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d.docs.live.net/1829a091b643efcd/CIMA/Licitações/260424 - parauna colegio estadual reforma/Cima/"/>
    </mc:Choice>
  </mc:AlternateContent>
  <xr:revisionPtr revIDLastSave="7" documentId="8_{5594A4C7-AC1D-4BCA-82E8-FB89E5AA421D}" xr6:coauthVersionLast="47" xr6:coauthVersionMax="47" xr10:uidLastSave="{65546924-189E-43D0-A6C0-B4F508573073}"/>
  <bookViews>
    <workbookView xWindow="-120" yWindow="-120" windowWidth="29040" windowHeight="15840" tabRatio="808" activeTab="2" xr2:uid="{6878894F-1566-4E83-8890-85F143B8053A}"/>
  </bookViews>
  <sheets>
    <sheet name="CAPA" sheetId="4" r:id="rId1"/>
    <sheet name="CONSIDERAÇÕES" sheetId="47" r:id="rId2"/>
    <sheet name="PLANILHA RESUMO" sheetId="21" r:id="rId3"/>
    <sheet name="IMPLANTAÇÃO" sheetId="33" r:id="rId4"/>
    <sheet name="REFORMA" sheetId="30" r:id="rId5"/>
    <sheet name="COMP IMPLANTAÇÃO" sheetId="39" r:id="rId6"/>
    <sheet name="COMP REFORMA" sheetId="40" r:id="rId7"/>
    <sheet name="CRONOGRAMA" sheetId="28" r:id="rId8"/>
    <sheet name="BDI - Aliquota ISSQN" sheetId="7" r:id="rId9"/>
    <sheet name="CURVA ABC - SERVIÇOS" sheetId="49" r:id="rId10"/>
    <sheet name="CURVA ABC INSUMOS" sheetId="50" r:id="rId11"/>
    <sheet name="VANTAJOSIDADE" sheetId="51" r:id="rId12"/>
    <sheet name="SINAPI_INSUMOS 042021" sheetId="13" state="hidden" r:id="rId13"/>
  </sheets>
  <externalReferences>
    <externalReference r:id="rId14"/>
    <externalReference r:id="rId15"/>
  </externalReferences>
  <definedNames>
    <definedName name="__shared_1_0_0">"[.A1]*[.G1]"</definedName>
    <definedName name="__shared_1_1_0">"[.A1]*[.G1]"</definedName>
    <definedName name="__shared_1_10_0">"[.A1]*[.G1]"</definedName>
    <definedName name="__shared_1_11_0">"[.A1]*[.G1]"</definedName>
    <definedName name="__shared_1_12_0">"[.A1]*[.G1]"</definedName>
    <definedName name="__shared_1_13_0">"[.A1]*[.G1]"</definedName>
    <definedName name="__shared_1_14_0">"[.A1]*[.G1]"</definedName>
    <definedName name="__shared_1_15_0">"[.A1]*[.G1]"</definedName>
    <definedName name="__shared_1_16_0">"[.A1]*[.G1]"</definedName>
    <definedName name="__shared_1_17_0">"[.A1]*[.G1]"</definedName>
    <definedName name="__shared_1_18_0">"[.A1]*[.G1]"</definedName>
    <definedName name="__shared_1_19_0">"[.A1]*[.G1]"</definedName>
    <definedName name="__shared_1_2_0">"[.A1]*[.G1]"</definedName>
    <definedName name="__shared_1_20_0">"[.A1]*[.G1]"</definedName>
    <definedName name="__shared_1_21_0">"[.A1]*[.G1]"</definedName>
    <definedName name="__shared_1_22_0">"[.A1]*[.G1]"</definedName>
    <definedName name="__shared_1_23_0">"[.A1]*[.G1]"</definedName>
    <definedName name="__shared_1_24_0">"[.A1]*[.G1]"</definedName>
    <definedName name="__shared_1_25_0">"[.A1]*[.G1]"</definedName>
    <definedName name="__shared_1_26_0">"[.A1]*[.G1]"</definedName>
    <definedName name="__shared_1_27_0">"[.A1]*[.G1]"</definedName>
    <definedName name="__shared_1_28_0">"[.A1]*[.G1]"</definedName>
    <definedName name="__shared_1_29_0">"[.A1]*[.G1]"</definedName>
    <definedName name="__shared_1_3_0">"[.A1]*[.G1]"</definedName>
    <definedName name="__shared_1_30_0">"[.A1]*[.G1]"</definedName>
    <definedName name="__shared_1_31_0">"[.A1]*[.G1]"</definedName>
    <definedName name="__shared_1_32_0">"[.A1]*[.G1]"</definedName>
    <definedName name="__shared_1_33_0">"[.A1]*[.G1]"</definedName>
    <definedName name="__shared_1_34_0">"[.A1]*[.G1]"</definedName>
    <definedName name="__shared_1_35_0">"[.A1]*[.G1]"</definedName>
    <definedName name="__shared_1_36_0">"[.A1]*[.G1]"</definedName>
    <definedName name="__shared_1_37_0">"[.A1]*[.G1]"</definedName>
    <definedName name="__shared_1_38_0">"[.A1]*[.G1]"</definedName>
    <definedName name="__shared_1_39_0">"[.A1]*[.G1]"</definedName>
    <definedName name="__shared_1_4_0">"[.A1]*[.G1]"</definedName>
    <definedName name="__shared_1_40_0">"[.A1]+[.B1]"</definedName>
    <definedName name="__shared_1_41_0">"[.A1]*[.G1]"</definedName>
    <definedName name="__shared_1_42_0">"[.A1]*[.G1]"</definedName>
    <definedName name="__shared_1_43_0">"[.A1]*[.G1]"</definedName>
    <definedName name="__shared_1_44_0">"[.A1]*[.G1]"</definedName>
    <definedName name="__shared_1_45_0">"[.A1]*[.G1]"</definedName>
    <definedName name="__shared_1_46_0">"[.A1]*[.G1]"</definedName>
    <definedName name="__shared_1_47_0">"[.A1]*[.G1]"</definedName>
    <definedName name="__shared_1_48_0">"[.A1]*[.G1]"</definedName>
    <definedName name="__shared_1_49_0">"[.A1]*[.G1]"</definedName>
    <definedName name="__shared_1_5_0">"[.A1]*[.G1]"</definedName>
    <definedName name="__shared_1_50_0">"[.A1]*[.G1]"</definedName>
    <definedName name="__shared_1_51_0">"[.A1]+[.B1]"</definedName>
    <definedName name="__shared_1_52_0">"[.A1]+[.B1]"</definedName>
    <definedName name="__shared_1_53_0">"[.A1]*[.G1]"</definedName>
    <definedName name="__shared_1_54_0">"[.A1]+[.B1]"</definedName>
    <definedName name="__shared_1_55_0">"[.A1]*[.G1]"</definedName>
    <definedName name="__shared_1_56_0">"[.A1]+[.B1]"</definedName>
    <definedName name="__shared_1_57_0">"[.A1]*[.G1]"</definedName>
    <definedName name="__shared_1_58_0">"[.A1]+[.B1]"</definedName>
    <definedName name="__shared_1_59_0">"[.A1]*[.G1]"</definedName>
    <definedName name="__shared_1_6_0">"[.A1]*[.G1]"</definedName>
    <definedName name="__shared_1_60_0">"[.A1]+[.B1]"</definedName>
    <definedName name="__shared_1_61_0">"[.A1]*[.G1]"</definedName>
    <definedName name="__shared_1_62_0">"[.A1]+[.B1]"</definedName>
    <definedName name="__shared_1_63_0">"[.A1]*[.G1]"</definedName>
    <definedName name="__shared_1_64_0">"[.A1]+[.B1]"</definedName>
    <definedName name="__shared_1_65_0">"[.A1]*[.G1]"</definedName>
    <definedName name="__shared_1_66_0">"[.A1]+[.B1]"</definedName>
    <definedName name="__shared_1_67_0">"[.A1]*[.G1]"</definedName>
    <definedName name="__shared_1_68_0">"[.A1]+[.B1]"</definedName>
    <definedName name="__shared_1_69_0">"[.A1]*[.G1]"</definedName>
    <definedName name="__shared_1_7_0">"[.A1]*[.G1]"</definedName>
    <definedName name="__shared_1_70_0">"[.A1]*[.G1]"</definedName>
    <definedName name="__shared_1_71_0">"[.A1]+[.B1]"</definedName>
    <definedName name="__shared_1_72_0">"[.A1]+[.B1]"</definedName>
    <definedName name="__shared_1_73_0">"[.A1]*[.G1]"</definedName>
    <definedName name="__shared_1_74_0">"[.A1]*[.G1]"</definedName>
    <definedName name="__shared_1_75_0">"[.A1]+[.B1]"</definedName>
    <definedName name="__shared_1_76_0">"[.A1]*[.G1]"</definedName>
    <definedName name="__shared_1_77_0">"[.A1]+[.B1]"</definedName>
    <definedName name="__shared_1_78_0">"[.A1]*[.G1]"</definedName>
    <definedName name="__shared_1_79_0">"[.A1]+[.B1]"</definedName>
    <definedName name="__shared_1_8_0">"[.A1]*[.G1]"</definedName>
    <definedName name="__shared_1_80_0">"[.A1]*[.G1]"</definedName>
    <definedName name="__shared_1_81_0">"[.A1]+[.B1]"</definedName>
    <definedName name="__shared_1_82_0">"[.A1]*[.G1]"</definedName>
    <definedName name="__shared_1_9_0">"[.A1]*[.G1]"</definedName>
    <definedName name="__shared_10_0_0">"[.A1]*[.G1]"</definedName>
    <definedName name="__shared_10_1_0">"[.A1]*[.G1]"</definedName>
    <definedName name="__shared_10_2_0">"[.A1]*[.G1]"</definedName>
    <definedName name="__shared_10_3_0">"[.A1]*[.G1]"</definedName>
    <definedName name="__shared_10_4_0">"[.A1]*[.G1]"</definedName>
    <definedName name="__shared_10_5_0">"[.A1]*[.G1]"</definedName>
    <definedName name="__shared_10_6_0">"[.A1]*[.G1]"</definedName>
    <definedName name="__shared_11_0_0">"[.A1]*[.G1]"</definedName>
    <definedName name="__shared_11_1_0">"[.A1]+[.B1]"</definedName>
    <definedName name="__shared_11_2_0">"[.A1]*[.G1]"</definedName>
    <definedName name="__shared_11_3_0">"[.A1]*[.G1]"</definedName>
    <definedName name="__shared_11_4_0">"[.A1]+[.B1]"</definedName>
    <definedName name="__shared_11_5_0">"[.A1]*[.G1]"</definedName>
    <definedName name="__shared_11_6_0">"[.A1]*[.G1]"</definedName>
    <definedName name="__shared_11_7_0">"[.A1]*[.G1]"</definedName>
    <definedName name="__shared_12_0_0">"[.A1]*[.G1]"</definedName>
    <definedName name="__shared_12_1_0">"[.A1]*[.G1]"</definedName>
    <definedName name="__shared_12_10_0">"[.A1]*[.G1]"</definedName>
    <definedName name="__shared_12_2_0">"[.A1]+[.B1]"</definedName>
    <definedName name="__shared_12_3_0">"[.A1]*[.G1]"</definedName>
    <definedName name="__shared_12_4_0">"[.A1]*[.G1]"</definedName>
    <definedName name="__shared_12_5_0">"[.A1]*[.G1]"</definedName>
    <definedName name="__shared_12_6_0">"[.A1]*[.G1]"</definedName>
    <definedName name="__shared_12_7_0">"[.A1]+[.B1]"</definedName>
    <definedName name="__shared_12_8_0">"[.A1]*[.G1]"</definedName>
    <definedName name="__shared_12_9_0">"[.A1]*[.G1]"</definedName>
    <definedName name="__shared_13_0_0">"[.A1]*[.G1]"</definedName>
    <definedName name="__shared_13_1_0">"[.A1]+[.B1]"</definedName>
    <definedName name="__shared_13_2_0">"[.A1]*[.G1]"</definedName>
    <definedName name="__shared_13_3_0">"[.A1]*[.G1]"</definedName>
    <definedName name="__shared_13_4_0">"[.A1]+[.B1]"</definedName>
    <definedName name="__shared_13_5_0">"[.A1]*[.G1]"</definedName>
    <definedName name="__shared_13_6_0">"[.A1]*[.K9]"</definedName>
    <definedName name="__shared_13_7_0">"[.A1]*[.G1]"</definedName>
    <definedName name="__shared_14_0_0">"[.A1]*[.G1]"</definedName>
    <definedName name="__shared_14_1_0">"[.A1]*[.G1]"</definedName>
    <definedName name="__shared_14_2_0">"[.A1]+[.B1]"</definedName>
    <definedName name="__shared_14_3_0">"[.A1]*[.G1]"</definedName>
    <definedName name="__shared_14_4_0">"[.A1]*[.G1]"</definedName>
    <definedName name="__shared_14_5_0">"[.A1]*[.G1]"</definedName>
    <definedName name="__shared_14_6_0">"[.A1]*[.G1]"</definedName>
    <definedName name="__shared_14_7_0">"[.A1]*[.G1]"</definedName>
    <definedName name="__shared_14_8_0">"[.A1]*[.G1]"</definedName>
    <definedName name="__shared_15_0_0">"[.A1]*[.G1]"</definedName>
    <definedName name="__shared_15_1_0">"[.A1]*[.G1]"</definedName>
    <definedName name="__shared_15_2_0">"[.A1]+[.B1]"</definedName>
    <definedName name="__shared_15_3_0">"[.A1]*[.G1]"</definedName>
    <definedName name="__shared_15_4_0">"[.A1]*[.G1]"</definedName>
    <definedName name="__shared_15_5_0">"[.A1]*[.G1]"</definedName>
    <definedName name="__shared_15_6_0">"[.A1]*[.G1]"</definedName>
    <definedName name="__shared_15_7_0">"[.A1]*[.G1]"</definedName>
    <definedName name="__shared_16_0_0">"[.A1]+[.B1]"</definedName>
    <definedName name="__shared_16_1_0">"[.A1]*[.G1]"</definedName>
    <definedName name="__shared_16_2_0">"[.A1]*[.G1]"</definedName>
    <definedName name="__shared_16_3_0">"[.A1]*[.G1]"</definedName>
    <definedName name="__shared_16_4_0">"[.A1]*[.G1]"</definedName>
    <definedName name="__shared_17_0_0">"[.A1]+[.B1]"</definedName>
    <definedName name="__shared_17_1_0">"[.A1]*[.G1]"</definedName>
    <definedName name="__shared_17_2_0">"[.A1]*[.G1]"</definedName>
    <definedName name="__shared_17_3_0">"[.A1]*[.G1]"</definedName>
    <definedName name="__shared_19_0_0">"[.A1]+[.B1]"</definedName>
    <definedName name="__shared_19_1_0">"[.A1]+[.B1]"</definedName>
    <definedName name="__shared_19_10_0">"[.A1]+[.B1]"</definedName>
    <definedName name="__shared_19_11_0">"[.A1]+[.B1]"</definedName>
    <definedName name="__shared_19_12_0">"[.A1]+[.B1]"</definedName>
    <definedName name="__shared_19_13_0">"[.A1]+[.B1]"</definedName>
    <definedName name="__shared_19_14_0">"[.A1]+[.B1]"</definedName>
    <definedName name="__shared_19_15_0">"[.A1]+[.B1]"</definedName>
    <definedName name="__shared_19_16_0">"[.A1]+[.B1]"</definedName>
    <definedName name="__shared_19_17_0">"[.A1]+[.B1]"</definedName>
    <definedName name="__shared_19_18_0">"[.A1]+[.B1]"</definedName>
    <definedName name="__shared_19_19_0">"[.A1]+[.B1]"</definedName>
    <definedName name="__shared_19_2_0">"[.A1]+[.B1]"</definedName>
    <definedName name="__shared_19_20_0">"[.A1]+[.B1]"</definedName>
    <definedName name="__shared_19_21_0">"[.A1]+[.B1]"</definedName>
    <definedName name="__shared_19_22_0">"[.A1]+[.B1]"</definedName>
    <definedName name="__shared_19_23_0">"[.A1]+[.B1]"</definedName>
    <definedName name="__shared_19_24_0">"[.A1]+[.B1]"</definedName>
    <definedName name="__shared_19_25_0">"[.A1]+[.B1]"</definedName>
    <definedName name="__shared_19_26_0">"[.A1]+[.B1]"</definedName>
    <definedName name="__shared_19_27_0">"[.A1]+[.B1]"</definedName>
    <definedName name="__shared_19_28_0">"[.A1]+[.B1]"</definedName>
    <definedName name="__shared_19_29_0">"[.A1]+[.B1]"</definedName>
    <definedName name="__shared_19_3_0">"[.A1]+[.B1]"</definedName>
    <definedName name="__shared_19_30_0">"[.A1]+[.B1]"</definedName>
    <definedName name="__shared_19_31_0">"[.A1]+[.B1]"</definedName>
    <definedName name="__shared_19_32_0">"[.A1]+[.B1]"</definedName>
    <definedName name="__shared_19_33_0">"[.A1]+[.B1]"</definedName>
    <definedName name="__shared_19_34_0">"[.A1]+[.B1]"</definedName>
    <definedName name="__shared_19_35_0">"[.A1]+[.B1]"</definedName>
    <definedName name="__shared_19_36_0">"[.A1]+[.B1]"</definedName>
    <definedName name="__shared_19_37_0">"[.A1]+[.B1]"</definedName>
    <definedName name="__shared_19_38_0">"[.A1]+[.B1]"</definedName>
    <definedName name="__shared_19_39_0">"[.A1]+[.B1]"</definedName>
    <definedName name="__shared_19_4_0">"[.A1]+[.B1]"</definedName>
    <definedName name="__shared_19_40_0">"[.A1]+[.B1]"</definedName>
    <definedName name="__shared_19_41_0">"[.A1]+[.B1]"</definedName>
    <definedName name="__shared_19_42_0">"[.A1]+[.B1]"</definedName>
    <definedName name="__shared_19_43_0">"[.A1]+[.B1]"</definedName>
    <definedName name="__shared_19_44_0">"[.A1]+[.B1]"</definedName>
    <definedName name="__shared_19_45_0">"[.A1]+[.B1]"</definedName>
    <definedName name="__shared_19_46_0">"[.A1]+[.B1]"</definedName>
    <definedName name="__shared_19_47_0">"[.A1]+[.B1]"</definedName>
    <definedName name="__shared_19_48_0">"[.A1]+[.B1]"</definedName>
    <definedName name="__shared_19_49_0">"[.A1]+[.B1]"</definedName>
    <definedName name="__shared_19_5_0">"[.A1]+[.B1]"</definedName>
    <definedName name="__shared_19_50_0">"[.A1]+[.B1]"</definedName>
    <definedName name="__shared_19_51_0">"[.A1]+[.B1]"</definedName>
    <definedName name="__shared_19_52_0">"[.A1]+[.B1]"</definedName>
    <definedName name="__shared_19_6_0">"[.A1]+[.B1]"</definedName>
    <definedName name="__shared_19_7_0">"[.A1]+[.B1]"</definedName>
    <definedName name="__shared_19_8_0">"[.A1]+[.B1]"</definedName>
    <definedName name="__shared_19_9_0">"[.A1]+[.B1]"</definedName>
    <definedName name="__shared_2_0_0">"[.A1]*[.G1]"</definedName>
    <definedName name="__shared_2_1_0">"[.A1]*[.G1]"</definedName>
    <definedName name="__shared_2_10_0">"[.A1]*[.G1]"</definedName>
    <definedName name="__shared_2_11_0">"[.A1]*[.G1]"</definedName>
    <definedName name="__shared_2_12_0">"[.A1]*[.G1]"</definedName>
    <definedName name="__shared_2_13_0">"[.A1]*[.G1]"</definedName>
    <definedName name="__shared_2_14_0">"[.A1]*[.G1]"</definedName>
    <definedName name="__shared_2_15_0">"[.A1]*[.G1]"</definedName>
    <definedName name="__shared_2_16_0">"[.A1]*[.G1]"</definedName>
    <definedName name="__shared_2_17_0">"[.A1]*[.G1]"</definedName>
    <definedName name="__shared_2_18_0">"[.A1]*[.G1]"</definedName>
    <definedName name="__shared_2_19_0">"[.A1]*[.G1]"</definedName>
    <definedName name="__shared_2_2_0">"[.A1]*[.G1]"</definedName>
    <definedName name="__shared_2_20_0">"[.A1]*[.G1]"</definedName>
    <definedName name="__shared_2_21_0">"[.A1]*[.G1]"</definedName>
    <definedName name="__shared_2_22_0">"[.A1]*[.G1]"</definedName>
    <definedName name="__shared_2_23_0">"[.A1]*[.G1]"</definedName>
    <definedName name="__shared_2_24_0">"[.A1]*[.G1]"</definedName>
    <definedName name="__shared_2_25_0">"[.A1]*[.G1]"</definedName>
    <definedName name="__shared_2_26_0">"[.A1]*[.G1]"</definedName>
    <definedName name="__shared_2_27_0">"[.A1]*[.G1]"</definedName>
    <definedName name="__shared_2_28_0">"[.A1]*[.G1]"</definedName>
    <definedName name="__shared_2_29_0">"[.A1]*[.G1]"</definedName>
    <definedName name="__shared_2_3_0">"[.A1]*[.G1]"</definedName>
    <definedName name="__shared_2_30_0">"[.A1]*[.G1]"</definedName>
    <definedName name="__shared_2_31_0">"[.A1]*[.G1]"</definedName>
    <definedName name="__shared_2_32_0">"[.A1]*[.G1]"</definedName>
    <definedName name="__shared_2_33_0">"[.A1]*[.G1]"</definedName>
    <definedName name="__shared_2_34_0">"[.A1]+[.B1]"</definedName>
    <definedName name="__shared_2_35_0">"[.A1]*[.G1]"</definedName>
    <definedName name="__shared_2_36_0">"[.A1]*[.G1]"</definedName>
    <definedName name="__shared_2_37_0">"[.A1]*[.G1]"</definedName>
    <definedName name="__shared_2_38_0">"[.A1]*[.G1]"</definedName>
    <definedName name="__shared_2_39_0">"[.A1]*[.G1]"</definedName>
    <definedName name="__shared_2_4_0">"[.A1]*[.G1]"</definedName>
    <definedName name="__shared_2_40_0">"[.A1]*[.G1]"</definedName>
    <definedName name="__shared_2_41_0">"[.A1]*[.G1]"</definedName>
    <definedName name="__shared_2_42_0">"[.A1]*[.G1]"</definedName>
    <definedName name="__shared_2_43_0">"[.A1]*[.G1]"</definedName>
    <definedName name="__shared_2_44_0">"[.A1]+[.B1]"</definedName>
    <definedName name="__shared_2_45_0">"[.A1]*[.G1]"</definedName>
    <definedName name="__shared_2_46_0">"[.A1]*[.G1]"</definedName>
    <definedName name="__shared_2_47_0">"[.A1]+[.B1]"</definedName>
    <definedName name="__shared_2_48_0">"[.A1]+[.B1]"</definedName>
    <definedName name="__shared_2_49_0">"[.A1]*[.G1]"</definedName>
    <definedName name="__shared_2_5_0">"[.A1]*[.G1]"</definedName>
    <definedName name="__shared_2_50_0">"[.A1]+[.B1]"</definedName>
    <definedName name="__shared_2_51_0">"[.A1]*[.G1]"</definedName>
    <definedName name="__shared_2_52_0">"[.A1]+[.B1]"</definedName>
    <definedName name="__shared_2_53_0">"[.A1]*[.G1]"</definedName>
    <definedName name="__shared_2_54_0">"[.A1]*[.G1]"</definedName>
    <definedName name="__shared_2_55_0">"[.A1]+[.B1]"</definedName>
    <definedName name="__shared_2_56_0">"[.A1]+[.B1]"</definedName>
    <definedName name="__shared_2_57_0">"[.A1]+[.B1]"</definedName>
    <definedName name="__shared_2_58_0">"[.A1]*[.G1]"</definedName>
    <definedName name="__shared_2_6_0">"[.A1]*[.G1]"</definedName>
    <definedName name="__shared_2_7_0">"[.A1]*[.G1]"</definedName>
    <definedName name="__shared_2_8_0">"[.A1]*[.G1]"</definedName>
    <definedName name="__shared_2_9_0">"[.A1]*[.G1]"</definedName>
    <definedName name="__shared_20_0_0">"[.A1]+[.B1]"</definedName>
    <definedName name="__shared_20_1_0">"[.A1]+[.B1]"</definedName>
    <definedName name="__shared_20_10_0">"[.A1]+[.B1]"</definedName>
    <definedName name="__shared_20_11_0">"[.A1]+[.B1]"</definedName>
    <definedName name="__shared_20_12_0">"[.A1]+[.B1]"</definedName>
    <definedName name="__shared_20_13_0">"[.A1]+[.B1]"</definedName>
    <definedName name="__shared_20_14_0">"[.A1]+[.B1]"</definedName>
    <definedName name="__shared_20_15_0">"[.A1]+[.B1]"</definedName>
    <definedName name="__shared_20_16_0">"[.A1]+[.B1]"</definedName>
    <definedName name="__shared_20_17_0">"[.A1]+[.B1]"</definedName>
    <definedName name="__shared_20_18_0">"[.A1]+[.B1]"</definedName>
    <definedName name="__shared_20_19_0">"[.A1]+[.B1]"</definedName>
    <definedName name="__shared_20_2_0">"[.A1]+[.B1]"</definedName>
    <definedName name="__shared_20_20_0">"[.A1]+[.B1]"</definedName>
    <definedName name="__shared_20_21_0">"[.A1]+[.B1]"</definedName>
    <definedName name="__shared_20_22_0">"[.A1]+[.B1]"</definedName>
    <definedName name="__shared_20_23_0">"[.A1]+[.B1]"</definedName>
    <definedName name="__shared_20_24_0">"[.A1]+[.B1]"</definedName>
    <definedName name="__shared_20_25_0">"[.A1]+[.B1]"</definedName>
    <definedName name="__shared_20_26_0">"[.A1]+[.B1]"</definedName>
    <definedName name="__shared_20_27_0">"[.A1]+[.B1]"</definedName>
    <definedName name="__shared_20_28_0">"[.A1]+[.B1]"</definedName>
    <definedName name="__shared_20_29_0">"[.A1]+[.B1]"</definedName>
    <definedName name="__shared_20_3_0">"[.A1]+[.B1]"</definedName>
    <definedName name="__shared_20_30_0">"[.A1]+[.B1]"</definedName>
    <definedName name="__shared_20_31_0">"[.A1]+[.B1]"</definedName>
    <definedName name="__shared_20_32_0">"[.A1]+[.B1]"</definedName>
    <definedName name="__shared_20_33_0">"[.A1]+[.B1]"</definedName>
    <definedName name="__shared_20_34_0">"[.A1]+[.B1]"</definedName>
    <definedName name="__shared_20_35_0">"[.A1]+[.B1]"</definedName>
    <definedName name="__shared_20_36_0">"[.A1]+[.B1]"</definedName>
    <definedName name="__shared_20_37_0">"[.A1]+[.B1]"</definedName>
    <definedName name="__shared_20_38_0">"[.A1]+[.B1]"</definedName>
    <definedName name="__shared_20_39_0">"[.A1]+[.B1]"</definedName>
    <definedName name="__shared_20_4_0">"[.A1]+[.B1]"</definedName>
    <definedName name="__shared_20_40_0">"[.A1]+[.B1]"</definedName>
    <definedName name="__shared_20_41_0">"[.A1]+[.B1]"</definedName>
    <definedName name="__shared_20_42_0">"[.A1]+[.B1]"</definedName>
    <definedName name="__shared_20_43_0">"[.A1]+[.B1]"</definedName>
    <definedName name="__shared_20_44_0">"[.A1]+[.B1]"</definedName>
    <definedName name="__shared_20_45_0">"[.A1]+[.B1]"</definedName>
    <definedName name="__shared_20_46_0">"[.A1]+[.B1]"</definedName>
    <definedName name="__shared_20_47_0">"[.A1]+[.B1]"</definedName>
    <definedName name="__shared_20_48_0">"[.A1]+[.B1]"</definedName>
    <definedName name="__shared_20_49_0">"[.A1]+[.B1]"</definedName>
    <definedName name="__shared_20_5_0">"[.A1]+[.B1]"</definedName>
    <definedName name="__shared_20_50_0">"[.A1]+[.B1]"</definedName>
    <definedName name="__shared_20_51_0">"[.A1]+[.B1]"</definedName>
    <definedName name="__shared_20_52_0">"[.A1]+[.B1]"</definedName>
    <definedName name="__shared_20_6_0">"[.A1]+[.B1]"</definedName>
    <definedName name="__shared_20_7_0">"[.A1]+[.B1]"</definedName>
    <definedName name="__shared_20_8_0">"[.A1]+[.B1]"</definedName>
    <definedName name="__shared_20_9_0">"[.A1]+[.B1]"</definedName>
    <definedName name="__shared_3_0_0">"[.A1]+[.P1]+[.Q1]"</definedName>
    <definedName name="__shared_3_1_0">"[.A1]*[.AA1]"</definedName>
    <definedName name="__shared_3_10_0">"[.A1]*[.G1]"</definedName>
    <definedName name="__shared_3_11_0">"[.A1]+[.P1]+[.Q1]"</definedName>
    <definedName name="__shared_3_12_0">"[.A1]*[.AA1]"</definedName>
    <definedName name="__shared_3_13_0">"[.A1]+[.P1]+[.Q1]"</definedName>
    <definedName name="__shared_3_14_0">"[.A1]*[.AA1]"</definedName>
    <definedName name="__shared_3_2_0">"[.A1]*[.G1]"</definedName>
    <definedName name="__shared_3_3_0">"[.A1]+[.P1]+[.Q1]"</definedName>
    <definedName name="__shared_3_4_0">"[.A1]*[.AA1]"</definedName>
    <definedName name="__shared_3_5_0">"[.A1]*[.G1]"</definedName>
    <definedName name="__shared_3_6_0">"[.A1]*[.G1]"</definedName>
    <definedName name="__shared_3_7_0">"[.A1]+[.P1]+[.Q1]"</definedName>
    <definedName name="__shared_3_8_0">"[.A1]*[.AA1]"</definedName>
    <definedName name="__shared_3_9_0">"[.A1]*[.G1]"</definedName>
    <definedName name="__shared_5_0_0">"[.A1]*[.G1]"</definedName>
    <definedName name="__shared_5_1_0">"[.A1]*[.G1]"</definedName>
    <definedName name="__shared_5_2_0">"[.A1]*[.G1]"</definedName>
    <definedName name="__shared_6_0_0">"[.A1]*[.G1]"</definedName>
    <definedName name="__shared_6_1_0">"[.A1]*[.G1]"</definedName>
    <definedName name="__shared_6_2_0">"[.A1]+[.B1]"</definedName>
    <definedName name="__shared_6_3_0">"[.A1]*[.G1]"</definedName>
    <definedName name="__shared_6_4_0">"[.A1]*[.G1]"</definedName>
    <definedName name="__shared_6_5_0">"[.A1]*[.G1]"</definedName>
    <definedName name="__shared_6_6_0">"[.A1]*[.G1]"</definedName>
    <definedName name="__shared_7_0_0">"[.A1]*[.G1]"</definedName>
    <definedName name="__shared_8_0_0">"[.A1]*[.G1]"</definedName>
    <definedName name="__shared_8_1_0">"[.A1]*[.G1]"</definedName>
    <definedName name="__shared_8_2_0">"[.A1]*[.G1]"</definedName>
    <definedName name="__shared_8_3_0">"[.A1]*[.G1]"</definedName>
    <definedName name="__shared_8_4_0">"[.A1]*[.G1]"</definedName>
    <definedName name="__shared_8_5_0">"[.A1]*[.G1]"</definedName>
    <definedName name="__shared_8_6_0">"[.A1]*[.G1]"</definedName>
    <definedName name="__shared_8_7_0">"[.A1]*[.G1]"</definedName>
    <definedName name="__shared_9_0_0">"[.A1]*[.G1]"</definedName>
    <definedName name="__shared_9_1_0">"[.A1]*[.G1]"</definedName>
    <definedName name="__shared_9_2_0">"[.A1]*[.G1]"</definedName>
    <definedName name="__shared_9_3_0">"[.A1]*[.G1]"</definedName>
    <definedName name="__shared_9_4_0">"[.A1]*[.G1]"</definedName>
    <definedName name="__shared_9_5_0">"[.A1]*[.G1]"</definedName>
    <definedName name="__shared_9_6_0">"[.A1]*[.G1]"</definedName>
    <definedName name="__shared_9_7_0">"[.A1]*[.G1]"</definedName>
    <definedName name="_BD2">!#REF!</definedName>
    <definedName name="_BD2_4">!#REF!</definedName>
    <definedName name="_BD2_4_5">!#REF!</definedName>
    <definedName name="_BD2_4_5_4">!#REF!</definedName>
    <definedName name="_BD2_5">!#REF!</definedName>
    <definedName name="_BD2_5_4">!#REF!</definedName>
    <definedName name="_xlnm._FilterDatabase" localSheetId="9" hidden="1">'CURVA ABC - SERVIÇOS'!#REF!</definedName>
    <definedName name="_xlnm._FilterDatabase" localSheetId="3" hidden="1">IMPLANTAÇÃO!$A$19:$AC$19</definedName>
    <definedName name="_xlnm._FilterDatabase" localSheetId="4" hidden="1">REFORMA!$A$19:$AF$19</definedName>
    <definedName name="_xlnm.Print_Area" localSheetId="8">'BDI - Aliquota ISSQN'!$A$1:$M$48</definedName>
    <definedName name="_xlnm.Print_Area" localSheetId="0">CAPA!$A$1:$I$49</definedName>
    <definedName name="_xlnm.Print_Area" localSheetId="1">CONSIDERAÇÕES!$A$1:$E$30</definedName>
    <definedName name="_xlnm.Print_Area" localSheetId="7">CRONOGRAMA!$A$1:$X$139</definedName>
    <definedName name="_xlnm.Print_Area" localSheetId="9">'CURVA ABC - SERVIÇOS'!$A$1:$I$499</definedName>
    <definedName name="_xlnm.Print_Area" localSheetId="10">'CURVA ABC INSUMOS'!$A$1:$I$646</definedName>
    <definedName name="_xlnm.Print_Area" localSheetId="3">IMPLANTAÇÃO!$A$1:$AB$193</definedName>
    <definedName name="_xlnm.Print_Area" localSheetId="2">'PLANILHA RESUMO'!$A$1:$E$49</definedName>
    <definedName name="_xlnm.Print_Area" localSheetId="4">REFORMA!$A$1:$AB$773</definedName>
    <definedName name="_xlnm.Print_Area" localSheetId="11">VANTAJOSIDADE!$A$1:$I$23</definedName>
    <definedName name="bloco">!#REF!</definedName>
    <definedName name="dia3estac">!#REF!</definedName>
    <definedName name="diaestaca">!#REF!</definedName>
    <definedName name="diaestaca_2">!#REF!</definedName>
    <definedName name="diaestaca_2_4">!#REF!</definedName>
    <definedName name="diaestaca_4">!#REF!</definedName>
    <definedName name="diambase">!#REF!</definedName>
    <definedName name="estaca">!#REF!</definedName>
    <definedName name="estaca3">!#REF!</definedName>
    <definedName name="Excel_BuiltIn__FilterDatabase_4">!#REF!</definedName>
    <definedName name="Excel_BuiltIn__FilterDatabase_4_5">!#REF!</definedName>
    <definedName name="Excel_BuiltIn__FilterDatabase_4_5_4">!#REF!</definedName>
    <definedName name="Excel_BuiltIn_Print_Area_1">#REF!</definedName>
    <definedName name="Excel_BuiltIn_Print_Area_1_1">#REF!</definedName>
    <definedName name="Excel_BuiltIn_Print_Area_3_1">!#REF!</definedName>
    <definedName name="Excel_BuiltIn_Print_Area_3_1_1">!#REF!</definedName>
    <definedName name="Excel_BuiltIn_Print_Area_4_1">!#REF!</definedName>
    <definedName name="Excel_BuiltIn_Print_Area_4_1_5">!#REF!</definedName>
    <definedName name="Excel_BuiltIn_Print_Area_4_1_5_4">!#REF!</definedName>
    <definedName name="Excel_BuiltIn_Print_Titles_2_1">"(#REF!;#REF!)"</definedName>
    <definedName name="Excel_BuiltIn_Print_Titles_2_1_5">"(#REF!;#REF!)"</definedName>
    <definedName name="Excel_BuiltIn_Print_Titles_3">!#REF!</definedName>
    <definedName name="Excel_BuiltIn_Print_Titles_3_1">!#REF!</definedName>
    <definedName name="Excel_BuiltIn_Print_Titles_4_1">!#REF!</definedName>
    <definedName name="Excel_BuiltIn_Print_Titles_4_1_5">!#REF!</definedName>
    <definedName name="Excel_BuiltIn_Print_Titles_4_1_5_4">!#REF!</definedName>
    <definedName name="Excel_BuiltIn_Print_Titles_5_1">"(#REF!;#REF!)"</definedName>
    <definedName name="Excel_BuiltIn_Print_Titles_5_1_5">"(#REF!;#REF!)"</definedName>
    <definedName name="Excel_BuiltIn_Print_Titles_7">"(#REF!;#REF!)"</definedName>
    <definedName name="Excel_BuiltIn_Print_Titles_7_5">"(#REF!;#REF!)"</definedName>
    <definedName name="Excel_BuiltIn_Print_Titles_8_1">"(#REF!;#REF!)"</definedName>
    <definedName name="Excel_BuiltIn_Print_Titles_8_1_12">"(#REF!;#REF!)"</definedName>
    <definedName name="Excel_BuiltIn_Print_Titles_8_1_13">"(#REF!;#REF!)"</definedName>
    <definedName name="Excel_BuiltIn_Print_Titles_8_1_14">"(#REF!;#REF!)"</definedName>
    <definedName name="Excel_BuiltIn_Print_Titles_8_1_5">"(#REF!;#REF!)"</definedName>
    <definedName name="Excel_BuiltIn_Print_Titles_8_1_5_4">"(#REF!;#REF!)"</definedName>
    <definedName name="fuste">!#REF!</definedName>
    <definedName name="perfura">!#REF!</definedName>
    <definedName name="pilares">!#REF!</definedName>
    <definedName name="pilares_2">!#REF!</definedName>
    <definedName name="pilares_2_4">!#REF!</definedName>
    <definedName name="pilares_4">!#REF!</definedName>
    <definedName name="qtd3esta">!#REF!</definedName>
    <definedName name="qtdbase">!#REF!</definedName>
    <definedName name="qtdbltub">!#REF!</definedName>
    <definedName name="qtdestac">!#REF!</definedName>
    <definedName name="qtdestac_2">!#REF!</definedName>
    <definedName name="qtdestac_2_4">!#REF!</definedName>
    <definedName name="qtdestac_4">!#REF!</definedName>
    <definedName name="qtdsap">!#REF!</definedName>
    <definedName name="qtdtub">!#REF!</definedName>
    <definedName name="REF">#REF!</definedName>
    <definedName name="sapata">!#REF!</definedName>
    <definedName name="Serviços">[1]Solum!$A$3:$AD$2430</definedName>
    <definedName name="tipobloco">!#REF!</definedName>
    <definedName name="_xlnm.Print_Titles" localSheetId="7">CRONOGRAMA!$1:$7</definedName>
    <definedName name="_xlnm.Print_Titles" localSheetId="9">'CURVA ABC - SERVIÇOS'!$1:$11</definedName>
    <definedName name="_xlnm.Print_Titles" localSheetId="10">'CURVA ABC INSUMOS'!$1:$11</definedName>
    <definedName name="tot3estac">!#REF!</definedName>
    <definedName name="totbase">!#REF!</definedName>
    <definedName name="totestaca">!#REF!</definedName>
    <definedName name="totestaca_2">!#REF!</definedName>
    <definedName name="totestaca_2_4">!#REF!</definedName>
    <definedName name="totestaca_4">!#REF!</definedName>
    <definedName name="totperfura">!#REF!</definedName>
  </definedNames>
  <calcPr calcId="191028"/>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0" i="28" l="1"/>
  <c r="B114" i="28"/>
  <c r="B111" i="28"/>
  <c r="B84" i="28"/>
  <c r="B75" i="28"/>
  <c r="B17" i="28"/>
  <c r="B130" i="28"/>
  <c r="B14" i="28"/>
  <c r="D39" i="21"/>
  <c r="E39" i="21"/>
  <c r="E35" i="21"/>
  <c r="AB669" i="30"/>
  <c r="K532" i="30"/>
  <c r="Z769" i="30"/>
  <c r="Z768" i="30"/>
  <c r="Z767" i="30"/>
  <c r="Z764" i="30"/>
  <c r="Z763" i="30"/>
  <c r="Z762" i="30"/>
  <c r="Z761" i="30"/>
  <c r="Z760" i="30"/>
  <c r="Z759" i="30"/>
  <c r="Z758" i="30"/>
  <c r="Z757" i="30"/>
  <c r="Z755" i="30"/>
  <c r="Z754" i="30"/>
  <c r="Z752" i="30"/>
  <c r="Z751" i="30"/>
  <c r="Z750" i="30"/>
  <c r="Z749" i="30"/>
  <c r="AC182" i="33"/>
  <c r="AE13" i="30"/>
  <c r="N669" i="30" s="1"/>
  <c r="AE16" i="33"/>
  <c r="N136" i="33" s="1"/>
  <c r="AF22" i="30"/>
  <c r="N529" i="30" l="1"/>
  <c r="K537" i="30"/>
  <c r="R537" i="30" s="1"/>
  <c r="N238" i="30"/>
  <c r="N535" i="30"/>
  <c r="L529" i="30"/>
  <c r="U529" i="30" s="1"/>
  <c r="K531" i="30"/>
  <c r="K657" i="30"/>
  <c r="R657" i="30" s="1"/>
  <c r="K534" i="30"/>
  <c r="R534" i="30" s="1"/>
  <c r="L534" i="30"/>
  <c r="U534" i="30" s="1"/>
  <c r="L535" i="30"/>
  <c r="U535" i="30" s="1"/>
  <c r="K529" i="30"/>
  <c r="O529" i="30" s="1"/>
  <c r="AA529" i="30" s="1"/>
  <c r="L537" i="30"/>
  <c r="U537" i="30" s="1"/>
  <c r="N537" i="30"/>
  <c r="L531" i="30"/>
  <c r="U531" i="30" s="1"/>
  <c r="N531" i="30"/>
  <c r="L657" i="30"/>
  <c r="U657" i="30" s="1"/>
  <c r="N657" i="30"/>
  <c r="K238" i="30"/>
  <c r="R238" i="30" s="1"/>
  <c r="N534" i="30"/>
  <c r="L238" i="30"/>
  <c r="U238" i="30" s="1"/>
  <c r="K535" i="30"/>
  <c r="K135" i="33"/>
  <c r="R135" i="33" s="1"/>
  <c r="K136" i="33"/>
  <c r="R136" i="33" s="1"/>
  <c r="L47" i="33"/>
  <c r="U47" i="33" s="1"/>
  <c r="N47" i="33"/>
  <c r="U133" i="33"/>
  <c r="N133" i="33"/>
  <c r="L134" i="33"/>
  <c r="U134" i="33" s="1"/>
  <c r="N134" i="33"/>
  <c r="N135" i="33"/>
  <c r="K133" i="33"/>
  <c r="U136" i="33"/>
  <c r="L135" i="33"/>
  <c r="U135" i="33" s="1"/>
  <c r="X135" i="33" s="1"/>
  <c r="AB135" i="33" s="1"/>
  <c r="K47" i="33"/>
  <c r="R47" i="33" s="1"/>
  <c r="K134" i="33"/>
  <c r="K658" i="30"/>
  <c r="R658" i="30" s="1"/>
  <c r="L658" i="30"/>
  <c r="U658" i="30" s="1"/>
  <c r="L532" i="30"/>
  <c r="U532" i="30" s="1"/>
  <c r="K232" i="30"/>
  <c r="R232" i="30" s="1"/>
  <c r="N532" i="30"/>
  <c r="N658" i="30"/>
  <c r="K530" i="30"/>
  <c r="R530" i="30" s="1"/>
  <c r="K669" i="30"/>
  <c r="R669" i="30" s="1"/>
  <c r="X669" i="30" s="1"/>
  <c r="AB675" i="30" s="1"/>
  <c r="T766" i="30" s="1"/>
  <c r="Z766" i="30" s="1"/>
  <c r="N232" i="30"/>
  <c r="L530" i="30"/>
  <c r="U530" i="30" s="1"/>
  <c r="L533" i="30"/>
  <c r="U533" i="30" s="1"/>
  <c r="L536" i="30"/>
  <c r="U536" i="30" s="1"/>
  <c r="L669" i="30"/>
  <c r="U669" i="30" s="1"/>
  <c r="L232" i="30"/>
  <c r="U232" i="30" s="1"/>
  <c r="K533" i="30"/>
  <c r="R533" i="30" s="1"/>
  <c r="K536" i="30"/>
  <c r="R536" i="30" s="1"/>
  <c r="X536" i="30" s="1"/>
  <c r="AB536" i="30" s="1"/>
  <c r="N530" i="30"/>
  <c r="N533" i="30"/>
  <c r="N536" i="30"/>
  <c r="R532" i="30"/>
  <c r="O534" i="30"/>
  <c r="AA534" i="30" s="1"/>
  <c r="X238" i="30"/>
  <c r="AB238" i="30" s="1"/>
  <c r="X47" i="33"/>
  <c r="AB47" i="33" s="1"/>
  <c r="AB55" i="33" s="1"/>
  <c r="T181" i="33" s="1"/>
  <c r="AF23" i="30"/>
  <c r="AE24" i="30"/>
  <c r="AE23" i="30"/>
  <c r="AD23" i="30"/>
  <c r="AD24" i="30"/>
  <c r="W136" i="28"/>
  <c r="V136" i="28"/>
  <c r="U136" i="28"/>
  <c r="S136" i="28"/>
  <c r="R136" i="28"/>
  <c r="Q136" i="28"/>
  <c r="O136" i="28"/>
  <c r="N136" i="28"/>
  <c r="M136" i="28"/>
  <c r="K136" i="28"/>
  <c r="J136" i="28"/>
  <c r="I136" i="28"/>
  <c r="G136" i="28"/>
  <c r="F136" i="28"/>
  <c r="E136" i="28"/>
  <c r="B133" i="28"/>
  <c r="C130" i="28" s="1"/>
  <c r="C133" i="28" s="1"/>
  <c r="B126" i="28"/>
  <c r="C123" i="28" s="1"/>
  <c r="T123" i="28"/>
  <c r="P123" i="28"/>
  <c r="L123" i="28"/>
  <c r="H123" i="28"/>
  <c r="D123" i="28"/>
  <c r="X123" i="28" s="1"/>
  <c r="T120" i="28"/>
  <c r="P120" i="28"/>
  <c r="L120" i="28"/>
  <c r="H120" i="28"/>
  <c r="D120" i="28"/>
  <c r="X120" i="28" s="1"/>
  <c r="T117" i="28"/>
  <c r="P117" i="28"/>
  <c r="L117" i="28"/>
  <c r="X117" i="28" s="1"/>
  <c r="H117" i="28"/>
  <c r="D117" i="28"/>
  <c r="T114" i="28"/>
  <c r="P114" i="28"/>
  <c r="L114" i="28"/>
  <c r="H114" i="28"/>
  <c r="D114" i="28"/>
  <c r="X114" i="28" s="1"/>
  <c r="T111" i="28"/>
  <c r="P111" i="28"/>
  <c r="L111" i="28"/>
  <c r="H111" i="28"/>
  <c r="D111" i="28"/>
  <c r="T108" i="28"/>
  <c r="P108" i="28"/>
  <c r="L108" i="28"/>
  <c r="H108" i="28"/>
  <c r="D108" i="28"/>
  <c r="X108" i="28" s="1"/>
  <c r="T105" i="28"/>
  <c r="P105" i="28"/>
  <c r="L105" i="28"/>
  <c r="H105" i="28"/>
  <c r="D105" i="28"/>
  <c r="X105" i="28" s="1"/>
  <c r="T102" i="28"/>
  <c r="P102" i="28"/>
  <c r="L102" i="28"/>
  <c r="H102" i="28"/>
  <c r="X102" i="28" s="1"/>
  <c r="D102" i="28"/>
  <c r="T99" i="28"/>
  <c r="P99" i="28"/>
  <c r="L99" i="28"/>
  <c r="H99" i="28"/>
  <c r="D99" i="28"/>
  <c r="X99" i="28" s="1"/>
  <c r="T96" i="28"/>
  <c r="P96" i="28"/>
  <c r="X96" i="28" s="1"/>
  <c r="L96" i="28"/>
  <c r="H96" i="28"/>
  <c r="D96" i="28"/>
  <c r="T93" i="28"/>
  <c r="P93" i="28"/>
  <c r="L93" i="28"/>
  <c r="H93" i="28"/>
  <c r="D93" i="28"/>
  <c r="X93" i="28" s="1"/>
  <c r="X90" i="28"/>
  <c r="T90" i="28"/>
  <c r="P90" i="28"/>
  <c r="H90" i="28"/>
  <c r="D90" i="28"/>
  <c r="L87" i="28"/>
  <c r="H87" i="28"/>
  <c r="D87" i="28"/>
  <c r="X87" i="28" s="1"/>
  <c r="T84" i="28"/>
  <c r="X84" i="28" s="1"/>
  <c r="P84" i="28"/>
  <c r="L84" i="28"/>
  <c r="D84" i="28"/>
  <c r="T81" i="28"/>
  <c r="D81" i="28"/>
  <c r="X81" i="28" s="1"/>
  <c r="T78" i="28"/>
  <c r="P78" i="28"/>
  <c r="L78" i="28"/>
  <c r="X78" i="28" s="1"/>
  <c r="H78" i="28"/>
  <c r="D78" i="28"/>
  <c r="T75" i="28"/>
  <c r="P75" i="28"/>
  <c r="L75" i="28"/>
  <c r="H75" i="28"/>
  <c r="D75" i="28"/>
  <c r="X75" i="28" s="1"/>
  <c r="T72" i="28"/>
  <c r="X72" i="28" s="1"/>
  <c r="P72" i="28"/>
  <c r="L72" i="28"/>
  <c r="H72" i="28"/>
  <c r="D72" i="28"/>
  <c r="D69" i="28"/>
  <c r="X69" i="28" s="1"/>
  <c r="T66" i="28"/>
  <c r="P66" i="28"/>
  <c r="L66" i="28"/>
  <c r="X66" i="28" s="1"/>
  <c r="H66" i="28"/>
  <c r="D66" i="28"/>
  <c r="T63" i="28"/>
  <c r="P63" i="28"/>
  <c r="L63" i="28"/>
  <c r="H63" i="28"/>
  <c r="D63" i="28"/>
  <c r="X63" i="28" s="1"/>
  <c r="T60" i="28"/>
  <c r="X60" i="28" s="1"/>
  <c r="P60" i="28"/>
  <c r="P126" i="28" s="1"/>
  <c r="L60" i="28"/>
  <c r="L126" i="28" s="1"/>
  <c r="H60" i="28"/>
  <c r="H126" i="28" s="1"/>
  <c r="D60" i="28"/>
  <c r="B56" i="28"/>
  <c r="C23" i="28" s="1"/>
  <c r="T53" i="28"/>
  <c r="P53" i="28"/>
  <c r="L53" i="28"/>
  <c r="X53" i="28" s="1"/>
  <c r="H53" i="28"/>
  <c r="D53" i="28"/>
  <c r="T50" i="28"/>
  <c r="P50" i="28"/>
  <c r="L50" i="28"/>
  <c r="H50" i="28"/>
  <c r="D50" i="28"/>
  <c r="X50" i="28" s="1"/>
  <c r="T47" i="28"/>
  <c r="X47" i="28" s="1"/>
  <c r="P47" i="28"/>
  <c r="L47" i="28"/>
  <c r="H47" i="28"/>
  <c r="D47" i="28"/>
  <c r="T44" i="28"/>
  <c r="P44" i="28"/>
  <c r="L44" i="28"/>
  <c r="H44" i="28"/>
  <c r="D44" i="28"/>
  <c r="X44" i="28" s="1"/>
  <c r="T41" i="28"/>
  <c r="P41" i="28"/>
  <c r="L41" i="28"/>
  <c r="H41" i="28"/>
  <c r="D41" i="28"/>
  <c r="X41" i="28" s="1"/>
  <c r="T38" i="28"/>
  <c r="P38" i="28"/>
  <c r="L38" i="28"/>
  <c r="H38" i="28"/>
  <c r="X38" i="28" s="1"/>
  <c r="D38" i="28"/>
  <c r="T35" i="28"/>
  <c r="P35" i="28"/>
  <c r="L35" i="28"/>
  <c r="H35" i="28"/>
  <c r="D35" i="28"/>
  <c r="X35" i="28" s="1"/>
  <c r="T32" i="28"/>
  <c r="P32" i="28"/>
  <c r="X32" i="28" s="1"/>
  <c r="L32" i="28"/>
  <c r="H32" i="28"/>
  <c r="D32" i="28"/>
  <c r="T29" i="28"/>
  <c r="P29" i="28"/>
  <c r="L29" i="28"/>
  <c r="H29" i="28"/>
  <c r="D29" i="28"/>
  <c r="X29" i="28" s="1"/>
  <c r="X26" i="28"/>
  <c r="T26" i="28"/>
  <c r="L26" i="28"/>
  <c r="H26" i="28"/>
  <c r="D26" i="28"/>
  <c r="P25" i="28"/>
  <c r="T23" i="28"/>
  <c r="P23" i="28"/>
  <c r="L23" i="28"/>
  <c r="H23" i="28"/>
  <c r="D23" i="28"/>
  <c r="X23" i="28" s="1"/>
  <c r="T20" i="28"/>
  <c r="P20" i="28"/>
  <c r="L20" i="28"/>
  <c r="H20" i="28"/>
  <c r="D20" i="28"/>
  <c r="X20" i="28" s="1"/>
  <c r="T17" i="28"/>
  <c r="P17" i="28"/>
  <c r="L17" i="28"/>
  <c r="X17" i="28" s="1"/>
  <c r="H17" i="28"/>
  <c r="D17" i="28"/>
  <c r="T14" i="28"/>
  <c r="P14" i="28"/>
  <c r="P56" i="28" s="1"/>
  <c r="L14" i="28"/>
  <c r="L56" i="28" s="1"/>
  <c r="H14" i="28"/>
  <c r="H56" i="28" s="1"/>
  <c r="D14" i="28"/>
  <c r="D56" i="28" s="1"/>
  <c r="D126" i="28" l="1"/>
  <c r="X111" i="28"/>
  <c r="H127" i="28"/>
  <c r="C81" i="28"/>
  <c r="C75" i="28"/>
  <c r="C99" i="28"/>
  <c r="C120" i="28"/>
  <c r="C114" i="28"/>
  <c r="P127" i="28"/>
  <c r="C69" i="28"/>
  <c r="C108" i="28"/>
  <c r="C93" i="28"/>
  <c r="C87" i="28"/>
  <c r="L127" i="28"/>
  <c r="C63" i="28"/>
  <c r="T56" i="28"/>
  <c r="C50" i="28"/>
  <c r="C44" i="28"/>
  <c r="C20" i="28"/>
  <c r="C14" i="28"/>
  <c r="C35" i="28"/>
  <c r="C29" i="28"/>
  <c r="X657" i="30"/>
  <c r="AB657" i="30" s="1"/>
  <c r="O657" i="30"/>
  <c r="AA657" i="30" s="1"/>
  <c r="Z181" i="33"/>
  <c r="X136" i="33"/>
  <c r="AB136" i="33" s="1"/>
  <c r="X532" i="30"/>
  <c r="AB532" i="30" s="1"/>
  <c r="X530" i="30"/>
  <c r="AB530" i="30" s="1"/>
  <c r="O532" i="30"/>
  <c r="AA532" i="30" s="1"/>
  <c r="O531" i="30"/>
  <c r="AA531" i="30" s="1"/>
  <c r="O669" i="30"/>
  <c r="AA669" i="30" s="1"/>
  <c r="AA675" i="30" s="1"/>
  <c r="N766" i="30" s="1"/>
  <c r="X533" i="30"/>
  <c r="AB533" i="30" s="1"/>
  <c r="X232" i="30"/>
  <c r="AB232" i="30" s="1"/>
  <c r="AB299" i="30" s="1"/>
  <c r="T753" i="30" s="1"/>
  <c r="Z753" i="30" s="1"/>
  <c r="O232" i="30"/>
  <c r="AA232" i="30" s="1"/>
  <c r="AA299" i="30" s="1"/>
  <c r="N753" i="30" s="1"/>
  <c r="O238" i="30"/>
  <c r="AA238" i="30" s="1"/>
  <c r="X534" i="30"/>
  <c r="AB534" i="30" s="1"/>
  <c r="O535" i="30"/>
  <c r="AA535" i="30" s="1"/>
  <c r="R535" i="30"/>
  <c r="X535" i="30" s="1"/>
  <c r="AB535" i="30" s="1"/>
  <c r="R529" i="30"/>
  <c r="X529" i="30" s="1"/>
  <c r="AB529" i="30" s="1"/>
  <c r="O537" i="30"/>
  <c r="AA537" i="30" s="1"/>
  <c r="X537" i="30"/>
  <c r="AB537" i="30" s="1"/>
  <c r="R531" i="30"/>
  <c r="X531" i="30" s="1"/>
  <c r="AB531" i="30" s="1"/>
  <c r="O135" i="33"/>
  <c r="AA135" i="33" s="1"/>
  <c r="O47" i="33"/>
  <c r="AA47" i="33" s="1"/>
  <c r="AA55" i="33" s="1"/>
  <c r="N181" i="33" s="1"/>
  <c r="O136" i="33"/>
  <c r="AA136" i="33" s="1"/>
  <c r="R133" i="33"/>
  <c r="X133" i="33" s="1"/>
  <c r="AB133" i="33" s="1"/>
  <c r="AB138" i="33" s="1"/>
  <c r="T188" i="33" s="1"/>
  <c r="Z188" i="33" s="1"/>
  <c r="O133" i="33"/>
  <c r="AA133" i="33" s="1"/>
  <c r="O134" i="33"/>
  <c r="AA134" i="33" s="1"/>
  <c r="R134" i="33"/>
  <c r="X134" i="33" s="1"/>
  <c r="AB134" i="33" s="1"/>
  <c r="O536" i="30"/>
  <c r="AA536" i="30" s="1"/>
  <c r="O533" i="30"/>
  <c r="AA533" i="30" s="1"/>
  <c r="O530" i="30"/>
  <c r="AA530" i="30" s="1"/>
  <c r="O658" i="30"/>
  <c r="AA658" i="30" s="1"/>
  <c r="AA663" i="30" s="1"/>
  <c r="N765" i="30" s="1"/>
  <c r="X658" i="30"/>
  <c r="AB658" i="30" s="1"/>
  <c r="AB663" i="30" s="1"/>
  <c r="T765" i="30" s="1"/>
  <c r="Z765" i="30" s="1"/>
  <c r="H57" i="28"/>
  <c r="L57" i="28"/>
  <c r="P57" i="28"/>
  <c r="T57" i="28"/>
  <c r="D127" i="28"/>
  <c r="X59" i="28"/>
  <c r="X56" i="28"/>
  <c r="D57" i="28"/>
  <c r="T126" i="28"/>
  <c r="T127" i="28" s="1"/>
  <c r="X14" i="28"/>
  <c r="X13" i="28" s="1"/>
  <c r="C32" i="28"/>
  <c r="C84" i="28"/>
  <c r="C96" i="28"/>
  <c r="C105" i="28"/>
  <c r="C72" i="28"/>
  <c r="C17" i="28"/>
  <c r="C53" i="28"/>
  <c r="C66" i="28"/>
  <c r="C78" i="28"/>
  <c r="C117" i="28"/>
  <c r="C41" i="28"/>
  <c r="C26" i="28"/>
  <c r="C47" i="28"/>
  <c r="C60" i="28"/>
  <c r="C90" i="28"/>
  <c r="C111" i="28"/>
  <c r="C38" i="28"/>
  <c r="C102" i="28"/>
  <c r="B136" i="28"/>
  <c r="H132" i="28" s="1"/>
  <c r="D132" i="28" l="1"/>
  <c r="C126" i="28"/>
  <c r="C56" i="28"/>
  <c r="P132" i="28"/>
  <c r="P134" i="28" s="1"/>
  <c r="AA572" i="30"/>
  <c r="N756" i="30" s="1"/>
  <c r="N770" i="30" s="1"/>
  <c r="T191" i="33"/>
  <c r="Z191" i="33"/>
  <c r="AB572" i="30"/>
  <c r="T756" i="30" s="1"/>
  <c r="AA138" i="33"/>
  <c r="N188" i="33" s="1"/>
  <c r="N191" i="33" s="1"/>
  <c r="H130" i="28"/>
  <c r="H133" i="28" s="1"/>
  <c r="H136" i="28" s="1"/>
  <c r="H134" i="28"/>
  <c r="D130" i="28"/>
  <c r="D134" i="28"/>
  <c r="L132" i="28"/>
  <c r="T132" i="28"/>
  <c r="X57" i="28"/>
  <c r="X127" i="28"/>
  <c r="X126" i="28"/>
  <c r="P130" i="28" l="1"/>
  <c r="P133" i="28" s="1"/>
  <c r="P136" i="28" s="1"/>
  <c r="P137" i="28" s="1"/>
  <c r="C136" i="28"/>
  <c r="Z756" i="30"/>
  <c r="T770" i="30"/>
  <c r="T134" i="28"/>
  <c r="T130" i="28"/>
  <c r="T133" i="28" s="1"/>
  <c r="T136" i="28" s="1"/>
  <c r="L130" i="28"/>
  <c r="L133" i="28" s="1"/>
  <c r="L136" i="28" s="1"/>
  <c r="L134" i="28"/>
  <c r="X134" i="28" s="1"/>
  <c r="D133" i="28"/>
  <c r="H137" i="28"/>
  <c r="X130" i="28" l="1"/>
  <c r="X133" i="28"/>
  <c r="D136" i="28"/>
  <c r="L137" i="28"/>
  <c r="T137" i="28"/>
  <c r="D137" i="28" l="1"/>
  <c r="X136" i="28"/>
  <c r="D138" i="28"/>
  <c r="H138" i="28"/>
  <c r="L138" i="28" s="1"/>
  <c r="P138" i="28" s="1"/>
  <c r="T138" i="28" s="1"/>
  <c r="Z138" i="28" s="1"/>
  <c r="H139" i="28" l="1"/>
  <c r="L139" i="28" s="1"/>
  <c r="P139" i="28" s="1"/>
  <c r="T139" i="28" s="1"/>
  <c r="D139" i="28"/>
  <c r="I14" i="51" l="1"/>
  <c r="H14" i="51"/>
  <c r="G14" i="51"/>
  <c r="C21" i="51" s="1"/>
  <c r="D20" i="51" s="1"/>
  <c r="F14" i="51"/>
  <c r="E12" i="51"/>
  <c r="E11" i="51"/>
  <c r="E14" i="51" s="1"/>
  <c r="F646" i="50" l="1"/>
  <c r="G645" i="50"/>
  <c r="G644" i="50"/>
  <c r="G643" i="50"/>
  <c r="G642" i="50"/>
  <c r="G641" i="50"/>
  <c r="G640" i="50"/>
  <c r="G639" i="50"/>
  <c r="G638" i="50"/>
  <c r="G637" i="50"/>
  <c r="G636" i="50"/>
  <c r="G635" i="50"/>
  <c r="G634" i="50"/>
  <c r="G633" i="50"/>
  <c r="G632" i="50"/>
  <c r="G631" i="50"/>
  <c r="G630" i="50"/>
  <c r="G629" i="50"/>
  <c r="G628" i="50"/>
  <c r="G627" i="50"/>
  <c r="G626" i="50"/>
  <c r="G625" i="50"/>
  <c r="G624" i="50"/>
  <c r="G623" i="50"/>
  <c r="G622" i="50"/>
  <c r="G621" i="50"/>
  <c r="G620" i="50"/>
  <c r="G619" i="50"/>
  <c r="G618" i="50"/>
  <c r="G617" i="50"/>
  <c r="G616" i="50"/>
  <c r="G615" i="50"/>
  <c r="G614" i="50"/>
  <c r="G613" i="50"/>
  <c r="G612" i="50"/>
  <c r="G611" i="50"/>
  <c r="G610" i="50"/>
  <c r="G609" i="50"/>
  <c r="G608" i="50"/>
  <c r="G607" i="50"/>
  <c r="G606" i="50"/>
  <c r="G605" i="50"/>
  <c r="G604" i="50"/>
  <c r="G603" i="50"/>
  <c r="G602" i="50"/>
  <c r="G601" i="50"/>
  <c r="G600" i="50"/>
  <c r="G599" i="50"/>
  <c r="G598" i="50"/>
  <c r="G597" i="50"/>
  <c r="G596" i="50"/>
  <c r="G595" i="50"/>
  <c r="G594" i="50"/>
  <c r="G593" i="50"/>
  <c r="G592" i="50"/>
  <c r="G591" i="50"/>
  <c r="G590" i="50"/>
  <c r="G589" i="50"/>
  <c r="G588" i="50"/>
  <c r="G587" i="50"/>
  <c r="G586" i="50"/>
  <c r="G585" i="50"/>
  <c r="G584" i="50"/>
  <c r="G583" i="50"/>
  <c r="G582" i="50"/>
  <c r="G581" i="50"/>
  <c r="G580" i="50"/>
  <c r="G579" i="50"/>
  <c r="G578" i="50"/>
  <c r="G577" i="50"/>
  <c r="G576" i="50"/>
  <c r="G575" i="50"/>
  <c r="G574" i="50"/>
  <c r="G573" i="50"/>
  <c r="G572" i="50"/>
  <c r="G571" i="50"/>
  <c r="G570" i="50"/>
  <c r="G569" i="50"/>
  <c r="G568" i="50"/>
  <c r="G567" i="50"/>
  <c r="G566" i="50"/>
  <c r="G565" i="50"/>
  <c r="G564" i="50"/>
  <c r="G563" i="50"/>
  <c r="G562" i="50"/>
  <c r="G561" i="50"/>
  <c r="G560" i="50"/>
  <c r="G559" i="50"/>
  <c r="G558" i="50"/>
  <c r="G557" i="50"/>
  <c r="G556" i="50"/>
  <c r="G555" i="50"/>
  <c r="G554" i="50"/>
  <c r="G553" i="50"/>
  <c r="G552" i="50"/>
  <c r="G551" i="50"/>
  <c r="G550" i="50"/>
  <c r="G549" i="50"/>
  <c r="G548" i="50"/>
  <c r="G547" i="50"/>
  <c r="G546" i="50"/>
  <c r="G545" i="50"/>
  <c r="G544" i="50"/>
  <c r="G543" i="50"/>
  <c r="G542" i="50"/>
  <c r="G541" i="50"/>
  <c r="G540" i="50"/>
  <c r="G539" i="50"/>
  <c r="G538" i="50"/>
  <c r="G537" i="50"/>
  <c r="G536" i="50"/>
  <c r="G535" i="50"/>
  <c r="G534" i="50"/>
  <c r="G533" i="50"/>
  <c r="G532" i="50"/>
  <c r="G531" i="50"/>
  <c r="G530" i="50"/>
  <c r="G529" i="50"/>
  <c r="G528" i="50"/>
  <c r="G527" i="50"/>
  <c r="G526" i="50"/>
  <c r="G525" i="50"/>
  <c r="G524" i="50"/>
  <c r="G523" i="50"/>
  <c r="G522" i="50"/>
  <c r="G521" i="50"/>
  <c r="G520" i="50"/>
  <c r="G519" i="50"/>
  <c r="G518" i="50"/>
  <c r="G517" i="50"/>
  <c r="G516" i="50"/>
  <c r="G515" i="50"/>
  <c r="G514" i="50"/>
  <c r="G513" i="50"/>
  <c r="G512" i="50"/>
  <c r="G511" i="50"/>
  <c r="G510" i="50"/>
  <c r="G509" i="50"/>
  <c r="G508" i="50"/>
  <c r="G507" i="50"/>
  <c r="G506" i="50"/>
  <c r="G505" i="50"/>
  <c r="G504" i="50"/>
  <c r="G503" i="50"/>
  <c r="G502" i="50"/>
  <c r="G501" i="50"/>
  <c r="G500" i="50"/>
  <c r="G499" i="50"/>
  <c r="G498" i="50"/>
  <c r="G497" i="50"/>
  <c r="G496" i="50"/>
  <c r="G495" i="50"/>
  <c r="G494" i="50"/>
  <c r="G493" i="50"/>
  <c r="G492" i="50"/>
  <c r="G491" i="50"/>
  <c r="G490" i="50"/>
  <c r="G489" i="50"/>
  <c r="G488" i="50"/>
  <c r="G487" i="50"/>
  <c r="G486" i="50"/>
  <c r="G485" i="50"/>
  <c r="G484" i="50"/>
  <c r="G483" i="50"/>
  <c r="G482" i="50"/>
  <c r="G481" i="50"/>
  <c r="G480" i="50"/>
  <c r="G479" i="50"/>
  <c r="G478" i="50"/>
  <c r="G477" i="50"/>
  <c r="G476" i="50"/>
  <c r="G475" i="50"/>
  <c r="G474" i="50"/>
  <c r="G473" i="50"/>
  <c r="G472" i="50"/>
  <c r="G471" i="50"/>
  <c r="G470" i="50"/>
  <c r="G469" i="50"/>
  <c r="G468" i="50"/>
  <c r="G467" i="50"/>
  <c r="G466" i="50"/>
  <c r="G465" i="50"/>
  <c r="G464" i="50"/>
  <c r="G463" i="50"/>
  <c r="G462" i="50"/>
  <c r="G461" i="50"/>
  <c r="G460" i="50"/>
  <c r="G459" i="50"/>
  <c r="G458" i="50"/>
  <c r="G457" i="50"/>
  <c r="G456" i="50"/>
  <c r="G455" i="50"/>
  <c r="G454" i="50"/>
  <c r="G453" i="50"/>
  <c r="G452" i="50"/>
  <c r="G451" i="50"/>
  <c r="G450" i="50"/>
  <c r="G449" i="50"/>
  <c r="G448" i="50"/>
  <c r="G447" i="50"/>
  <c r="G446" i="50"/>
  <c r="G445" i="50"/>
  <c r="G444" i="50"/>
  <c r="G443" i="50"/>
  <c r="G442" i="50"/>
  <c r="G441" i="50"/>
  <c r="G440" i="50"/>
  <c r="G439" i="50"/>
  <c r="G438" i="50"/>
  <c r="G437" i="50"/>
  <c r="G436" i="50"/>
  <c r="G435" i="50"/>
  <c r="G434" i="50"/>
  <c r="G433" i="50"/>
  <c r="G432" i="50"/>
  <c r="G431" i="50"/>
  <c r="G430" i="50"/>
  <c r="G429" i="50"/>
  <c r="G428" i="50"/>
  <c r="G427" i="50"/>
  <c r="G426" i="50"/>
  <c r="G425" i="50"/>
  <c r="G424" i="50"/>
  <c r="G423" i="50"/>
  <c r="G422" i="50"/>
  <c r="G421" i="50"/>
  <c r="G420" i="50"/>
  <c r="G419" i="50"/>
  <c r="G418" i="50"/>
  <c r="G417" i="50"/>
  <c r="G416" i="50"/>
  <c r="G415" i="50"/>
  <c r="G414" i="50"/>
  <c r="G413" i="50"/>
  <c r="G412" i="50"/>
  <c r="G411" i="50"/>
  <c r="G410" i="50"/>
  <c r="G409" i="50"/>
  <c r="G408" i="50"/>
  <c r="G407" i="50"/>
  <c r="G406" i="50"/>
  <c r="G405" i="50"/>
  <c r="G404" i="50"/>
  <c r="G403" i="50"/>
  <c r="G402" i="50"/>
  <c r="G401" i="50"/>
  <c r="G400" i="50"/>
  <c r="G399" i="50"/>
  <c r="G398" i="50"/>
  <c r="G397" i="50"/>
  <c r="G396" i="50"/>
  <c r="G395" i="50"/>
  <c r="G394" i="50"/>
  <c r="G393" i="50"/>
  <c r="G392" i="50"/>
  <c r="G391" i="50"/>
  <c r="G390" i="50"/>
  <c r="G389" i="50"/>
  <c r="G388" i="50"/>
  <c r="G387" i="50"/>
  <c r="G386" i="50"/>
  <c r="G385" i="50"/>
  <c r="G384" i="50"/>
  <c r="G383" i="50"/>
  <c r="G382" i="50"/>
  <c r="G381" i="50"/>
  <c r="G380" i="50"/>
  <c r="G379" i="50"/>
  <c r="G378" i="50"/>
  <c r="G377" i="50"/>
  <c r="G376" i="50"/>
  <c r="G375" i="50"/>
  <c r="G374" i="50"/>
  <c r="G373" i="50"/>
  <c r="G372" i="50"/>
  <c r="G371" i="50"/>
  <c r="G370" i="50"/>
  <c r="G369" i="50"/>
  <c r="G368" i="50"/>
  <c r="G367" i="50"/>
  <c r="G366" i="50"/>
  <c r="G365" i="50"/>
  <c r="G364" i="50"/>
  <c r="G363" i="50"/>
  <c r="G362" i="50"/>
  <c r="G361" i="50"/>
  <c r="G360" i="50"/>
  <c r="G359" i="50"/>
  <c r="G358" i="50"/>
  <c r="G357" i="50"/>
  <c r="G356" i="50"/>
  <c r="G355" i="50"/>
  <c r="G354" i="50"/>
  <c r="G353" i="50"/>
  <c r="G352" i="50"/>
  <c r="G351" i="50"/>
  <c r="G350" i="50"/>
  <c r="G349" i="50"/>
  <c r="G348" i="50"/>
  <c r="G347" i="50"/>
  <c r="G346" i="50"/>
  <c r="G345" i="50"/>
  <c r="G344" i="50"/>
  <c r="G343" i="50"/>
  <c r="G342" i="50"/>
  <c r="G341" i="50"/>
  <c r="G340" i="50"/>
  <c r="G339" i="50"/>
  <c r="G338" i="50"/>
  <c r="G337" i="50"/>
  <c r="G336" i="50"/>
  <c r="G335" i="50"/>
  <c r="G334" i="50"/>
  <c r="G333" i="50"/>
  <c r="G332" i="50"/>
  <c r="G331" i="50"/>
  <c r="G330" i="50"/>
  <c r="G329" i="50"/>
  <c r="G328" i="50"/>
  <c r="G327" i="50"/>
  <c r="G326" i="50"/>
  <c r="G325" i="50"/>
  <c r="G324" i="50"/>
  <c r="G323" i="50"/>
  <c r="G322" i="50"/>
  <c r="G321" i="50"/>
  <c r="G320" i="50"/>
  <c r="G319" i="50"/>
  <c r="G318" i="50"/>
  <c r="G317" i="50"/>
  <c r="G316" i="50"/>
  <c r="G315" i="50"/>
  <c r="G314" i="50"/>
  <c r="G313" i="50"/>
  <c r="G312" i="50"/>
  <c r="G311" i="50"/>
  <c r="G310" i="50"/>
  <c r="G309" i="50"/>
  <c r="G308" i="50"/>
  <c r="G307" i="50"/>
  <c r="G306" i="50"/>
  <c r="G305" i="50"/>
  <c r="G304" i="50"/>
  <c r="G303" i="50"/>
  <c r="G302" i="50"/>
  <c r="G301" i="50"/>
  <c r="G300" i="50"/>
  <c r="G299" i="50"/>
  <c r="G298" i="50"/>
  <c r="G297" i="50"/>
  <c r="G296" i="50"/>
  <c r="G295" i="50"/>
  <c r="G294" i="50"/>
  <c r="G293" i="50"/>
  <c r="G292" i="50"/>
  <c r="G291" i="50"/>
  <c r="G290" i="50"/>
  <c r="G289" i="50"/>
  <c r="G288" i="50"/>
  <c r="G287" i="50"/>
  <c r="G286" i="50"/>
  <c r="G285" i="50"/>
  <c r="G284" i="50"/>
  <c r="G283" i="50"/>
  <c r="G282" i="50"/>
  <c r="G281" i="50"/>
  <c r="G280" i="50"/>
  <c r="G279" i="50"/>
  <c r="G278" i="50"/>
  <c r="G277" i="50"/>
  <c r="G276" i="50"/>
  <c r="G275" i="50"/>
  <c r="G274" i="50"/>
  <c r="G273" i="50"/>
  <c r="G272" i="50"/>
  <c r="G271" i="50"/>
  <c r="G270" i="50"/>
  <c r="G269" i="50"/>
  <c r="G268" i="50"/>
  <c r="G267" i="50"/>
  <c r="G266" i="50"/>
  <c r="G265" i="50"/>
  <c r="G264" i="50"/>
  <c r="G263" i="50"/>
  <c r="G262" i="50"/>
  <c r="G261" i="50"/>
  <c r="G260" i="50"/>
  <c r="G259" i="50"/>
  <c r="G258" i="50"/>
  <c r="G257" i="50"/>
  <c r="G256" i="50"/>
  <c r="G255" i="50"/>
  <c r="G254" i="50"/>
  <c r="G253" i="50"/>
  <c r="G252" i="50"/>
  <c r="G251" i="50"/>
  <c r="G250" i="50"/>
  <c r="G249" i="50"/>
  <c r="G248" i="50"/>
  <c r="G247" i="50"/>
  <c r="G246" i="50"/>
  <c r="G245" i="50"/>
  <c r="G244" i="50"/>
  <c r="G243" i="50"/>
  <c r="G242" i="50"/>
  <c r="G241" i="50"/>
  <c r="G240" i="50"/>
  <c r="G239" i="50"/>
  <c r="G238" i="50"/>
  <c r="G237" i="50"/>
  <c r="G236" i="50"/>
  <c r="G235" i="50"/>
  <c r="G234" i="50"/>
  <c r="G233" i="50"/>
  <c r="G232" i="50"/>
  <c r="G231" i="50"/>
  <c r="G230" i="50"/>
  <c r="G229" i="50"/>
  <c r="G228" i="50"/>
  <c r="G227" i="50"/>
  <c r="G226" i="50"/>
  <c r="G225" i="50"/>
  <c r="G224" i="50"/>
  <c r="G223" i="50"/>
  <c r="G222" i="50"/>
  <c r="G221" i="50"/>
  <c r="G220" i="50"/>
  <c r="G219" i="50"/>
  <c r="G218" i="50"/>
  <c r="G217" i="50"/>
  <c r="G216" i="50"/>
  <c r="G215" i="50"/>
  <c r="G214" i="50"/>
  <c r="G213" i="50"/>
  <c r="G212" i="50"/>
  <c r="G211" i="50"/>
  <c r="G210" i="50"/>
  <c r="G209" i="50"/>
  <c r="G208" i="50"/>
  <c r="G207" i="50"/>
  <c r="G206" i="50"/>
  <c r="G205" i="50"/>
  <c r="G204" i="50"/>
  <c r="G203" i="50"/>
  <c r="G202" i="50"/>
  <c r="G201" i="50"/>
  <c r="G200" i="50"/>
  <c r="G199" i="50"/>
  <c r="G198" i="50"/>
  <c r="G197" i="50"/>
  <c r="G196" i="50"/>
  <c r="G195" i="50"/>
  <c r="G194" i="50"/>
  <c r="G193" i="50"/>
  <c r="G192" i="50"/>
  <c r="G191" i="50"/>
  <c r="G190" i="50"/>
  <c r="G189" i="50"/>
  <c r="G188" i="50"/>
  <c r="G187" i="50"/>
  <c r="G186" i="50"/>
  <c r="G185" i="50"/>
  <c r="G184" i="50"/>
  <c r="G183" i="50"/>
  <c r="G182" i="50"/>
  <c r="G181" i="50"/>
  <c r="G180" i="50"/>
  <c r="G179" i="50"/>
  <c r="G178" i="50"/>
  <c r="G177" i="50"/>
  <c r="G176" i="50"/>
  <c r="G175" i="50"/>
  <c r="G174" i="50"/>
  <c r="G173" i="50"/>
  <c r="G172" i="50"/>
  <c r="G171" i="50"/>
  <c r="G170" i="50"/>
  <c r="G169" i="50"/>
  <c r="G168" i="50"/>
  <c r="G167" i="50"/>
  <c r="G166" i="50"/>
  <c r="G165" i="50"/>
  <c r="G164" i="50"/>
  <c r="G163" i="50"/>
  <c r="G162" i="50"/>
  <c r="G161" i="50"/>
  <c r="G160" i="50"/>
  <c r="G159" i="50"/>
  <c r="G158" i="50"/>
  <c r="G157" i="50"/>
  <c r="G156" i="50"/>
  <c r="G155" i="50"/>
  <c r="G154" i="50"/>
  <c r="G153" i="50"/>
  <c r="G152" i="50"/>
  <c r="G151" i="50"/>
  <c r="G150" i="50"/>
  <c r="G149" i="50"/>
  <c r="G148" i="50"/>
  <c r="G147" i="50"/>
  <c r="G146" i="50"/>
  <c r="G145" i="50"/>
  <c r="G144" i="50"/>
  <c r="G143" i="50"/>
  <c r="G142" i="50"/>
  <c r="G141" i="50"/>
  <c r="G140" i="50"/>
  <c r="G139" i="50"/>
  <c r="G138" i="50"/>
  <c r="G137" i="50"/>
  <c r="G136" i="50"/>
  <c r="G135" i="50"/>
  <c r="G134" i="50"/>
  <c r="G133" i="50"/>
  <c r="G132" i="50"/>
  <c r="G131" i="50"/>
  <c r="G130" i="50"/>
  <c r="G129" i="50"/>
  <c r="G128" i="50"/>
  <c r="G127" i="50"/>
  <c r="G126" i="50"/>
  <c r="G125" i="50"/>
  <c r="G124" i="50"/>
  <c r="G123" i="50"/>
  <c r="G122" i="50"/>
  <c r="G121" i="50"/>
  <c r="G120" i="50"/>
  <c r="G119" i="50"/>
  <c r="G118" i="50"/>
  <c r="G117" i="50"/>
  <c r="G116" i="50"/>
  <c r="G115" i="50"/>
  <c r="G114" i="50"/>
  <c r="G113" i="50"/>
  <c r="G112" i="50"/>
  <c r="G111" i="50"/>
  <c r="G110" i="50"/>
  <c r="G109" i="50"/>
  <c r="G108" i="50"/>
  <c r="G107" i="50"/>
  <c r="G106" i="50"/>
  <c r="G105" i="50"/>
  <c r="G104" i="50"/>
  <c r="G103" i="50"/>
  <c r="G102" i="50"/>
  <c r="G101" i="50"/>
  <c r="G100" i="50"/>
  <c r="G99" i="50"/>
  <c r="G98" i="50"/>
  <c r="G97" i="50"/>
  <c r="G96" i="50"/>
  <c r="G95" i="50"/>
  <c r="G94" i="50"/>
  <c r="G93" i="50"/>
  <c r="G92" i="50"/>
  <c r="G91" i="50"/>
  <c r="G90" i="50"/>
  <c r="G89" i="50"/>
  <c r="G88" i="50"/>
  <c r="G87" i="50"/>
  <c r="G86" i="50"/>
  <c r="G85" i="50"/>
  <c r="G84" i="50"/>
  <c r="G83" i="50"/>
  <c r="G82" i="50"/>
  <c r="G81" i="50"/>
  <c r="G80" i="50"/>
  <c r="G79" i="50"/>
  <c r="G78" i="50"/>
  <c r="G77" i="50"/>
  <c r="G76" i="50"/>
  <c r="G75" i="50"/>
  <c r="G74" i="50"/>
  <c r="G73" i="50"/>
  <c r="G72" i="50"/>
  <c r="G71" i="50"/>
  <c r="G70" i="50"/>
  <c r="G69" i="50"/>
  <c r="G68" i="50"/>
  <c r="G67" i="50"/>
  <c r="G66" i="50"/>
  <c r="G65" i="50"/>
  <c r="G64" i="50"/>
  <c r="G63" i="50"/>
  <c r="G62" i="50"/>
  <c r="G61" i="50"/>
  <c r="G60" i="50"/>
  <c r="G59" i="50"/>
  <c r="G58" i="50"/>
  <c r="G57" i="50"/>
  <c r="G56" i="50"/>
  <c r="G55" i="50"/>
  <c r="G54" i="50"/>
  <c r="G53" i="50"/>
  <c r="G52" i="50"/>
  <c r="G51" i="50"/>
  <c r="G50" i="50"/>
  <c r="G49" i="50"/>
  <c r="G48" i="50"/>
  <c r="G47" i="50"/>
  <c r="G46" i="50"/>
  <c r="G45" i="50"/>
  <c r="G44" i="50"/>
  <c r="G43" i="50"/>
  <c r="G42" i="50"/>
  <c r="G41" i="50"/>
  <c r="G40" i="50"/>
  <c r="G39" i="50"/>
  <c r="G38" i="50"/>
  <c r="G37" i="50"/>
  <c r="G36" i="50"/>
  <c r="G35" i="50"/>
  <c r="G34" i="50"/>
  <c r="G33" i="50"/>
  <c r="G32" i="50"/>
  <c r="G31" i="50"/>
  <c r="G30" i="50"/>
  <c r="G29" i="50"/>
  <c r="G28" i="50"/>
  <c r="G27" i="50"/>
  <c r="G26" i="50"/>
  <c r="G25" i="50"/>
  <c r="G24" i="50"/>
  <c r="G23" i="50"/>
  <c r="G22" i="50"/>
  <c r="G21" i="50"/>
  <c r="G20" i="50"/>
  <c r="G19" i="50"/>
  <c r="G18" i="50"/>
  <c r="G17" i="50"/>
  <c r="G16" i="50"/>
  <c r="G15" i="50"/>
  <c r="G14" i="50"/>
  <c r="G13" i="50"/>
  <c r="G12" i="50"/>
  <c r="G646" i="50" l="1"/>
  <c r="H12" i="50"/>
  <c r="I12" i="50" s="1"/>
  <c r="H13" i="50" l="1"/>
  <c r="I13" i="50" l="1"/>
  <c r="H14" i="50"/>
  <c r="I14" i="50" l="1"/>
  <c r="H15" i="50"/>
  <c r="I15" i="50" l="1"/>
  <c r="H16" i="50"/>
  <c r="I16" i="50" l="1"/>
  <c r="H17" i="50"/>
  <c r="I17" i="50" l="1"/>
  <c r="H18" i="50"/>
  <c r="I18" i="50" l="1"/>
  <c r="H19" i="50"/>
  <c r="I19" i="50" l="1"/>
  <c r="H20" i="50"/>
  <c r="I20" i="50" l="1"/>
  <c r="H21" i="50"/>
  <c r="I21" i="50" l="1"/>
  <c r="H22" i="50"/>
  <c r="H23" i="50" l="1"/>
  <c r="I22" i="50"/>
  <c r="I23" i="50" l="1"/>
  <c r="H24" i="50"/>
  <c r="I24" i="50" l="1"/>
  <c r="H25" i="50"/>
  <c r="I25" i="50" l="1"/>
  <c r="H26" i="50"/>
  <c r="I26" i="50" l="1"/>
  <c r="H27" i="50"/>
  <c r="I27" i="50" l="1"/>
  <c r="H28" i="50"/>
  <c r="I28" i="50" l="1"/>
  <c r="H29" i="50"/>
  <c r="I29" i="50" l="1"/>
  <c r="H30" i="50"/>
  <c r="H31" i="50" l="1"/>
  <c r="I30" i="50"/>
  <c r="I31" i="50" l="1"/>
  <c r="H32" i="50"/>
  <c r="I32" i="50" l="1"/>
  <c r="H33" i="50"/>
  <c r="I33" i="50" l="1"/>
  <c r="H34" i="50"/>
  <c r="I34" i="50" l="1"/>
  <c r="H35" i="50"/>
  <c r="H36" i="50" l="1"/>
  <c r="I35" i="50"/>
  <c r="I36" i="50" l="1"/>
  <c r="H37" i="50"/>
  <c r="I37" i="50" l="1"/>
  <c r="H38" i="50"/>
  <c r="I38" i="50" l="1"/>
  <c r="H39" i="50"/>
  <c r="I39" i="50" l="1"/>
  <c r="H40" i="50"/>
  <c r="I40" i="50" l="1"/>
  <c r="H41" i="50"/>
  <c r="I41" i="50" l="1"/>
  <c r="H42" i="50"/>
  <c r="I42" i="50" l="1"/>
  <c r="H43" i="50"/>
  <c r="H44" i="50" l="1"/>
  <c r="I43" i="50"/>
  <c r="I44" i="50" l="1"/>
  <c r="H45" i="50"/>
  <c r="I45" i="50" l="1"/>
  <c r="H46" i="50"/>
  <c r="I46" i="50" l="1"/>
  <c r="H47" i="50"/>
  <c r="I47" i="50" l="1"/>
  <c r="H48" i="50"/>
  <c r="H49" i="50" l="1"/>
  <c r="I48" i="50"/>
  <c r="I49" i="50" l="1"/>
  <c r="H50" i="50"/>
  <c r="I50" i="50" l="1"/>
  <c r="H51" i="50"/>
  <c r="I51" i="50" l="1"/>
  <c r="H52" i="50"/>
  <c r="I52" i="50" l="1"/>
  <c r="H53" i="50"/>
  <c r="I53" i="50" l="1"/>
  <c r="H54" i="50"/>
  <c r="I54" i="50" l="1"/>
  <c r="H55" i="50"/>
  <c r="I55" i="50" l="1"/>
  <c r="H56" i="50"/>
  <c r="H57" i="50" l="1"/>
  <c r="I56" i="50"/>
  <c r="I57" i="50" l="1"/>
  <c r="H58" i="50"/>
  <c r="I58" i="50" l="1"/>
  <c r="H59" i="50"/>
  <c r="I59" i="50" l="1"/>
  <c r="H60" i="50"/>
  <c r="I60" i="50" l="1"/>
  <c r="H61" i="50"/>
  <c r="I61" i="50" l="1"/>
  <c r="H62" i="50"/>
  <c r="I62" i="50" l="1"/>
  <c r="H63" i="50"/>
  <c r="I63" i="50" l="1"/>
  <c r="H64" i="50"/>
  <c r="I64" i="50" l="1"/>
  <c r="H65" i="50"/>
  <c r="I65" i="50" l="1"/>
  <c r="H66" i="50"/>
  <c r="I66" i="50" l="1"/>
  <c r="H67" i="50"/>
  <c r="I67" i="50" l="1"/>
  <c r="H68" i="50"/>
  <c r="H69" i="50" l="1"/>
  <c r="I68" i="50"/>
  <c r="I69" i="50" l="1"/>
  <c r="H70" i="50"/>
  <c r="H71" i="50" l="1"/>
  <c r="I70" i="50"/>
  <c r="I71" i="50" l="1"/>
  <c r="H72" i="50"/>
  <c r="I72" i="50" l="1"/>
  <c r="H73" i="50"/>
  <c r="I73" i="50" l="1"/>
  <c r="H74" i="50"/>
  <c r="I74" i="50" l="1"/>
  <c r="H75" i="50"/>
  <c r="I75" i="50" l="1"/>
  <c r="H76" i="50"/>
  <c r="I76" i="50" l="1"/>
  <c r="H77" i="50"/>
  <c r="I77" i="50" l="1"/>
  <c r="H78" i="50"/>
  <c r="H79" i="50" l="1"/>
  <c r="I78" i="50"/>
  <c r="I79" i="50" l="1"/>
  <c r="H80" i="50"/>
  <c r="I80" i="50" l="1"/>
  <c r="H81" i="50"/>
  <c r="I81" i="50" l="1"/>
  <c r="H82" i="50"/>
  <c r="I82" i="50" l="1"/>
  <c r="H83" i="50"/>
  <c r="H84" i="50" l="1"/>
  <c r="I83" i="50"/>
  <c r="I84" i="50" l="1"/>
  <c r="H85" i="50"/>
  <c r="I85" i="50" l="1"/>
  <c r="H86" i="50"/>
  <c r="I86" i="50" l="1"/>
  <c r="H87" i="50"/>
  <c r="I87" i="50" l="1"/>
  <c r="H88" i="50"/>
  <c r="I88" i="50" l="1"/>
  <c r="H89" i="50"/>
  <c r="I89" i="50" l="1"/>
  <c r="H90" i="50"/>
  <c r="H91" i="50" l="1"/>
  <c r="I90" i="50"/>
  <c r="H92" i="50" l="1"/>
  <c r="I91" i="50"/>
  <c r="I92" i="50" l="1"/>
  <c r="H93" i="50"/>
  <c r="I93" i="50" l="1"/>
  <c r="H94" i="50"/>
  <c r="I94" i="50" l="1"/>
  <c r="H95" i="50"/>
  <c r="I95" i="50" l="1"/>
  <c r="H96" i="50"/>
  <c r="H97" i="50" l="1"/>
  <c r="I96" i="50"/>
  <c r="I97" i="50" l="1"/>
  <c r="H98" i="50"/>
  <c r="I98" i="50" l="1"/>
  <c r="H99" i="50"/>
  <c r="I99" i="50" l="1"/>
  <c r="H100" i="50"/>
  <c r="I100" i="50" l="1"/>
  <c r="H101" i="50"/>
  <c r="I101" i="50" l="1"/>
  <c r="H102" i="50"/>
  <c r="I102" i="50" l="1"/>
  <c r="H103" i="50"/>
  <c r="I103" i="50" l="1"/>
  <c r="H104" i="50"/>
  <c r="H105" i="50" l="1"/>
  <c r="I104" i="50"/>
  <c r="I105" i="50" l="1"/>
  <c r="H106" i="50"/>
  <c r="I106" i="50" l="1"/>
  <c r="H107" i="50"/>
  <c r="I107" i="50" l="1"/>
  <c r="H108" i="50"/>
  <c r="I108" i="50" l="1"/>
  <c r="H109" i="50"/>
  <c r="I109" i="50" l="1"/>
  <c r="H110" i="50"/>
  <c r="I110" i="50" l="1"/>
  <c r="H111" i="50"/>
  <c r="I111" i="50" l="1"/>
  <c r="H112" i="50"/>
  <c r="I112" i="50" l="1"/>
  <c r="H113" i="50"/>
  <c r="I113" i="50" l="1"/>
  <c r="H114" i="50"/>
  <c r="I114" i="50" l="1"/>
  <c r="H115" i="50"/>
  <c r="I115" i="50" l="1"/>
  <c r="H116" i="50"/>
  <c r="I116" i="50" l="1"/>
  <c r="H117" i="50"/>
  <c r="I117" i="50" l="1"/>
  <c r="H118" i="50"/>
  <c r="H119" i="50" l="1"/>
  <c r="I118" i="50"/>
  <c r="I119" i="50" l="1"/>
  <c r="H120" i="50"/>
  <c r="I120" i="50" l="1"/>
  <c r="H121" i="50"/>
  <c r="I121" i="50" l="1"/>
  <c r="H122" i="50"/>
  <c r="I122" i="50" l="1"/>
  <c r="H123" i="50"/>
  <c r="I123" i="50" l="1"/>
  <c r="H124" i="50"/>
  <c r="I124" i="50" l="1"/>
  <c r="H125" i="50"/>
  <c r="I125" i="50" l="1"/>
  <c r="H126" i="50"/>
  <c r="H127" i="50" l="1"/>
  <c r="I126" i="50"/>
  <c r="I127" i="50" l="1"/>
  <c r="H128" i="50"/>
  <c r="I128" i="50" l="1"/>
  <c r="H129" i="50"/>
  <c r="I129" i="50" l="1"/>
  <c r="H130" i="50"/>
  <c r="I130" i="50" l="1"/>
  <c r="H131" i="50"/>
  <c r="H132" i="50" l="1"/>
  <c r="I131" i="50"/>
  <c r="I132" i="50" l="1"/>
  <c r="H133" i="50"/>
  <c r="I133" i="50" l="1"/>
  <c r="H134" i="50"/>
  <c r="I134" i="50" l="1"/>
  <c r="H135" i="50"/>
  <c r="I135" i="50" l="1"/>
  <c r="H136" i="50"/>
  <c r="I136" i="50" l="1"/>
  <c r="H137" i="50"/>
  <c r="I137" i="50" l="1"/>
  <c r="H138" i="50"/>
  <c r="H139" i="50" l="1"/>
  <c r="I138" i="50"/>
  <c r="H140" i="50" l="1"/>
  <c r="I139" i="50"/>
  <c r="I140" i="50" l="1"/>
  <c r="H141" i="50"/>
  <c r="I141" i="50" l="1"/>
  <c r="H142" i="50"/>
  <c r="I142" i="50" l="1"/>
  <c r="H143" i="50"/>
  <c r="I143" i="50" l="1"/>
  <c r="H144" i="50"/>
  <c r="H145" i="50" l="1"/>
  <c r="I144" i="50"/>
  <c r="I145" i="50" l="1"/>
  <c r="H146" i="50"/>
  <c r="I146" i="50" l="1"/>
  <c r="H147" i="50"/>
  <c r="I147" i="50" l="1"/>
  <c r="H148" i="50"/>
  <c r="I148" i="50" l="1"/>
  <c r="H149" i="50"/>
  <c r="I149" i="50" l="1"/>
  <c r="H150" i="50"/>
  <c r="I150" i="50" l="1"/>
  <c r="H151" i="50"/>
  <c r="H152" i="50" l="1"/>
  <c r="I151" i="50"/>
  <c r="H153" i="50" l="1"/>
  <c r="I152" i="50"/>
  <c r="I153" i="50" l="1"/>
  <c r="H154" i="50"/>
  <c r="I154" i="50" l="1"/>
  <c r="H155" i="50"/>
  <c r="I155" i="50" l="1"/>
  <c r="H156" i="50"/>
  <c r="I156" i="50" l="1"/>
  <c r="H157" i="50"/>
  <c r="I157" i="50" l="1"/>
  <c r="H158" i="50"/>
  <c r="I158" i="50" l="1"/>
  <c r="H159" i="50"/>
  <c r="I159" i="50" l="1"/>
  <c r="H160" i="50"/>
  <c r="I160" i="50" l="1"/>
  <c r="H161" i="50"/>
  <c r="I161" i="50" l="1"/>
  <c r="H162" i="50"/>
  <c r="H163" i="50" l="1"/>
  <c r="I162" i="50"/>
  <c r="I163" i="50" l="1"/>
  <c r="H164" i="50"/>
  <c r="I164" i="50" l="1"/>
  <c r="H165" i="50"/>
  <c r="I165" i="50" l="1"/>
  <c r="H166" i="50"/>
  <c r="H167" i="50" l="1"/>
  <c r="I166" i="50"/>
  <c r="I167" i="50" l="1"/>
  <c r="H168" i="50"/>
  <c r="I168" i="50" l="1"/>
  <c r="H169" i="50"/>
  <c r="I169" i="50" l="1"/>
  <c r="H170" i="50"/>
  <c r="I170" i="50" l="1"/>
  <c r="H171" i="50"/>
  <c r="I171" i="50" l="1"/>
  <c r="H172" i="50"/>
  <c r="I172" i="50" l="1"/>
  <c r="H173" i="50"/>
  <c r="I173" i="50" l="1"/>
  <c r="H174" i="50"/>
  <c r="I174" i="50" l="1"/>
  <c r="H175" i="50"/>
  <c r="I175" i="50" l="1"/>
  <c r="H176" i="50"/>
  <c r="I176" i="50" l="1"/>
  <c r="H177" i="50"/>
  <c r="I177" i="50" l="1"/>
  <c r="H178" i="50"/>
  <c r="I178" i="50" l="1"/>
  <c r="H179" i="50"/>
  <c r="I179" i="50" l="1"/>
  <c r="H180" i="50"/>
  <c r="I180" i="50" l="1"/>
  <c r="H181" i="50"/>
  <c r="I181" i="50" l="1"/>
  <c r="H182" i="50"/>
  <c r="I182" i="50" l="1"/>
  <c r="H183" i="50"/>
  <c r="I183" i="50" l="1"/>
  <c r="H184" i="50"/>
  <c r="I184" i="50" l="1"/>
  <c r="H185" i="50"/>
  <c r="I185" i="50" l="1"/>
  <c r="H186" i="50"/>
  <c r="H187" i="50" l="1"/>
  <c r="I186" i="50"/>
  <c r="I187" i="50" l="1"/>
  <c r="H188" i="50"/>
  <c r="I188" i="50" l="1"/>
  <c r="H189" i="50"/>
  <c r="I189" i="50" l="1"/>
  <c r="H190" i="50"/>
  <c r="H191" i="50" l="1"/>
  <c r="I190" i="50"/>
  <c r="I191" i="50" l="1"/>
  <c r="H192" i="50"/>
  <c r="I192" i="50" l="1"/>
  <c r="H193" i="50"/>
  <c r="I193" i="50" l="1"/>
  <c r="H194" i="50"/>
  <c r="I194" i="50" l="1"/>
  <c r="H195" i="50"/>
  <c r="I195" i="50" l="1"/>
  <c r="H196" i="50"/>
  <c r="I196" i="50" l="1"/>
  <c r="H197" i="50"/>
  <c r="I197" i="50" l="1"/>
  <c r="H198" i="50"/>
  <c r="I198" i="50" l="1"/>
  <c r="H199" i="50"/>
  <c r="I199" i="50" l="1"/>
  <c r="H200" i="50"/>
  <c r="I200" i="50" l="1"/>
  <c r="H201" i="50"/>
  <c r="I201" i="50" l="1"/>
  <c r="H202" i="50"/>
  <c r="I202" i="50" l="1"/>
  <c r="H203" i="50"/>
  <c r="H204" i="50" l="1"/>
  <c r="I203" i="50"/>
  <c r="I204" i="50" l="1"/>
  <c r="H205" i="50"/>
  <c r="I205" i="50" l="1"/>
  <c r="H206" i="50"/>
  <c r="I206" i="50" l="1"/>
  <c r="H207" i="50"/>
  <c r="I207" i="50" l="1"/>
  <c r="H208" i="50"/>
  <c r="I208" i="50" l="1"/>
  <c r="H209" i="50"/>
  <c r="I209" i="50" l="1"/>
  <c r="H210" i="50"/>
  <c r="H211" i="50" l="1"/>
  <c r="I210" i="50"/>
  <c r="I211" i="50" l="1"/>
  <c r="H212" i="50"/>
  <c r="I212" i="50" l="1"/>
  <c r="H213" i="50"/>
  <c r="I213" i="50" l="1"/>
  <c r="H214" i="50"/>
  <c r="H215" i="50" l="1"/>
  <c r="I214" i="50"/>
  <c r="I215" i="50" l="1"/>
  <c r="H216" i="50"/>
  <c r="I216" i="50" l="1"/>
  <c r="H217" i="50"/>
  <c r="I217" i="50" l="1"/>
  <c r="H218" i="50"/>
  <c r="I218" i="50" l="1"/>
  <c r="H219" i="50"/>
  <c r="I219" i="50" l="1"/>
  <c r="H220" i="50"/>
  <c r="I220" i="50" l="1"/>
  <c r="H221" i="50"/>
  <c r="I221" i="50" l="1"/>
  <c r="H222" i="50"/>
  <c r="I222" i="50" l="1"/>
  <c r="H223" i="50"/>
  <c r="I223" i="50" l="1"/>
  <c r="H224" i="50"/>
  <c r="I224" i="50" l="1"/>
  <c r="H225" i="50"/>
  <c r="I225" i="50" l="1"/>
  <c r="H226" i="50"/>
  <c r="I226" i="50" l="1"/>
  <c r="H227" i="50"/>
  <c r="H228" i="50" l="1"/>
  <c r="I227" i="50"/>
  <c r="I228" i="50" l="1"/>
  <c r="H229" i="50"/>
  <c r="I229" i="50" l="1"/>
  <c r="H230" i="50"/>
  <c r="I230" i="50" l="1"/>
  <c r="H231" i="50"/>
  <c r="I231" i="50" l="1"/>
  <c r="H232" i="50"/>
  <c r="I232" i="50" l="1"/>
  <c r="H233" i="50"/>
  <c r="I233" i="50" l="1"/>
  <c r="H234" i="50"/>
  <c r="H235" i="50" l="1"/>
  <c r="I234" i="50"/>
  <c r="I235" i="50" l="1"/>
  <c r="H236" i="50"/>
  <c r="I236" i="50" l="1"/>
  <c r="H237" i="50"/>
  <c r="I237" i="50" l="1"/>
  <c r="H238" i="50"/>
  <c r="H239" i="50" l="1"/>
  <c r="I238" i="50"/>
  <c r="I239" i="50" l="1"/>
  <c r="H240" i="50"/>
  <c r="I240" i="50" l="1"/>
  <c r="H241" i="50"/>
  <c r="I241" i="50" l="1"/>
  <c r="H242" i="50"/>
  <c r="I242" i="50" l="1"/>
  <c r="H243" i="50"/>
  <c r="I243" i="50" l="1"/>
  <c r="H244" i="50"/>
  <c r="I244" i="50" l="1"/>
  <c r="H245" i="50"/>
  <c r="I245" i="50" l="1"/>
  <c r="H246" i="50"/>
  <c r="I246" i="50" l="1"/>
  <c r="H247" i="50"/>
  <c r="I247" i="50" l="1"/>
  <c r="H248" i="50"/>
  <c r="I248" i="50" l="1"/>
  <c r="H249" i="50"/>
  <c r="I249" i="50" l="1"/>
  <c r="H250" i="50"/>
  <c r="I250" i="50" l="1"/>
  <c r="H251" i="50"/>
  <c r="H252" i="50" l="1"/>
  <c r="I251" i="50"/>
  <c r="I252" i="50" l="1"/>
  <c r="H253" i="50"/>
  <c r="I253" i="50" l="1"/>
  <c r="H254" i="50"/>
  <c r="I254" i="50" l="1"/>
  <c r="H255" i="50"/>
  <c r="I255" i="50" l="1"/>
  <c r="H256" i="50"/>
  <c r="I256" i="50" l="1"/>
  <c r="H257" i="50"/>
  <c r="I257" i="50" l="1"/>
  <c r="H258" i="50"/>
  <c r="H259" i="50" l="1"/>
  <c r="I258" i="50"/>
  <c r="I259" i="50" l="1"/>
  <c r="H260" i="50"/>
  <c r="I260" i="50" l="1"/>
  <c r="H261" i="50"/>
  <c r="I261" i="50" l="1"/>
  <c r="H262" i="50"/>
  <c r="H263" i="50" l="1"/>
  <c r="I262" i="50"/>
  <c r="I263" i="50" l="1"/>
  <c r="H264" i="50"/>
  <c r="I264" i="50" l="1"/>
  <c r="H265" i="50"/>
  <c r="I265" i="50" l="1"/>
  <c r="H266" i="50"/>
  <c r="I266" i="50" l="1"/>
  <c r="H267" i="50"/>
  <c r="I267" i="50" l="1"/>
  <c r="H268" i="50"/>
  <c r="I268" i="50" l="1"/>
  <c r="H269" i="50"/>
  <c r="I269" i="50" l="1"/>
  <c r="H270" i="50"/>
  <c r="I270" i="50" l="1"/>
  <c r="H271" i="50"/>
  <c r="I271" i="50" l="1"/>
  <c r="H272" i="50"/>
  <c r="I272" i="50" l="1"/>
  <c r="H273" i="50"/>
  <c r="I273" i="50" l="1"/>
  <c r="H274" i="50"/>
  <c r="I274" i="50" l="1"/>
  <c r="H275" i="50"/>
  <c r="I275" i="50" l="1"/>
  <c r="H276" i="50"/>
  <c r="I276" i="50" l="1"/>
  <c r="H277" i="50"/>
  <c r="I277" i="50" l="1"/>
  <c r="H278" i="50"/>
  <c r="I278" i="50" l="1"/>
  <c r="H279" i="50"/>
  <c r="H280" i="50" l="1"/>
  <c r="I279" i="50"/>
  <c r="I280" i="50" l="1"/>
  <c r="H281" i="50"/>
  <c r="I281" i="50" l="1"/>
  <c r="H282" i="50"/>
  <c r="H283" i="50" l="1"/>
  <c r="I282" i="50"/>
  <c r="I283" i="50" l="1"/>
  <c r="H284" i="50"/>
  <c r="I284" i="50" l="1"/>
  <c r="H285" i="50"/>
  <c r="I285" i="50" l="1"/>
  <c r="H286" i="50"/>
  <c r="H287" i="50" l="1"/>
  <c r="I286" i="50"/>
  <c r="I287" i="50" l="1"/>
  <c r="H288" i="50"/>
  <c r="I288" i="50" l="1"/>
  <c r="H289" i="50"/>
  <c r="I289" i="50" l="1"/>
  <c r="H290" i="50"/>
  <c r="I290" i="50" l="1"/>
  <c r="H291" i="50"/>
  <c r="I291" i="50" l="1"/>
  <c r="H292" i="50"/>
  <c r="I292" i="50" l="1"/>
  <c r="H293" i="50"/>
  <c r="I293" i="50" l="1"/>
  <c r="H294" i="50"/>
  <c r="I294" i="50" l="1"/>
  <c r="H295" i="50"/>
  <c r="I295" i="50" l="1"/>
  <c r="H296" i="50"/>
  <c r="I296" i="50" l="1"/>
  <c r="H297" i="50"/>
  <c r="I297" i="50" l="1"/>
  <c r="H298" i="50"/>
  <c r="I298" i="50" l="1"/>
  <c r="H299" i="50"/>
  <c r="H300" i="50" l="1"/>
  <c r="I299" i="50"/>
  <c r="I300" i="50" l="1"/>
  <c r="H301" i="50"/>
  <c r="I301" i="50" l="1"/>
  <c r="H302" i="50"/>
  <c r="I302" i="50" l="1"/>
  <c r="H303" i="50"/>
  <c r="I303" i="50" l="1"/>
  <c r="H304" i="50"/>
  <c r="I304" i="50" l="1"/>
  <c r="H305" i="50"/>
  <c r="I305" i="50" l="1"/>
  <c r="H306" i="50"/>
  <c r="H307" i="50" l="1"/>
  <c r="I306" i="50"/>
  <c r="I307" i="50" l="1"/>
  <c r="H308" i="50"/>
  <c r="I308" i="50" l="1"/>
  <c r="H309" i="50"/>
  <c r="I309" i="50" l="1"/>
  <c r="H310" i="50"/>
  <c r="I310" i="50" l="1"/>
  <c r="H311" i="50"/>
  <c r="H312" i="50" l="1"/>
  <c r="I311" i="50"/>
  <c r="I312" i="50" l="1"/>
  <c r="H313" i="50"/>
  <c r="I313" i="50" l="1"/>
  <c r="H314" i="50"/>
  <c r="I314" i="50" l="1"/>
  <c r="H315" i="50"/>
  <c r="I315" i="50" l="1"/>
  <c r="H316" i="50"/>
  <c r="I316" i="50" l="1"/>
  <c r="H317" i="50"/>
  <c r="I317" i="50" l="1"/>
  <c r="H318" i="50"/>
  <c r="I318" i="50" l="1"/>
  <c r="H319" i="50"/>
  <c r="I319" i="50" l="1"/>
  <c r="H320" i="50"/>
  <c r="I320" i="50" l="1"/>
  <c r="H321" i="50"/>
  <c r="I321" i="50" l="1"/>
  <c r="H322" i="50"/>
  <c r="I322" i="50" l="1"/>
  <c r="H323" i="50"/>
  <c r="I323" i="50" l="1"/>
  <c r="H324" i="50"/>
  <c r="I324" i="50" l="1"/>
  <c r="H325" i="50"/>
  <c r="I325" i="50" l="1"/>
  <c r="H326" i="50"/>
  <c r="I326" i="50" l="1"/>
  <c r="H327" i="50"/>
  <c r="I327" i="50" l="1"/>
  <c r="H328" i="50"/>
  <c r="I328" i="50" l="1"/>
  <c r="H329" i="50"/>
  <c r="I329" i="50" l="1"/>
  <c r="H330" i="50"/>
  <c r="I330" i="50" l="1"/>
  <c r="H331" i="50"/>
  <c r="I331" i="50" l="1"/>
  <c r="H332" i="50"/>
  <c r="I332" i="50" l="1"/>
  <c r="H333" i="50"/>
  <c r="I333" i="50" l="1"/>
  <c r="H334" i="50"/>
  <c r="H335" i="50" l="1"/>
  <c r="I334" i="50"/>
  <c r="I335" i="50" l="1"/>
  <c r="H336" i="50"/>
  <c r="H337" i="50" l="1"/>
  <c r="I336" i="50"/>
  <c r="I337" i="50" l="1"/>
  <c r="H338" i="50"/>
  <c r="I338" i="50" l="1"/>
  <c r="H339" i="50"/>
  <c r="I339" i="50" l="1"/>
  <c r="H340" i="50"/>
  <c r="I340" i="50" l="1"/>
  <c r="H341" i="50"/>
  <c r="I341" i="50" l="1"/>
  <c r="H342" i="50"/>
  <c r="I342" i="50" l="1"/>
  <c r="H343" i="50"/>
  <c r="I343" i="50" l="1"/>
  <c r="H344" i="50"/>
  <c r="I344" i="50" l="1"/>
  <c r="H345" i="50"/>
  <c r="I345" i="50" l="1"/>
  <c r="H346" i="50"/>
  <c r="H347" i="50" l="1"/>
  <c r="I346" i="50"/>
  <c r="H348" i="50" l="1"/>
  <c r="I347" i="50"/>
  <c r="I348" i="50" l="1"/>
  <c r="H349" i="50"/>
  <c r="I349" i="50" l="1"/>
  <c r="H350" i="50"/>
  <c r="I350" i="50" l="1"/>
  <c r="H351" i="50"/>
  <c r="I351" i="50" l="1"/>
  <c r="H352" i="50"/>
  <c r="I352" i="50" l="1"/>
  <c r="H353" i="50"/>
  <c r="I353" i="50" l="1"/>
  <c r="H354" i="50"/>
  <c r="I354" i="50" l="1"/>
  <c r="H355" i="50"/>
  <c r="I355" i="50" l="1"/>
  <c r="H356" i="50"/>
  <c r="I356" i="50" l="1"/>
  <c r="H357" i="50"/>
  <c r="I357" i="50" l="1"/>
  <c r="H358" i="50"/>
  <c r="I358" i="50" l="1"/>
  <c r="H359" i="50"/>
  <c r="I359" i="50" l="1"/>
  <c r="H360" i="50"/>
  <c r="H361" i="50" l="1"/>
  <c r="I360" i="50"/>
  <c r="I361" i="50" l="1"/>
  <c r="H362" i="50"/>
  <c r="I362" i="50" l="1"/>
  <c r="H363" i="50"/>
  <c r="I363" i="50" l="1"/>
  <c r="H364" i="50"/>
  <c r="I364" i="50" l="1"/>
  <c r="H365" i="50"/>
  <c r="I365" i="50" l="1"/>
  <c r="H366" i="50"/>
  <c r="I366" i="50" l="1"/>
  <c r="H367" i="50"/>
  <c r="I367" i="50" l="1"/>
  <c r="H368" i="50"/>
  <c r="I368" i="50" l="1"/>
  <c r="H369" i="50"/>
  <c r="I369" i="50" l="1"/>
  <c r="H370" i="50"/>
  <c r="I370" i="50" l="1"/>
  <c r="H371" i="50"/>
  <c r="I371" i="50" l="1"/>
  <c r="H372" i="50"/>
  <c r="I372" i="50" l="1"/>
  <c r="H373" i="50"/>
  <c r="I373" i="50" l="1"/>
  <c r="H374" i="50"/>
  <c r="I374" i="50" l="1"/>
  <c r="H375" i="50"/>
  <c r="I375" i="50" l="1"/>
  <c r="H376" i="50"/>
  <c r="I376" i="50" l="1"/>
  <c r="H377" i="50"/>
  <c r="I377" i="50" l="1"/>
  <c r="H378" i="50"/>
  <c r="I378" i="50" l="1"/>
  <c r="H379" i="50"/>
  <c r="I379" i="50" l="1"/>
  <c r="H380" i="50"/>
  <c r="I380" i="50" l="1"/>
  <c r="H381" i="50"/>
  <c r="I381" i="50" l="1"/>
  <c r="H382" i="50"/>
  <c r="H383" i="50" l="1"/>
  <c r="I382" i="50"/>
  <c r="I383" i="50" l="1"/>
  <c r="H384" i="50"/>
  <c r="I384" i="50" l="1"/>
  <c r="H385" i="50"/>
  <c r="I385" i="50" l="1"/>
  <c r="H386" i="50"/>
  <c r="I386" i="50" l="1"/>
  <c r="H387" i="50"/>
  <c r="I387" i="50" l="1"/>
  <c r="H388" i="50"/>
  <c r="I388" i="50" l="1"/>
  <c r="H389" i="50"/>
  <c r="I389" i="50" l="1"/>
  <c r="H390" i="50"/>
  <c r="I390" i="50" l="1"/>
  <c r="H391" i="50"/>
  <c r="I391" i="50" l="1"/>
  <c r="H392" i="50"/>
  <c r="I392" i="50" l="1"/>
  <c r="H393" i="50"/>
  <c r="I393" i="50" l="1"/>
  <c r="H394" i="50"/>
  <c r="I394" i="50" l="1"/>
  <c r="H395" i="50"/>
  <c r="I395" i="50" l="1"/>
  <c r="H396" i="50"/>
  <c r="I396" i="50" l="1"/>
  <c r="H397" i="50"/>
  <c r="I397" i="50" l="1"/>
  <c r="H398" i="50"/>
  <c r="I398" i="50" l="1"/>
  <c r="H399" i="50"/>
  <c r="I399" i="50" l="1"/>
  <c r="H400" i="50"/>
  <c r="H401" i="50" l="1"/>
  <c r="I400" i="50"/>
  <c r="I401" i="50" l="1"/>
  <c r="H402" i="50"/>
  <c r="I402" i="50" l="1"/>
  <c r="H403" i="50"/>
  <c r="I403" i="50" l="1"/>
  <c r="H404" i="50"/>
  <c r="I404" i="50" l="1"/>
  <c r="H405" i="50"/>
  <c r="I405" i="50" l="1"/>
  <c r="H406" i="50"/>
  <c r="I406" i="50" l="1"/>
  <c r="H407" i="50"/>
  <c r="I407" i="50" l="1"/>
  <c r="H408" i="50"/>
  <c r="I408" i="50" l="1"/>
  <c r="H409" i="50"/>
  <c r="I409" i="50" l="1"/>
  <c r="H410" i="50"/>
  <c r="H411" i="50" l="1"/>
  <c r="I410" i="50"/>
  <c r="I411" i="50" l="1"/>
  <c r="H412" i="50"/>
  <c r="H413" i="50" l="1"/>
  <c r="I412" i="50"/>
  <c r="I413" i="50" l="1"/>
  <c r="H414" i="50"/>
  <c r="I414" i="50" l="1"/>
  <c r="H415" i="50"/>
  <c r="I415" i="50" l="1"/>
  <c r="H416" i="50"/>
  <c r="I416" i="50" l="1"/>
  <c r="H417" i="50"/>
  <c r="I417" i="50" l="1"/>
  <c r="H418" i="50"/>
  <c r="I418" i="50" l="1"/>
  <c r="H419" i="50"/>
  <c r="I419" i="50" l="1"/>
  <c r="H420" i="50"/>
  <c r="H421" i="50" l="1"/>
  <c r="I420" i="50"/>
  <c r="I421" i="50" l="1"/>
  <c r="H422" i="50"/>
  <c r="I422" i="50" l="1"/>
  <c r="H423" i="50"/>
  <c r="I423" i="50" l="1"/>
  <c r="H424" i="50"/>
  <c r="I424" i="50" l="1"/>
  <c r="H425" i="50"/>
  <c r="I425" i="50" l="1"/>
  <c r="H426" i="50"/>
  <c r="I426" i="50" l="1"/>
  <c r="H427" i="50"/>
  <c r="I427" i="50" l="1"/>
  <c r="H428" i="50"/>
  <c r="I428" i="50" l="1"/>
  <c r="H429" i="50"/>
  <c r="I429" i="50" l="1"/>
  <c r="H430" i="50"/>
  <c r="H431" i="50" l="1"/>
  <c r="I430" i="50"/>
  <c r="I431" i="50" l="1"/>
  <c r="H432" i="50"/>
  <c r="I432" i="50" l="1"/>
  <c r="H433" i="50"/>
  <c r="I433" i="50" l="1"/>
  <c r="H434" i="50"/>
  <c r="I434" i="50" l="1"/>
  <c r="H435" i="50"/>
  <c r="I435" i="50" l="1"/>
  <c r="H436" i="50"/>
  <c r="H437" i="50" l="1"/>
  <c r="I436" i="50"/>
  <c r="I437" i="50" l="1"/>
  <c r="H438" i="50"/>
  <c r="I438" i="50" l="1"/>
  <c r="H439" i="50"/>
  <c r="I439" i="50" l="1"/>
  <c r="H440" i="50"/>
  <c r="I440" i="50" l="1"/>
  <c r="H441" i="50"/>
  <c r="I441" i="50" l="1"/>
  <c r="H442" i="50"/>
  <c r="I442" i="50" l="1"/>
  <c r="H443" i="50"/>
  <c r="I443" i="50" l="1"/>
  <c r="H444" i="50"/>
  <c r="I444" i="50" l="1"/>
  <c r="H445" i="50"/>
  <c r="I445" i="50" l="1"/>
  <c r="H446" i="50"/>
  <c r="H447" i="50" l="1"/>
  <c r="I446" i="50"/>
  <c r="I447" i="50" l="1"/>
  <c r="H448" i="50"/>
  <c r="I448" i="50" l="1"/>
  <c r="H449" i="50"/>
  <c r="I449" i="50" l="1"/>
  <c r="H450" i="50"/>
  <c r="I450" i="50" l="1"/>
  <c r="H451" i="50"/>
  <c r="I451" i="50" l="1"/>
  <c r="H452" i="50"/>
  <c r="H453" i="50" l="1"/>
  <c r="I452" i="50"/>
  <c r="I453" i="50" l="1"/>
  <c r="H454" i="50"/>
  <c r="I454" i="50" l="1"/>
  <c r="H455" i="50"/>
  <c r="I455" i="50" l="1"/>
  <c r="H456" i="50"/>
  <c r="I456" i="50" l="1"/>
  <c r="H457" i="50"/>
  <c r="I457" i="50" l="1"/>
  <c r="H458" i="50"/>
  <c r="I458" i="50" l="1"/>
  <c r="H459" i="50"/>
  <c r="I459" i="50" l="1"/>
  <c r="H460" i="50"/>
  <c r="I460" i="50" l="1"/>
  <c r="H461" i="50"/>
  <c r="I461" i="50" l="1"/>
  <c r="H462" i="50"/>
  <c r="H463" i="50" l="1"/>
  <c r="I462" i="50"/>
  <c r="I463" i="50" l="1"/>
  <c r="H464" i="50"/>
  <c r="I464" i="50" l="1"/>
  <c r="H465" i="50"/>
  <c r="I465" i="50" l="1"/>
  <c r="H466" i="50"/>
  <c r="H467" i="50" l="1"/>
  <c r="I466" i="50"/>
  <c r="I467" i="50" l="1"/>
  <c r="H468" i="50"/>
  <c r="H469" i="50" l="1"/>
  <c r="I468" i="50"/>
  <c r="I469" i="50" l="1"/>
  <c r="H470" i="50"/>
  <c r="I470" i="50" l="1"/>
  <c r="H471" i="50"/>
  <c r="I471" i="50" l="1"/>
  <c r="H472" i="50"/>
  <c r="I472" i="50" l="1"/>
  <c r="H473" i="50"/>
  <c r="I473" i="50" l="1"/>
  <c r="H474" i="50"/>
  <c r="I474" i="50" l="1"/>
  <c r="H475" i="50"/>
  <c r="I475" i="50" l="1"/>
  <c r="H476" i="50"/>
  <c r="I476" i="50" l="1"/>
  <c r="H477" i="50"/>
  <c r="I477" i="50" l="1"/>
  <c r="H478" i="50"/>
  <c r="H479" i="50" l="1"/>
  <c r="I478" i="50"/>
  <c r="I479" i="50" l="1"/>
  <c r="H480" i="50"/>
  <c r="I480" i="50" l="1"/>
  <c r="H481" i="50"/>
  <c r="I481" i="50" l="1"/>
  <c r="H482" i="50"/>
  <c r="I482" i="50" l="1"/>
  <c r="H483" i="50"/>
  <c r="I483" i="50" l="1"/>
  <c r="H484" i="50"/>
  <c r="H485" i="50" l="1"/>
  <c r="I484" i="50"/>
  <c r="I485" i="50" l="1"/>
  <c r="H486" i="50"/>
  <c r="I486" i="50" l="1"/>
  <c r="H487" i="50"/>
  <c r="I487" i="50" l="1"/>
  <c r="H488" i="50"/>
  <c r="I488" i="50" l="1"/>
  <c r="H489" i="50"/>
  <c r="I489" i="50" l="1"/>
  <c r="H490" i="50"/>
  <c r="I490" i="50" l="1"/>
  <c r="H491" i="50"/>
  <c r="I491" i="50" l="1"/>
  <c r="H492" i="50"/>
  <c r="I492" i="50" l="1"/>
  <c r="H493" i="50"/>
  <c r="I493" i="50" l="1"/>
  <c r="H494" i="50"/>
  <c r="I494" i="50" l="1"/>
  <c r="H495" i="50"/>
  <c r="I495" i="50" l="1"/>
  <c r="H496" i="50"/>
  <c r="I496" i="50" l="1"/>
  <c r="H497" i="50"/>
  <c r="I497" i="50" l="1"/>
  <c r="H498" i="50"/>
  <c r="I498" i="50" l="1"/>
  <c r="H499" i="50"/>
  <c r="I499" i="50" l="1"/>
  <c r="H500" i="50"/>
  <c r="H501" i="50" l="1"/>
  <c r="I500" i="50"/>
  <c r="I501" i="50" l="1"/>
  <c r="H502" i="50"/>
  <c r="I502" i="50" l="1"/>
  <c r="H503" i="50"/>
  <c r="I503" i="50" l="1"/>
  <c r="H504" i="50"/>
  <c r="I504" i="50" l="1"/>
  <c r="H505" i="50"/>
  <c r="I505" i="50" l="1"/>
  <c r="H506" i="50"/>
  <c r="I506" i="50" l="1"/>
  <c r="H507" i="50"/>
  <c r="I507" i="50" l="1"/>
  <c r="H508" i="50"/>
  <c r="H509" i="50" l="1"/>
  <c r="I508" i="50"/>
  <c r="I509" i="50" l="1"/>
  <c r="H510" i="50"/>
  <c r="I510" i="50" l="1"/>
  <c r="H511" i="50"/>
  <c r="I511" i="50" l="1"/>
  <c r="H512" i="50"/>
  <c r="I512" i="50" l="1"/>
  <c r="H513" i="50"/>
  <c r="I513" i="50" l="1"/>
  <c r="H514" i="50"/>
  <c r="I514" i="50" l="1"/>
  <c r="H515" i="50"/>
  <c r="I515" i="50" l="1"/>
  <c r="H516" i="50"/>
  <c r="H517" i="50" l="1"/>
  <c r="I516" i="50"/>
  <c r="I517" i="50" l="1"/>
  <c r="H518" i="50"/>
  <c r="I518" i="50" l="1"/>
  <c r="H519" i="50"/>
  <c r="I519" i="50" l="1"/>
  <c r="H520" i="50"/>
  <c r="I520" i="50" l="1"/>
  <c r="H521" i="50"/>
  <c r="I521" i="50" l="1"/>
  <c r="H522" i="50"/>
  <c r="I522" i="50" l="1"/>
  <c r="H523" i="50"/>
  <c r="I523" i="50" l="1"/>
  <c r="H524" i="50"/>
  <c r="H525" i="50" l="1"/>
  <c r="I524" i="50"/>
  <c r="I525" i="50" l="1"/>
  <c r="H526" i="50"/>
  <c r="I526" i="50" l="1"/>
  <c r="H527" i="50"/>
  <c r="I527" i="50" l="1"/>
  <c r="H528" i="50"/>
  <c r="I528" i="50" l="1"/>
  <c r="H529" i="50"/>
  <c r="I529" i="50" l="1"/>
  <c r="H530" i="50"/>
  <c r="H531" i="50" l="1"/>
  <c r="I530" i="50"/>
  <c r="I531" i="50" l="1"/>
  <c r="H532" i="50"/>
  <c r="H533" i="50" l="1"/>
  <c r="I532" i="50"/>
  <c r="I533" i="50" l="1"/>
  <c r="H534" i="50"/>
  <c r="I534" i="50" l="1"/>
  <c r="H535" i="50"/>
  <c r="I535" i="50" l="1"/>
  <c r="H536" i="50"/>
  <c r="I536" i="50" l="1"/>
  <c r="H537" i="50"/>
  <c r="I537" i="50" l="1"/>
  <c r="H538" i="50"/>
  <c r="I538" i="50" l="1"/>
  <c r="H539" i="50"/>
  <c r="I539" i="50" l="1"/>
  <c r="H540" i="50"/>
  <c r="I540" i="50" l="1"/>
  <c r="H541" i="50"/>
  <c r="I541" i="50" l="1"/>
  <c r="H542" i="50"/>
  <c r="I542" i="50" l="1"/>
  <c r="H543" i="50"/>
  <c r="I543" i="50" l="1"/>
  <c r="H544" i="50"/>
  <c r="I544" i="50" l="1"/>
  <c r="H545" i="50"/>
  <c r="I545" i="50" l="1"/>
  <c r="H546" i="50"/>
  <c r="H547" i="50" l="1"/>
  <c r="I546" i="50"/>
  <c r="I547" i="50" l="1"/>
  <c r="H548" i="50"/>
  <c r="H549" i="50" l="1"/>
  <c r="I548" i="50"/>
  <c r="I549" i="50" l="1"/>
  <c r="H550" i="50"/>
  <c r="I550" i="50" l="1"/>
  <c r="H551" i="50"/>
  <c r="I551" i="50" l="1"/>
  <c r="H552" i="50"/>
  <c r="I552" i="50" l="1"/>
  <c r="H553" i="50"/>
  <c r="I553" i="50" l="1"/>
  <c r="H554" i="50"/>
  <c r="I554" i="50" l="1"/>
  <c r="H555" i="50"/>
  <c r="I555" i="50" l="1"/>
  <c r="H556" i="50"/>
  <c r="I556" i="50" l="1"/>
  <c r="H557" i="50"/>
  <c r="I557" i="50" l="1"/>
  <c r="H558" i="50"/>
  <c r="I558" i="50" l="1"/>
  <c r="H559" i="50"/>
  <c r="I559" i="50" l="1"/>
  <c r="H560" i="50"/>
  <c r="I560" i="50" l="1"/>
  <c r="H561" i="50"/>
  <c r="I561" i="50" l="1"/>
  <c r="H562" i="50"/>
  <c r="I562" i="50" l="1"/>
  <c r="H563" i="50"/>
  <c r="I563" i="50" l="1"/>
  <c r="H564" i="50"/>
  <c r="H565" i="50" l="1"/>
  <c r="I564" i="50"/>
  <c r="I565" i="50" l="1"/>
  <c r="H566" i="50"/>
  <c r="I566" i="50" l="1"/>
  <c r="H567" i="50"/>
  <c r="I567" i="50" l="1"/>
  <c r="H568" i="50"/>
  <c r="I568" i="50" l="1"/>
  <c r="H569" i="50"/>
  <c r="I569" i="50" l="1"/>
  <c r="H570" i="50"/>
  <c r="I570" i="50" l="1"/>
  <c r="H571" i="50"/>
  <c r="I571" i="50" l="1"/>
  <c r="H572" i="50"/>
  <c r="I572" i="50" l="1"/>
  <c r="H573" i="50"/>
  <c r="I573" i="50" l="1"/>
  <c r="H574" i="50"/>
  <c r="H575" i="50" l="1"/>
  <c r="I574" i="50"/>
  <c r="I575" i="50" l="1"/>
  <c r="H576" i="50"/>
  <c r="I576" i="50" l="1"/>
  <c r="H577" i="50"/>
  <c r="I577" i="50" l="1"/>
  <c r="H578" i="50"/>
  <c r="I578" i="50" l="1"/>
  <c r="H579" i="50"/>
  <c r="I579" i="50" l="1"/>
  <c r="H580" i="50"/>
  <c r="H581" i="50" l="1"/>
  <c r="I580" i="50"/>
  <c r="I581" i="50" l="1"/>
  <c r="H582" i="50"/>
  <c r="I582" i="50" l="1"/>
  <c r="H583" i="50"/>
  <c r="I583" i="50" l="1"/>
  <c r="H584" i="50"/>
  <c r="I584" i="50" l="1"/>
  <c r="H585" i="50"/>
  <c r="I585" i="50" l="1"/>
  <c r="H586" i="50"/>
  <c r="I586" i="50" l="1"/>
  <c r="H587" i="50"/>
  <c r="I587" i="50" l="1"/>
  <c r="H588" i="50"/>
  <c r="I588" i="50" l="1"/>
  <c r="H589" i="50"/>
  <c r="I589" i="50" l="1"/>
  <c r="H590" i="50"/>
  <c r="H591" i="50" l="1"/>
  <c r="I590" i="50"/>
  <c r="I591" i="50" l="1"/>
  <c r="H592" i="50"/>
  <c r="I592" i="50" l="1"/>
  <c r="H593" i="50"/>
  <c r="I593" i="50" l="1"/>
  <c r="H594" i="50"/>
  <c r="I594" i="50" l="1"/>
  <c r="H595" i="50"/>
  <c r="I595" i="50" l="1"/>
  <c r="H596" i="50"/>
  <c r="I596" i="50" l="1"/>
  <c r="H597" i="50"/>
  <c r="I597" i="50" l="1"/>
  <c r="H598" i="50"/>
  <c r="I598" i="50" l="1"/>
  <c r="H599" i="50"/>
  <c r="I599" i="50" l="1"/>
  <c r="H600" i="50"/>
  <c r="I600" i="50" l="1"/>
  <c r="H601" i="50"/>
  <c r="I601" i="50" l="1"/>
  <c r="H602" i="50"/>
  <c r="I602" i="50" l="1"/>
  <c r="H603" i="50"/>
  <c r="I603" i="50" l="1"/>
  <c r="H604" i="50"/>
  <c r="I604" i="50" l="1"/>
  <c r="H605" i="50"/>
  <c r="I605" i="50" l="1"/>
  <c r="H606" i="50"/>
  <c r="I606" i="50" l="1"/>
  <c r="H607" i="50"/>
  <c r="I607" i="50" l="1"/>
  <c r="H608" i="50"/>
  <c r="I608" i="50" l="1"/>
  <c r="H609" i="50"/>
  <c r="I609" i="50" l="1"/>
  <c r="H610" i="50"/>
  <c r="I610" i="50" l="1"/>
  <c r="H611" i="50"/>
  <c r="I611" i="50" l="1"/>
  <c r="H612" i="50"/>
  <c r="I612" i="50" l="1"/>
  <c r="H613" i="50"/>
  <c r="I613" i="50" l="1"/>
  <c r="H614" i="50"/>
  <c r="I614" i="50" l="1"/>
  <c r="H615" i="50"/>
  <c r="I615" i="50" l="1"/>
  <c r="H616" i="50"/>
  <c r="I616" i="50" l="1"/>
  <c r="H617" i="50"/>
  <c r="I617" i="50" l="1"/>
  <c r="H618" i="50"/>
  <c r="I618" i="50" l="1"/>
  <c r="H619" i="50"/>
  <c r="I619" i="50" l="1"/>
  <c r="H620" i="50"/>
  <c r="I620" i="50" l="1"/>
  <c r="H621" i="50"/>
  <c r="I621" i="50" l="1"/>
  <c r="H622" i="50"/>
  <c r="I622" i="50" l="1"/>
  <c r="H623" i="50"/>
  <c r="I623" i="50" l="1"/>
  <c r="H624" i="50"/>
  <c r="I624" i="50" l="1"/>
  <c r="H625" i="50"/>
  <c r="I625" i="50" l="1"/>
  <c r="H626" i="50"/>
  <c r="I626" i="50" l="1"/>
  <c r="H627" i="50"/>
  <c r="I627" i="50" l="1"/>
  <c r="H628" i="50"/>
  <c r="I628" i="50" l="1"/>
  <c r="H629" i="50"/>
  <c r="I629" i="50" l="1"/>
  <c r="H630" i="50"/>
  <c r="I630" i="50" l="1"/>
  <c r="H631" i="50"/>
  <c r="F496" i="49"/>
  <c r="G486" i="49" s="1"/>
  <c r="G495" i="49"/>
  <c r="G494" i="49"/>
  <c r="G493" i="49"/>
  <c r="G492" i="49"/>
  <c r="G491" i="49"/>
  <c r="G490" i="49"/>
  <c r="G489" i="49"/>
  <c r="G488" i="49"/>
  <c r="G487" i="49"/>
  <c r="G482" i="49"/>
  <c r="G481" i="49"/>
  <c r="G480" i="49"/>
  <c r="G479" i="49"/>
  <c r="G478" i="49"/>
  <c r="G477" i="49"/>
  <c r="G476" i="49"/>
  <c r="G475" i="49"/>
  <c r="G472" i="49"/>
  <c r="G471" i="49"/>
  <c r="G468" i="49"/>
  <c r="G467" i="49"/>
  <c r="G466" i="49"/>
  <c r="G465" i="49"/>
  <c r="G464" i="49"/>
  <c r="G463" i="49"/>
  <c r="G460" i="49"/>
  <c r="G459" i="49"/>
  <c r="G458" i="49"/>
  <c r="G457" i="49"/>
  <c r="G454" i="49"/>
  <c r="G453" i="49"/>
  <c r="G452" i="49"/>
  <c r="G451" i="49"/>
  <c r="G448" i="49"/>
  <c r="G447" i="49"/>
  <c r="G446" i="49"/>
  <c r="G445" i="49"/>
  <c r="G444" i="49"/>
  <c r="G443" i="49"/>
  <c r="G440" i="49"/>
  <c r="G439" i="49"/>
  <c r="G436" i="49"/>
  <c r="G435" i="49"/>
  <c r="G434" i="49"/>
  <c r="G433" i="49"/>
  <c r="G432" i="49"/>
  <c r="G431" i="49"/>
  <c r="G430" i="49"/>
  <c r="G429" i="49"/>
  <c r="G424" i="49"/>
  <c r="G423" i="49"/>
  <c r="G422" i="49"/>
  <c r="G421" i="49"/>
  <c r="G420" i="49"/>
  <c r="G419" i="49"/>
  <c r="G418" i="49"/>
  <c r="G417" i="49"/>
  <c r="G416" i="49"/>
  <c r="G415" i="49"/>
  <c r="G410" i="49"/>
  <c r="G409" i="49"/>
  <c r="G408" i="49"/>
  <c r="G407" i="49"/>
  <c r="G406" i="49"/>
  <c r="G405" i="49"/>
  <c r="G404" i="49"/>
  <c r="G403" i="49"/>
  <c r="G400" i="49"/>
  <c r="G399" i="49"/>
  <c r="G397" i="49"/>
  <c r="G396" i="49"/>
  <c r="G395" i="49"/>
  <c r="G394" i="49"/>
  <c r="G393" i="49"/>
  <c r="G392" i="49"/>
  <c r="G391" i="49"/>
  <c r="G388" i="49"/>
  <c r="G387" i="49"/>
  <c r="G386" i="49"/>
  <c r="G385" i="49"/>
  <c r="G384" i="49"/>
  <c r="G383" i="49"/>
  <c r="G382" i="49"/>
  <c r="G381" i="49"/>
  <c r="G380" i="49"/>
  <c r="G379" i="49"/>
  <c r="G376" i="49"/>
  <c r="G375" i="49"/>
  <c r="G374" i="49"/>
  <c r="G373" i="49"/>
  <c r="G372" i="49"/>
  <c r="G371" i="49"/>
  <c r="G370" i="49"/>
  <c r="G369" i="49"/>
  <c r="G368" i="49"/>
  <c r="G367" i="49"/>
  <c r="G364" i="49"/>
  <c r="G363" i="49"/>
  <c r="G362" i="49"/>
  <c r="G361" i="49"/>
  <c r="G360" i="49"/>
  <c r="G359" i="49"/>
  <c r="G358" i="49"/>
  <c r="G357" i="49"/>
  <c r="G356" i="49"/>
  <c r="G355" i="49"/>
  <c r="G352" i="49"/>
  <c r="G351" i="49"/>
  <c r="G350" i="49"/>
  <c r="G349" i="49"/>
  <c r="G348" i="49"/>
  <c r="G347" i="49"/>
  <c r="G346" i="49"/>
  <c r="G345" i="49"/>
  <c r="G344" i="49"/>
  <c r="G343" i="49"/>
  <c r="G340" i="49"/>
  <c r="G339" i="49"/>
  <c r="G338" i="49"/>
  <c r="G337" i="49"/>
  <c r="G336" i="49"/>
  <c r="G335" i="49"/>
  <c r="G334" i="49"/>
  <c r="G333" i="49"/>
  <c r="G332" i="49"/>
  <c r="G331" i="49"/>
  <c r="G328" i="49"/>
  <c r="G327" i="49"/>
  <c r="G326" i="49"/>
  <c r="G325" i="49"/>
  <c r="G324" i="49"/>
  <c r="G323" i="49"/>
  <c r="G322" i="49"/>
  <c r="G321" i="49"/>
  <c r="G320" i="49"/>
  <c r="G319" i="49"/>
  <c r="G316" i="49"/>
  <c r="G315" i="49"/>
  <c r="G314" i="49"/>
  <c r="G313" i="49"/>
  <c r="G312" i="49"/>
  <c r="G311" i="49"/>
  <c r="G310" i="49"/>
  <c r="G309" i="49"/>
  <c r="G308" i="49"/>
  <c r="G307" i="49"/>
  <c r="G304" i="49"/>
  <c r="G303" i="49"/>
  <c r="G302" i="49"/>
  <c r="G301" i="49"/>
  <c r="G300" i="49"/>
  <c r="G299" i="49"/>
  <c r="G298" i="49"/>
  <c r="G297" i="49"/>
  <c r="G296" i="49"/>
  <c r="G295" i="49"/>
  <c r="G292" i="49"/>
  <c r="G291" i="49"/>
  <c r="G290" i="49"/>
  <c r="G289" i="49"/>
  <c r="G288" i="49"/>
  <c r="G287" i="49"/>
  <c r="G286" i="49"/>
  <c r="G285" i="49"/>
  <c r="G284" i="49"/>
  <c r="G283" i="49"/>
  <c r="G280" i="49"/>
  <c r="G279" i="49"/>
  <c r="G278" i="49"/>
  <c r="G277" i="49"/>
  <c r="G276" i="49"/>
  <c r="G275" i="49"/>
  <c r="G274" i="49"/>
  <c r="G273" i="49"/>
  <c r="G272" i="49"/>
  <c r="G271" i="49"/>
  <c r="G269" i="49"/>
  <c r="G268" i="49"/>
  <c r="G267" i="49"/>
  <c r="G266" i="49"/>
  <c r="G265" i="49"/>
  <c r="G264" i="49"/>
  <c r="G263" i="49"/>
  <c r="G262" i="49"/>
  <c r="G261" i="49"/>
  <c r="G260" i="49"/>
  <c r="G259" i="49"/>
  <c r="G258" i="49"/>
  <c r="G257" i="49"/>
  <c r="G256" i="49"/>
  <c r="G255" i="49"/>
  <c r="G254" i="49"/>
  <c r="G253" i="49"/>
  <c r="G252" i="49"/>
  <c r="G251" i="49"/>
  <c r="G250" i="49"/>
  <c r="G249" i="49"/>
  <c r="G248" i="49"/>
  <c r="G247" i="49"/>
  <c r="G246" i="49"/>
  <c r="G245" i="49"/>
  <c r="G244" i="49"/>
  <c r="G243" i="49"/>
  <c r="G242" i="49"/>
  <c r="G241" i="49"/>
  <c r="G240" i="49"/>
  <c r="G239" i="49"/>
  <c r="G238" i="49"/>
  <c r="G237" i="49"/>
  <c r="G236" i="49"/>
  <c r="G235" i="49"/>
  <c r="G234" i="49"/>
  <c r="G233" i="49"/>
  <c r="G232" i="49"/>
  <c r="G231" i="49"/>
  <c r="G230" i="49"/>
  <c r="G229" i="49"/>
  <c r="G228" i="49"/>
  <c r="G227" i="49"/>
  <c r="G226" i="49"/>
  <c r="G225" i="49"/>
  <c r="G224" i="49"/>
  <c r="G223" i="49"/>
  <c r="G222" i="49"/>
  <c r="G221" i="49"/>
  <c r="G220" i="49"/>
  <c r="G219" i="49"/>
  <c r="G218" i="49"/>
  <c r="G217" i="49"/>
  <c r="G216" i="49"/>
  <c r="G215" i="49"/>
  <c r="G214" i="49"/>
  <c r="G213" i="49"/>
  <c r="G212" i="49"/>
  <c r="G211" i="49"/>
  <c r="G210" i="49"/>
  <c r="G209" i="49"/>
  <c r="G208" i="49"/>
  <c r="G207" i="49"/>
  <c r="G206" i="49"/>
  <c r="G205" i="49"/>
  <c r="G204" i="49"/>
  <c r="G203" i="49"/>
  <c r="G202" i="49"/>
  <c r="G201" i="49"/>
  <c r="G200" i="49"/>
  <c r="G199" i="49"/>
  <c r="G198" i="49"/>
  <c r="G197" i="49"/>
  <c r="G196" i="49"/>
  <c r="G195" i="49"/>
  <c r="G194" i="49"/>
  <c r="G193" i="49"/>
  <c r="G192" i="49"/>
  <c r="G191" i="49"/>
  <c r="G190" i="49"/>
  <c r="G189" i="49"/>
  <c r="G188" i="49"/>
  <c r="G187" i="49"/>
  <c r="G186" i="49"/>
  <c r="G185" i="49"/>
  <c r="G184" i="49"/>
  <c r="G183" i="49"/>
  <c r="G182" i="49"/>
  <c r="G181" i="49"/>
  <c r="G180" i="49"/>
  <c r="G179" i="49"/>
  <c r="G178" i="49"/>
  <c r="G177" i="49"/>
  <c r="G176" i="49"/>
  <c r="G175" i="49"/>
  <c r="G174" i="49"/>
  <c r="G173" i="49"/>
  <c r="G172" i="49"/>
  <c r="G171" i="49"/>
  <c r="G170" i="49"/>
  <c r="G169" i="49"/>
  <c r="G168" i="49"/>
  <c r="G167" i="49"/>
  <c r="G166" i="49"/>
  <c r="G165" i="49"/>
  <c r="G164" i="49"/>
  <c r="G163" i="49"/>
  <c r="G162" i="49"/>
  <c r="G161" i="49"/>
  <c r="G160" i="49"/>
  <c r="G159" i="49"/>
  <c r="G158" i="49"/>
  <c r="G157" i="49"/>
  <c r="G156" i="49"/>
  <c r="G155" i="49"/>
  <c r="G154" i="49"/>
  <c r="G153" i="49"/>
  <c r="G152" i="49"/>
  <c r="G151" i="49"/>
  <c r="G150" i="49"/>
  <c r="G149" i="49"/>
  <c r="G148" i="49"/>
  <c r="G147" i="49"/>
  <c r="G146" i="49"/>
  <c r="G145" i="49"/>
  <c r="G144" i="49"/>
  <c r="G143" i="49"/>
  <c r="G142" i="49"/>
  <c r="G141" i="49"/>
  <c r="G140" i="49"/>
  <c r="G139" i="49"/>
  <c r="G138" i="49"/>
  <c r="G137" i="49"/>
  <c r="G136" i="49"/>
  <c r="G135" i="49"/>
  <c r="G134" i="49"/>
  <c r="G133" i="49"/>
  <c r="G132" i="49"/>
  <c r="G131" i="49"/>
  <c r="G130" i="49"/>
  <c r="G129" i="49"/>
  <c r="G128" i="49"/>
  <c r="G127" i="49"/>
  <c r="G126" i="49"/>
  <c r="G125" i="49"/>
  <c r="G124" i="49"/>
  <c r="G123" i="49"/>
  <c r="G122" i="49"/>
  <c r="G121" i="49"/>
  <c r="G120" i="49"/>
  <c r="G119" i="49"/>
  <c r="G118" i="49"/>
  <c r="G117" i="49"/>
  <c r="G116" i="49"/>
  <c r="G115" i="49"/>
  <c r="G114" i="49"/>
  <c r="G113" i="49"/>
  <c r="G112" i="49"/>
  <c r="G111" i="49"/>
  <c r="G110" i="49"/>
  <c r="G109" i="49"/>
  <c r="G108" i="49"/>
  <c r="G107" i="49"/>
  <c r="G106" i="49"/>
  <c r="G105" i="49"/>
  <c r="G104" i="49"/>
  <c r="G103" i="49"/>
  <c r="G102" i="49"/>
  <c r="G101" i="49"/>
  <c r="G100" i="49"/>
  <c r="G99" i="49"/>
  <c r="G98" i="49"/>
  <c r="G97" i="49"/>
  <c r="G96" i="49"/>
  <c r="G95" i="49"/>
  <c r="G94" i="49"/>
  <c r="G93" i="49"/>
  <c r="G92" i="49"/>
  <c r="G91" i="49"/>
  <c r="G90" i="49"/>
  <c r="G89" i="49"/>
  <c r="G88" i="49"/>
  <c r="G87" i="49"/>
  <c r="G86" i="49"/>
  <c r="G85" i="49"/>
  <c r="G84" i="49"/>
  <c r="G83" i="49"/>
  <c r="G82" i="49"/>
  <c r="G81" i="49"/>
  <c r="G80" i="49"/>
  <c r="G79" i="49"/>
  <c r="G78" i="49"/>
  <c r="G77" i="49"/>
  <c r="G76" i="49"/>
  <c r="G75" i="49"/>
  <c r="G74" i="49"/>
  <c r="G73" i="49"/>
  <c r="G72" i="49"/>
  <c r="G71" i="49"/>
  <c r="G70" i="49"/>
  <c r="G69" i="49"/>
  <c r="G68" i="49"/>
  <c r="G67" i="49"/>
  <c r="G66" i="49"/>
  <c r="G65" i="49"/>
  <c r="G64" i="49"/>
  <c r="G63" i="49"/>
  <c r="G62" i="49"/>
  <c r="G61" i="49"/>
  <c r="G60" i="49"/>
  <c r="G59" i="49"/>
  <c r="G58" i="49"/>
  <c r="G57" i="49"/>
  <c r="G56" i="49"/>
  <c r="G55" i="49"/>
  <c r="G54" i="49"/>
  <c r="G53" i="49"/>
  <c r="G52" i="49"/>
  <c r="G51" i="49"/>
  <c r="G50" i="49"/>
  <c r="G49" i="49"/>
  <c r="G48" i="49"/>
  <c r="G47" i="49"/>
  <c r="G46" i="49"/>
  <c r="G45" i="49"/>
  <c r="G44" i="49"/>
  <c r="G43" i="49"/>
  <c r="G42" i="49"/>
  <c r="G41" i="49"/>
  <c r="G40" i="49"/>
  <c r="G39" i="49"/>
  <c r="G38" i="49"/>
  <c r="G37" i="49"/>
  <c r="G36" i="49"/>
  <c r="G35" i="49"/>
  <c r="G34" i="49"/>
  <c r="G33" i="49"/>
  <c r="G32" i="49"/>
  <c r="G31" i="49"/>
  <c r="G30" i="49"/>
  <c r="G29" i="49"/>
  <c r="G28" i="49"/>
  <c r="G27" i="49"/>
  <c r="G26" i="49"/>
  <c r="G25" i="49"/>
  <c r="G24" i="49"/>
  <c r="G23" i="49"/>
  <c r="G22" i="49"/>
  <c r="G21" i="49"/>
  <c r="G20" i="49"/>
  <c r="G19" i="49"/>
  <c r="G18" i="49"/>
  <c r="G17" i="49"/>
  <c r="G16" i="49"/>
  <c r="G15" i="49"/>
  <c r="G14" i="49"/>
  <c r="G13" i="49"/>
  <c r="G12" i="49"/>
  <c r="G411" i="49" l="1"/>
  <c r="G427" i="49"/>
  <c r="G441" i="49"/>
  <c r="G455" i="49"/>
  <c r="G469" i="49"/>
  <c r="G483" i="49"/>
  <c r="G398" i="49"/>
  <c r="G412" i="49"/>
  <c r="G428" i="49"/>
  <c r="G442" i="49"/>
  <c r="G456" i="49"/>
  <c r="G470" i="49"/>
  <c r="G484" i="49"/>
  <c r="G281" i="49"/>
  <c r="G293" i="49"/>
  <c r="G305" i="49"/>
  <c r="G317" i="49"/>
  <c r="G329" i="49"/>
  <c r="G341" i="49"/>
  <c r="G353" i="49"/>
  <c r="G365" i="49"/>
  <c r="G377" i="49"/>
  <c r="G389" i="49"/>
  <c r="G401" i="49"/>
  <c r="G413" i="49"/>
  <c r="G425" i="49"/>
  <c r="G437" i="49"/>
  <c r="G449" i="49"/>
  <c r="G461" i="49"/>
  <c r="G473" i="49"/>
  <c r="G485" i="49"/>
  <c r="G270" i="49"/>
  <c r="G282" i="49"/>
  <c r="G294" i="49"/>
  <c r="G306" i="49"/>
  <c r="G318" i="49"/>
  <c r="G330" i="49"/>
  <c r="G342" i="49"/>
  <c r="G354" i="49"/>
  <c r="G366" i="49"/>
  <c r="G378" i="49"/>
  <c r="G390" i="49"/>
  <c r="G402" i="49"/>
  <c r="G414" i="49"/>
  <c r="G426" i="49"/>
  <c r="G438" i="49"/>
  <c r="G450" i="49"/>
  <c r="G462" i="49"/>
  <c r="G474" i="49"/>
  <c r="I631" i="50"/>
  <c r="H632" i="50"/>
  <c r="H12" i="49"/>
  <c r="I12" i="49" s="1"/>
  <c r="G496" i="49" l="1"/>
  <c r="H13" i="49"/>
  <c r="I13" i="49" s="1"/>
  <c r="I632" i="50"/>
  <c r="H633" i="50"/>
  <c r="H14" i="49"/>
  <c r="I633" i="50" l="1"/>
  <c r="H634" i="50"/>
  <c r="I14" i="49"/>
  <c r="H15" i="49"/>
  <c r="H635" i="50" l="1"/>
  <c r="I634" i="50"/>
  <c r="I15" i="49"/>
  <c r="H16" i="49"/>
  <c r="I635" i="50" l="1"/>
  <c r="H636" i="50"/>
  <c r="I16" i="49"/>
  <c r="H17" i="49"/>
  <c r="I636" i="50" l="1"/>
  <c r="H637" i="50"/>
  <c r="I17" i="49"/>
  <c r="H18" i="49"/>
  <c r="I637" i="50" l="1"/>
  <c r="H638" i="50"/>
  <c r="H19" i="49"/>
  <c r="I18" i="49"/>
  <c r="I638" i="50" l="1"/>
  <c r="H639" i="50"/>
  <c r="I19" i="49"/>
  <c r="H20" i="49"/>
  <c r="I639" i="50" l="1"/>
  <c r="H640" i="50"/>
  <c r="I20" i="49"/>
  <c r="H21" i="49"/>
  <c r="I640" i="50" l="1"/>
  <c r="H641" i="50"/>
  <c r="I21" i="49"/>
  <c r="H22" i="49"/>
  <c r="I641" i="50" l="1"/>
  <c r="H642" i="50"/>
  <c r="I22" i="49"/>
  <c r="H23" i="49"/>
  <c r="I642" i="50" l="1"/>
  <c r="H643" i="50"/>
  <c r="I23" i="49"/>
  <c r="H24" i="49"/>
  <c r="I643" i="50" l="1"/>
  <c r="H644" i="50"/>
  <c r="I24" i="49"/>
  <c r="H25" i="49"/>
  <c r="I644" i="50" l="1"/>
  <c r="H645" i="50"/>
  <c r="I645" i="50" s="1"/>
  <c r="I25" i="49"/>
  <c r="H26" i="49"/>
  <c r="I26" i="49" l="1"/>
  <c r="H27" i="49"/>
  <c r="I27" i="49" l="1"/>
  <c r="H28" i="49"/>
  <c r="I28" i="49" l="1"/>
  <c r="H29" i="49"/>
  <c r="I29" i="49" l="1"/>
  <c r="H30" i="49"/>
  <c r="I30" i="49" l="1"/>
  <c r="H31" i="49"/>
  <c r="I31" i="49" l="1"/>
  <c r="H32" i="49"/>
  <c r="I32" i="49" l="1"/>
  <c r="H33" i="49"/>
  <c r="I33" i="49" l="1"/>
  <c r="H34" i="49"/>
  <c r="I34" i="49" l="1"/>
  <c r="H35" i="49"/>
  <c r="I35" i="49" l="1"/>
  <c r="H36" i="49"/>
  <c r="I36" i="49" l="1"/>
  <c r="H37" i="49"/>
  <c r="I37" i="49" l="1"/>
  <c r="H38" i="49"/>
  <c r="I38" i="49" l="1"/>
  <c r="H39" i="49"/>
  <c r="I39" i="49" l="1"/>
  <c r="H40" i="49"/>
  <c r="H41" i="49" l="1"/>
  <c r="I40" i="49"/>
  <c r="I41" i="49" l="1"/>
  <c r="H42" i="49"/>
  <c r="H43" i="49" l="1"/>
  <c r="I42" i="49"/>
  <c r="I43" i="49" l="1"/>
  <c r="H44" i="49"/>
  <c r="I44" i="49" l="1"/>
  <c r="H45" i="49"/>
  <c r="I45" i="49" l="1"/>
  <c r="H46" i="49"/>
  <c r="I46" i="49" l="1"/>
  <c r="H47" i="49"/>
  <c r="I47" i="49" l="1"/>
  <c r="H48" i="49"/>
  <c r="H49" i="49" l="1"/>
  <c r="I48" i="49"/>
  <c r="H50" i="49" l="1"/>
  <c r="I49" i="49"/>
  <c r="I50" i="49" l="1"/>
  <c r="H51" i="49"/>
  <c r="I51" i="49" l="1"/>
  <c r="H52" i="49"/>
  <c r="I52" i="49" l="1"/>
  <c r="H53" i="49"/>
  <c r="I53" i="49" l="1"/>
  <c r="H54" i="49"/>
  <c r="I54" i="49" l="1"/>
  <c r="H55" i="49"/>
  <c r="I55" i="49" l="1"/>
  <c r="H56" i="49"/>
  <c r="I56" i="49" l="1"/>
  <c r="H57" i="49"/>
  <c r="I57" i="49" l="1"/>
  <c r="H58" i="49"/>
  <c r="I58" i="49" l="1"/>
  <c r="H59" i="49"/>
  <c r="I59" i="49" l="1"/>
  <c r="H60" i="49"/>
  <c r="I60" i="49" l="1"/>
  <c r="H61" i="49"/>
  <c r="I61" i="49" l="1"/>
  <c r="H62" i="49"/>
  <c r="I62" i="49" l="1"/>
  <c r="H63" i="49"/>
  <c r="I63" i="49" l="1"/>
  <c r="H64" i="49"/>
  <c r="I64" i="49" l="1"/>
  <c r="H65" i="49"/>
  <c r="I65" i="49" l="1"/>
  <c r="H66" i="49"/>
  <c r="I66" i="49" l="1"/>
  <c r="H67" i="49"/>
  <c r="I67" i="49" l="1"/>
  <c r="H68" i="49"/>
  <c r="I68" i="49" l="1"/>
  <c r="H69" i="49"/>
  <c r="I69" i="49" l="1"/>
  <c r="H70" i="49"/>
  <c r="I70" i="49" l="1"/>
  <c r="H71" i="49"/>
  <c r="I71" i="49" l="1"/>
  <c r="H72" i="49"/>
  <c r="H73" i="49" l="1"/>
  <c r="I72" i="49"/>
  <c r="H74" i="49" l="1"/>
  <c r="I73" i="49"/>
  <c r="I74" i="49" l="1"/>
  <c r="H75" i="49"/>
  <c r="I75" i="49" l="1"/>
  <c r="H76" i="49"/>
  <c r="I76" i="49" l="1"/>
  <c r="H77" i="49"/>
  <c r="I77" i="49" l="1"/>
  <c r="H78" i="49"/>
  <c r="I78" i="49" l="1"/>
  <c r="H79" i="49"/>
  <c r="I79" i="49" l="1"/>
  <c r="H80" i="49"/>
  <c r="I80" i="49" l="1"/>
  <c r="H81" i="49"/>
  <c r="I81" i="49" l="1"/>
  <c r="H82" i="49"/>
  <c r="I82" i="49" l="1"/>
  <c r="H83" i="49"/>
  <c r="I83" i="49" l="1"/>
  <c r="H84" i="49"/>
  <c r="I84" i="49" l="1"/>
  <c r="H85" i="49"/>
  <c r="I85" i="49" l="1"/>
  <c r="H86" i="49"/>
  <c r="I86" i="49" l="1"/>
  <c r="H87" i="49"/>
  <c r="I87" i="49" l="1"/>
  <c r="H88" i="49"/>
  <c r="I88" i="49" l="1"/>
  <c r="H89" i="49"/>
  <c r="I89" i="49" l="1"/>
  <c r="H90" i="49"/>
  <c r="I90" i="49" l="1"/>
  <c r="H91" i="49"/>
  <c r="I91" i="49" l="1"/>
  <c r="H92" i="49"/>
  <c r="I92" i="49" l="1"/>
  <c r="H93" i="49"/>
  <c r="I93" i="49" l="1"/>
  <c r="H94" i="49"/>
  <c r="I94" i="49" l="1"/>
  <c r="H95" i="49"/>
  <c r="I95" i="49" l="1"/>
  <c r="H96" i="49"/>
  <c r="H97" i="49" l="1"/>
  <c r="I96" i="49"/>
  <c r="H98" i="49" l="1"/>
  <c r="I97" i="49"/>
  <c r="I98" i="49" l="1"/>
  <c r="H99" i="49"/>
  <c r="I99" i="49" l="1"/>
  <c r="H100" i="49"/>
  <c r="I100" i="49" l="1"/>
  <c r="H101" i="49"/>
  <c r="I101" i="49" l="1"/>
  <c r="H102" i="49"/>
  <c r="I102" i="49" l="1"/>
  <c r="H103" i="49"/>
  <c r="I103" i="49" l="1"/>
  <c r="H104" i="49"/>
  <c r="I104" i="49" l="1"/>
  <c r="H105" i="49"/>
  <c r="I105" i="49" l="1"/>
  <c r="H106" i="49"/>
  <c r="I106" i="49" l="1"/>
  <c r="H107" i="49"/>
  <c r="I107" i="49" l="1"/>
  <c r="H108" i="49"/>
  <c r="I108" i="49" l="1"/>
  <c r="H109" i="49"/>
  <c r="I109" i="49" l="1"/>
  <c r="H110" i="49"/>
  <c r="I110" i="49" l="1"/>
  <c r="H111" i="49"/>
  <c r="I111" i="49" l="1"/>
  <c r="H112" i="49"/>
  <c r="I112" i="49" l="1"/>
  <c r="H113" i="49"/>
  <c r="I113" i="49" l="1"/>
  <c r="H114" i="49"/>
  <c r="I114" i="49" l="1"/>
  <c r="H115" i="49"/>
  <c r="I115" i="49" l="1"/>
  <c r="H116" i="49"/>
  <c r="I116" i="49" l="1"/>
  <c r="H117" i="49"/>
  <c r="I117" i="49" l="1"/>
  <c r="H118" i="49"/>
  <c r="I118" i="49" l="1"/>
  <c r="H119" i="49"/>
  <c r="I119" i="49" l="1"/>
  <c r="H120" i="49"/>
  <c r="H121" i="49" l="1"/>
  <c r="I120" i="49"/>
  <c r="H122" i="49" l="1"/>
  <c r="I121" i="49"/>
  <c r="I122" i="49" l="1"/>
  <c r="H123" i="49"/>
  <c r="I123" i="49" l="1"/>
  <c r="H124" i="49"/>
  <c r="I124" i="49" l="1"/>
  <c r="H125" i="49"/>
  <c r="I125" i="49" l="1"/>
  <c r="H126" i="49"/>
  <c r="I126" i="49" l="1"/>
  <c r="H127" i="49"/>
  <c r="I127" i="49" l="1"/>
  <c r="H128" i="49"/>
  <c r="I128" i="49" l="1"/>
  <c r="H129" i="49"/>
  <c r="I129" i="49" l="1"/>
  <c r="H130" i="49"/>
  <c r="I130" i="49" l="1"/>
  <c r="H131" i="49"/>
  <c r="I131" i="49" l="1"/>
  <c r="H132" i="49"/>
  <c r="I132" i="49" l="1"/>
  <c r="H133" i="49"/>
  <c r="I133" i="49" l="1"/>
  <c r="H134" i="49"/>
  <c r="I134" i="49" l="1"/>
  <c r="H135" i="49"/>
  <c r="I135" i="49" l="1"/>
  <c r="H136" i="49"/>
  <c r="I136" i="49" l="1"/>
  <c r="H137" i="49"/>
  <c r="I137" i="49" l="1"/>
  <c r="H138" i="49"/>
  <c r="I138" i="49" l="1"/>
  <c r="H139" i="49"/>
  <c r="I139" i="49" l="1"/>
  <c r="H140" i="49"/>
  <c r="I140" i="49" l="1"/>
  <c r="H141" i="49"/>
  <c r="I141" i="49" l="1"/>
  <c r="H142" i="49"/>
  <c r="I142" i="49" l="1"/>
  <c r="H143" i="49"/>
  <c r="I143" i="49" l="1"/>
  <c r="H144" i="49"/>
  <c r="H145" i="49" l="1"/>
  <c r="I144" i="49"/>
  <c r="H146" i="49" l="1"/>
  <c r="I145" i="49"/>
  <c r="I146" i="49" l="1"/>
  <c r="H147" i="49"/>
  <c r="I147" i="49" l="1"/>
  <c r="H148" i="49"/>
  <c r="I148" i="49" l="1"/>
  <c r="H149" i="49"/>
  <c r="I149" i="49" l="1"/>
  <c r="H150" i="49"/>
  <c r="I150" i="49" l="1"/>
  <c r="H151" i="49"/>
  <c r="I151" i="49" l="1"/>
  <c r="H152" i="49"/>
  <c r="I152" i="49" l="1"/>
  <c r="H153" i="49"/>
  <c r="I153" i="49" l="1"/>
  <c r="H154" i="49"/>
  <c r="I154" i="49" l="1"/>
  <c r="H155" i="49"/>
  <c r="I155" i="49" l="1"/>
  <c r="H156" i="49"/>
  <c r="I156" i="49" l="1"/>
  <c r="H157" i="49"/>
  <c r="I157" i="49" l="1"/>
  <c r="H158" i="49"/>
  <c r="I158" i="49" l="1"/>
  <c r="H159" i="49"/>
  <c r="I159" i="49" l="1"/>
  <c r="H160" i="49"/>
  <c r="I160" i="49" l="1"/>
  <c r="H161" i="49"/>
  <c r="I161" i="49" l="1"/>
  <c r="H162" i="49"/>
  <c r="I162" i="49" l="1"/>
  <c r="H163" i="49"/>
  <c r="I163" i="49" l="1"/>
  <c r="H164" i="49"/>
  <c r="I164" i="49" l="1"/>
  <c r="H165" i="49"/>
  <c r="H166" i="49" l="1"/>
  <c r="I165" i="49"/>
  <c r="I166" i="49" l="1"/>
  <c r="H167" i="49"/>
  <c r="I167" i="49" l="1"/>
  <c r="H168" i="49"/>
  <c r="I168" i="49" l="1"/>
  <c r="H169" i="49"/>
  <c r="I169" i="49" l="1"/>
  <c r="H170" i="49"/>
  <c r="I170" i="49" l="1"/>
  <c r="H171" i="49"/>
  <c r="I171" i="49" l="1"/>
  <c r="H172" i="49"/>
  <c r="I172" i="49" l="1"/>
  <c r="H173" i="49"/>
  <c r="I173" i="49" l="1"/>
  <c r="H174" i="49"/>
  <c r="I174" i="49" l="1"/>
  <c r="H175" i="49"/>
  <c r="I175" i="49" l="1"/>
  <c r="H176" i="49"/>
  <c r="I176" i="49" l="1"/>
  <c r="H177" i="49"/>
  <c r="H178" i="49" l="1"/>
  <c r="I177" i="49"/>
  <c r="I178" i="49" l="1"/>
  <c r="H179" i="49"/>
  <c r="I179" i="49" l="1"/>
  <c r="H180" i="49"/>
  <c r="I180" i="49" l="1"/>
  <c r="H181" i="49"/>
  <c r="I181" i="49" l="1"/>
  <c r="H182" i="49"/>
  <c r="I182" i="49" l="1"/>
  <c r="H183" i="49"/>
  <c r="I183" i="49" l="1"/>
  <c r="H184" i="49"/>
  <c r="I184" i="49" l="1"/>
  <c r="H185" i="49"/>
  <c r="I185" i="49" l="1"/>
  <c r="H186" i="49"/>
  <c r="I186" i="49" l="1"/>
  <c r="H187" i="49"/>
  <c r="I187" i="49" l="1"/>
  <c r="H188" i="49"/>
  <c r="I188" i="49" l="1"/>
  <c r="H189" i="49"/>
  <c r="I189" i="49" l="1"/>
  <c r="H190" i="49"/>
  <c r="I190" i="49" l="1"/>
  <c r="H191" i="49"/>
  <c r="I191" i="49" l="1"/>
  <c r="H192" i="49"/>
  <c r="I192" i="49" l="1"/>
  <c r="H193" i="49"/>
  <c r="I193" i="49" l="1"/>
  <c r="H194" i="49"/>
  <c r="I194" i="49" l="1"/>
  <c r="H195" i="49"/>
  <c r="I195" i="49" l="1"/>
  <c r="H196" i="49"/>
  <c r="I196" i="49" l="1"/>
  <c r="H197" i="49"/>
  <c r="I197" i="49" l="1"/>
  <c r="H198" i="49"/>
  <c r="I198" i="49" l="1"/>
  <c r="H199" i="49"/>
  <c r="I199" i="49" l="1"/>
  <c r="H200" i="49"/>
  <c r="H201" i="49" l="1"/>
  <c r="I200" i="49"/>
  <c r="I201" i="49" l="1"/>
  <c r="H202" i="49"/>
  <c r="I202" i="49" l="1"/>
  <c r="H203" i="49"/>
  <c r="I203" i="49" l="1"/>
  <c r="H204" i="49"/>
  <c r="I204" i="49" l="1"/>
  <c r="H205" i="49"/>
  <c r="H206" i="49" l="1"/>
  <c r="I205" i="49"/>
  <c r="I206" i="49" l="1"/>
  <c r="H207" i="49"/>
  <c r="I207" i="49" l="1"/>
  <c r="H208" i="49"/>
  <c r="I208" i="49" l="1"/>
  <c r="H209" i="49"/>
  <c r="I209" i="49" l="1"/>
  <c r="H210" i="49"/>
  <c r="I210" i="49" l="1"/>
  <c r="H211" i="49"/>
  <c r="I211" i="49" l="1"/>
  <c r="H212" i="49"/>
  <c r="I212" i="49" l="1"/>
  <c r="H213" i="49"/>
  <c r="I213" i="49" l="1"/>
  <c r="H214" i="49"/>
  <c r="I214" i="49" l="1"/>
  <c r="H215" i="49"/>
  <c r="I215" i="49" l="1"/>
  <c r="H216" i="49"/>
  <c r="I216" i="49" l="1"/>
  <c r="H217" i="49"/>
  <c r="I217" i="49" l="1"/>
  <c r="H218" i="49"/>
  <c r="I218" i="49" l="1"/>
  <c r="H219" i="49"/>
  <c r="I219" i="49" l="1"/>
  <c r="H220" i="49"/>
  <c r="I220" i="49" l="1"/>
  <c r="H221" i="49"/>
  <c r="I221" i="49" l="1"/>
  <c r="H222" i="49"/>
  <c r="I222" i="49" l="1"/>
  <c r="H223" i="49"/>
  <c r="I223" i="49" l="1"/>
  <c r="H224" i="49"/>
  <c r="I224" i="49" l="1"/>
  <c r="H225" i="49"/>
  <c r="H226" i="49" l="1"/>
  <c r="I225" i="49"/>
  <c r="I226" i="49" l="1"/>
  <c r="H227" i="49"/>
  <c r="I227" i="49" l="1"/>
  <c r="H228" i="49"/>
  <c r="I228" i="49" l="1"/>
  <c r="H229" i="49"/>
  <c r="I229" i="49" l="1"/>
  <c r="H230" i="49"/>
  <c r="I230" i="49" l="1"/>
  <c r="H231" i="49"/>
  <c r="I231" i="49" l="1"/>
  <c r="H232" i="49"/>
  <c r="I232" i="49" l="1"/>
  <c r="H233" i="49"/>
  <c r="I233" i="49" l="1"/>
  <c r="H234" i="49"/>
  <c r="I234" i="49" l="1"/>
  <c r="H235" i="49"/>
  <c r="I235" i="49" l="1"/>
  <c r="H236" i="49"/>
  <c r="I236" i="49" l="1"/>
  <c r="H237" i="49"/>
  <c r="I237" i="49" l="1"/>
  <c r="H238" i="49"/>
  <c r="I238" i="49" l="1"/>
  <c r="H239" i="49"/>
  <c r="I239" i="49" l="1"/>
  <c r="H240" i="49"/>
  <c r="I240" i="49" l="1"/>
  <c r="H241" i="49"/>
  <c r="I241" i="49" l="1"/>
  <c r="H242" i="49"/>
  <c r="I242" i="49" l="1"/>
  <c r="H243" i="49"/>
  <c r="I243" i="49" l="1"/>
  <c r="H244" i="49"/>
  <c r="I244" i="49" l="1"/>
  <c r="H245" i="49"/>
  <c r="I245" i="49" l="1"/>
  <c r="H246" i="49"/>
  <c r="I246" i="49" l="1"/>
  <c r="H247" i="49"/>
  <c r="I247" i="49" l="1"/>
  <c r="H248" i="49"/>
  <c r="I248" i="49" l="1"/>
  <c r="H249" i="49"/>
  <c r="H250" i="49" l="1"/>
  <c r="I249" i="49"/>
  <c r="I250" i="49" l="1"/>
  <c r="H251" i="49"/>
  <c r="I251" i="49" l="1"/>
  <c r="H252" i="49"/>
  <c r="I252" i="49" l="1"/>
  <c r="H253" i="49"/>
  <c r="I253" i="49" l="1"/>
  <c r="H254" i="49"/>
  <c r="I254" i="49" l="1"/>
  <c r="H255" i="49"/>
  <c r="I255" i="49" l="1"/>
  <c r="H256" i="49"/>
  <c r="H257" i="49" l="1"/>
  <c r="I256" i="49"/>
  <c r="H258" i="49" l="1"/>
  <c r="I257" i="49"/>
  <c r="I258" i="49" l="1"/>
  <c r="H259" i="49"/>
  <c r="I259" i="49" l="1"/>
  <c r="H260" i="49"/>
  <c r="I260" i="49" l="1"/>
  <c r="H261" i="49"/>
  <c r="I261" i="49" l="1"/>
  <c r="H262" i="49"/>
  <c r="I262" i="49" l="1"/>
  <c r="H263" i="49"/>
  <c r="I263" i="49" l="1"/>
  <c r="H264" i="49"/>
  <c r="I264" i="49" l="1"/>
  <c r="H265" i="49"/>
  <c r="I265" i="49" l="1"/>
  <c r="H266" i="49"/>
  <c r="I266" i="49" l="1"/>
  <c r="H267" i="49"/>
  <c r="I267" i="49" l="1"/>
  <c r="H268" i="49"/>
  <c r="I268" i="49" l="1"/>
  <c r="H269" i="49"/>
  <c r="I269" i="49" l="1"/>
  <c r="H270" i="49"/>
  <c r="I270" i="49" l="1"/>
  <c r="H271" i="49"/>
  <c r="I271" i="49" l="1"/>
  <c r="H272" i="49"/>
  <c r="I272" i="49" l="1"/>
  <c r="H273" i="49"/>
  <c r="H274" i="49" l="1"/>
  <c r="I273" i="49"/>
  <c r="I274" i="49" l="1"/>
  <c r="H275" i="49"/>
  <c r="I275" i="49" l="1"/>
  <c r="H276" i="49"/>
  <c r="I276" i="49" l="1"/>
  <c r="H277" i="49"/>
  <c r="H278" i="49" l="1"/>
  <c r="I277" i="49"/>
  <c r="I278" i="49" l="1"/>
  <c r="H279" i="49"/>
  <c r="I279" i="49" l="1"/>
  <c r="H280" i="49"/>
  <c r="I280" i="49" l="1"/>
  <c r="H281" i="49"/>
  <c r="I281" i="49" l="1"/>
  <c r="H282" i="49"/>
  <c r="I282" i="49" l="1"/>
  <c r="H283" i="49"/>
  <c r="I283" i="49" l="1"/>
  <c r="H284" i="49"/>
  <c r="I284" i="49" l="1"/>
  <c r="H285" i="49"/>
  <c r="I285" i="49" l="1"/>
  <c r="H286" i="49"/>
  <c r="I286" i="49" l="1"/>
  <c r="H287" i="49"/>
  <c r="I287" i="49" l="1"/>
  <c r="H288" i="49"/>
  <c r="I288" i="49" l="1"/>
  <c r="H289" i="49"/>
  <c r="I289" i="49" l="1"/>
  <c r="H290" i="49"/>
  <c r="I290" i="49" l="1"/>
  <c r="H291" i="49"/>
  <c r="I291" i="49" l="1"/>
  <c r="H292" i="49"/>
  <c r="I292" i="49" l="1"/>
  <c r="H293" i="49"/>
  <c r="I293" i="49" l="1"/>
  <c r="H294" i="49"/>
  <c r="I294" i="49" l="1"/>
  <c r="H295" i="49"/>
  <c r="I295" i="49" l="1"/>
  <c r="H296" i="49"/>
  <c r="I296" i="49" l="1"/>
  <c r="H297" i="49"/>
  <c r="H298" i="49" l="1"/>
  <c r="I297" i="49"/>
  <c r="I298" i="49" l="1"/>
  <c r="H299" i="49"/>
  <c r="I299" i="49" l="1"/>
  <c r="H300" i="49"/>
  <c r="H301" i="49" l="1"/>
  <c r="I300" i="49"/>
  <c r="I301" i="49" l="1"/>
  <c r="H302" i="49"/>
  <c r="I302" i="49" l="1"/>
  <c r="H303" i="49"/>
  <c r="I303" i="49" l="1"/>
  <c r="H304" i="49"/>
  <c r="I304" i="49" l="1"/>
  <c r="H305" i="49"/>
  <c r="I305" i="49" l="1"/>
  <c r="H306" i="49"/>
  <c r="I306" i="49" l="1"/>
  <c r="H307" i="49"/>
  <c r="I307" i="49" l="1"/>
  <c r="H308" i="49"/>
  <c r="I308" i="49" l="1"/>
  <c r="H309" i="49"/>
  <c r="H310" i="49" l="1"/>
  <c r="I309" i="49"/>
  <c r="I310" i="49" l="1"/>
  <c r="H311" i="49"/>
  <c r="I311" i="49" l="1"/>
  <c r="H312" i="49"/>
  <c r="I312" i="49" l="1"/>
  <c r="H313" i="49"/>
  <c r="I313" i="49" l="1"/>
  <c r="H314" i="49"/>
  <c r="I314" i="49" l="1"/>
  <c r="H315" i="49"/>
  <c r="I315" i="49" l="1"/>
  <c r="H316" i="49"/>
  <c r="I316" i="49" l="1"/>
  <c r="H317" i="49"/>
  <c r="I317" i="49" l="1"/>
  <c r="H318" i="49"/>
  <c r="I318" i="49" l="1"/>
  <c r="H319" i="49"/>
  <c r="I319" i="49" l="1"/>
  <c r="H320" i="49"/>
  <c r="I320" i="49" l="1"/>
  <c r="H321" i="49"/>
  <c r="H322" i="49" l="1"/>
  <c r="I321" i="49"/>
  <c r="I322" i="49" l="1"/>
  <c r="H323" i="49"/>
  <c r="I323" i="49" l="1"/>
  <c r="H324" i="49"/>
  <c r="I324" i="49" l="1"/>
  <c r="H325" i="49"/>
  <c r="I325" i="49" l="1"/>
  <c r="H326" i="49"/>
  <c r="I326" i="49" l="1"/>
  <c r="H327" i="49"/>
  <c r="I327" i="49" l="1"/>
  <c r="H328" i="49"/>
  <c r="I328" i="49" l="1"/>
  <c r="H329" i="49"/>
  <c r="I329" i="49" l="1"/>
  <c r="H330" i="49"/>
  <c r="I330" i="49" l="1"/>
  <c r="H331" i="49"/>
  <c r="I331" i="49" l="1"/>
  <c r="H332" i="49"/>
  <c r="I332" i="49" l="1"/>
  <c r="H333" i="49"/>
  <c r="I333" i="49" l="1"/>
  <c r="H334" i="49"/>
  <c r="I334" i="49" l="1"/>
  <c r="H335" i="49"/>
  <c r="I335" i="49" l="1"/>
  <c r="H336" i="49"/>
  <c r="I336" i="49" l="1"/>
  <c r="H337" i="49"/>
  <c r="I337" i="49" l="1"/>
  <c r="H338" i="49"/>
  <c r="I338" i="49" l="1"/>
  <c r="H339" i="49"/>
  <c r="I339" i="49" l="1"/>
  <c r="H340" i="49"/>
  <c r="I340" i="49" l="1"/>
  <c r="H341" i="49"/>
  <c r="I341" i="49" l="1"/>
  <c r="H342" i="49"/>
  <c r="I342" i="49" l="1"/>
  <c r="H343" i="49"/>
  <c r="I343" i="49" l="1"/>
  <c r="H344" i="49"/>
  <c r="H345" i="49" l="1"/>
  <c r="I344" i="49"/>
  <c r="I345" i="49" l="1"/>
  <c r="H346" i="49"/>
  <c r="I346" i="49" l="1"/>
  <c r="H347" i="49"/>
  <c r="I347" i="49" l="1"/>
  <c r="H348" i="49"/>
  <c r="I348" i="49" l="1"/>
  <c r="H349" i="49"/>
  <c r="H350" i="49" l="1"/>
  <c r="I349" i="49"/>
  <c r="I350" i="49" l="1"/>
  <c r="H351" i="49"/>
  <c r="I351" i="49" l="1"/>
  <c r="H352" i="49"/>
  <c r="I352" i="49" l="1"/>
  <c r="H353" i="49"/>
  <c r="I353" i="49" l="1"/>
  <c r="H354" i="49"/>
  <c r="I354" i="49" l="1"/>
  <c r="H355" i="49"/>
  <c r="I355" i="49" l="1"/>
  <c r="H356" i="49"/>
  <c r="I356" i="49" l="1"/>
  <c r="H357" i="49"/>
  <c r="I357" i="49" l="1"/>
  <c r="H358" i="49"/>
  <c r="I358" i="49" l="1"/>
  <c r="H359" i="49"/>
  <c r="I359" i="49" l="1"/>
  <c r="H360" i="49"/>
  <c r="I360" i="49" l="1"/>
  <c r="H361" i="49"/>
  <c r="I361" i="49" l="1"/>
  <c r="H362" i="49"/>
  <c r="I362" i="49" l="1"/>
  <c r="H363" i="49"/>
  <c r="I363" i="49" l="1"/>
  <c r="H364" i="49"/>
  <c r="I364" i="49" l="1"/>
  <c r="H365" i="49"/>
  <c r="I365" i="49" l="1"/>
  <c r="H366" i="49"/>
  <c r="I366" i="49" l="1"/>
  <c r="H367" i="49"/>
  <c r="I367" i="49" l="1"/>
  <c r="H368" i="49"/>
  <c r="I368" i="49" l="1"/>
  <c r="H369" i="49"/>
  <c r="I369" i="49" l="1"/>
  <c r="H370" i="49"/>
  <c r="I370" i="49" l="1"/>
  <c r="H371" i="49"/>
  <c r="I371" i="49" l="1"/>
  <c r="H372" i="49"/>
  <c r="I372" i="49" l="1"/>
  <c r="H373" i="49"/>
  <c r="I373" i="49" l="1"/>
  <c r="H374" i="49"/>
  <c r="I374" i="49" l="1"/>
  <c r="H375" i="49"/>
  <c r="I375" i="49" l="1"/>
  <c r="H376" i="49"/>
  <c r="I376" i="49" l="1"/>
  <c r="H377" i="49"/>
  <c r="I377" i="49" l="1"/>
  <c r="H378" i="49"/>
  <c r="I378" i="49" l="1"/>
  <c r="H379" i="49"/>
  <c r="I379" i="49" l="1"/>
  <c r="H380" i="49"/>
  <c r="I380" i="49" l="1"/>
  <c r="H381" i="49"/>
  <c r="I381" i="49" l="1"/>
  <c r="H382" i="49"/>
  <c r="I382" i="49" l="1"/>
  <c r="H383" i="49"/>
  <c r="I383" i="49" l="1"/>
  <c r="H384" i="49"/>
  <c r="I384" i="49" l="1"/>
  <c r="H385" i="49"/>
  <c r="I385" i="49" l="1"/>
  <c r="H386" i="49"/>
  <c r="I386" i="49" l="1"/>
  <c r="H387" i="49"/>
  <c r="I387" i="49" l="1"/>
  <c r="H388" i="49"/>
  <c r="I388" i="49" l="1"/>
  <c r="H389" i="49"/>
  <c r="I389" i="49" l="1"/>
  <c r="H390" i="49"/>
  <c r="I390" i="49" l="1"/>
  <c r="H391" i="49"/>
  <c r="I391" i="49" l="1"/>
  <c r="H392" i="49"/>
  <c r="I392" i="49" l="1"/>
  <c r="H393" i="49"/>
  <c r="H394" i="49" l="1"/>
  <c r="I393" i="49"/>
  <c r="I394" i="49" l="1"/>
  <c r="H395" i="49"/>
  <c r="I395" i="49" l="1"/>
  <c r="H396" i="49"/>
  <c r="I396" i="49" l="1"/>
  <c r="H397" i="49"/>
  <c r="I397" i="49" l="1"/>
  <c r="H398" i="49"/>
  <c r="I398" i="49" l="1"/>
  <c r="H399" i="49"/>
  <c r="I399" i="49" l="1"/>
  <c r="H400" i="49"/>
  <c r="I400" i="49" l="1"/>
  <c r="H401" i="49"/>
  <c r="H402" i="49" l="1"/>
  <c r="I401" i="49"/>
  <c r="I402" i="49" l="1"/>
  <c r="H403" i="49"/>
  <c r="I403" i="49" l="1"/>
  <c r="H404" i="49"/>
  <c r="I404" i="49" l="1"/>
  <c r="H405" i="49"/>
  <c r="I405" i="49" l="1"/>
  <c r="H406" i="49"/>
  <c r="I406" i="49" l="1"/>
  <c r="H407" i="49"/>
  <c r="I407" i="49" l="1"/>
  <c r="H408" i="49"/>
  <c r="I408" i="49" l="1"/>
  <c r="H409" i="49"/>
  <c r="I409" i="49" l="1"/>
  <c r="H410" i="49"/>
  <c r="I410" i="49" l="1"/>
  <c r="H411" i="49"/>
  <c r="I411" i="49" l="1"/>
  <c r="H412" i="49"/>
  <c r="I412" i="49" l="1"/>
  <c r="H413" i="49"/>
  <c r="I413" i="49" l="1"/>
  <c r="H414" i="49"/>
  <c r="I414" i="49" l="1"/>
  <c r="H415" i="49"/>
  <c r="I415" i="49" l="1"/>
  <c r="H416" i="49"/>
  <c r="I416" i="49" l="1"/>
  <c r="H417" i="49"/>
  <c r="I417" i="49" l="1"/>
  <c r="H418" i="49"/>
  <c r="I418" i="49" l="1"/>
  <c r="H419" i="49"/>
  <c r="I419" i="49" l="1"/>
  <c r="H420" i="49"/>
  <c r="I420" i="49" l="1"/>
  <c r="H421" i="49"/>
  <c r="I421" i="49" l="1"/>
  <c r="H422" i="49"/>
  <c r="I422" i="49" l="1"/>
  <c r="H423" i="49"/>
  <c r="I423" i="49" l="1"/>
  <c r="H424" i="49"/>
  <c r="I424" i="49" l="1"/>
  <c r="H425" i="49"/>
  <c r="I425" i="49" l="1"/>
  <c r="H426" i="49"/>
  <c r="I426" i="49" l="1"/>
  <c r="H427" i="49"/>
  <c r="I427" i="49" l="1"/>
  <c r="H428" i="49"/>
  <c r="I428" i="49" l="1"/>
  <c r="H429" i="49"/>
  <c r="I429" i="49" l="1"/>
  <c r="H430" i="49"/>
  <c r="I430" i="49" l="1"/>
  <c r="H431" i="49"/>
  <c r="I431" i="49" l="1"/>
  <c r="H432" i="49"/>
  <c r="I432" i="49" l="1"/>
  <c r="H433" i="49"/>
  <c r="I433" i="49" l="1"/>
  <c r="H434" i="49"/>
  <c r="I434" i="49" l="1"/>
  <c r="H435" i="49"/>
  <c r="I435" i="49" l="1"/>
  <c r="H436" i="49"/>
  <c r="I436" i="49" l="1"/>
  <c r="H437" i="49"/>
  <c r="I437" i="49" l="1"/>
  <c r="H438" i="49"/>
  <c r="I438" i="49" l="1"/>
  <c r="H439" i="49"/>
  <c r="I439" i="49" l="1"/>
  <c r="H440" i="49"/>
  <c r="I440" i="49" l="1"/>
  <c r="H441" i="49"/>
  <c r="H442" i="49" l="1"/>
  <c r="I441" i="49"/>
  <c r="I442" i="49" l="1"/>
  <c r="H443" i="49"/>
  <c r="I443" i="49" l="1"/>
  <c r="H444" i="49"/>
  <c r="I444" i="49" l="1"/>
  <c r="H445" i="49"/>
  <c r="I445" i="49" l="1"/>
  <c r="H446" i="49"/>
  <c r="I446" i="49" l="1"/>
  <c r="H447" i="49"/>
  <c r="I447" i="49" l="1"/>
  <c r="H448" i="49"/>
  <c r="I448" i="49" l="1"/>
  <c r="H449" i="49"/>
  <c r="I449" i="49" l="1"/>
  <c r="H450" i="49"/>
  <c r="I450" i="49" l="1"/>
  <c r="H451" i="49"/>
  <c r="I451" i="49" l="1"/>
  <c r="H452" i="49"/>
  <c r="I452" i="49" l="1"/>
  <c r="H453" i="49"/>
  <c r="H454" i="49" l="1"/>
  <c r="I453" i="49"/>
  <c r="I454" i="49" l="1"/>
  <c r="H455" i="49"/>
  <c r="I455" i="49" l="1"/>
  <c r="H456" i="49"/>
  <c r="I456" i="49" l="1"/>
  <c r="H457" i="49"/>
  <c r="I457" i="49" l="1"/>
  <c r="H458" i="49"/>
  <c r="I458" i="49" l="1"/>
  <c r="H459" i="49"/>
  <c r="I459" i="49" l="1"/>
  <c r="H460" i="49"/>
  <c r="I460" i="49" l="1"/>
  <c r="H461" i="49"/>
  <c r="I461" i="49" l="1"/>
  <c r="H462" i="49"/>
  <c r="I462" i="49" l="1"/>
  <c r="H463" i="49"/>
  <c r="I463" i="49" l="1"/>
  <c r="H464" i="49"/>
  <c r="I464" i="49" l="1"/>
  <c r="H465" i="49"/>
  <c r="H466" i="49" l="1"/>
  <c r="I465" i="49"/>
  <c r="I466" i="49" l="1"/>
  <c r="H467" i="49"/>
  <c r="I467" i="49" l="1"/>
  <c r="H468" i="49"/>
  <c r="I468" i="49" l="1"/>
  <c r="H469" i="49"/>
  <c r="I469" i="49" l="1"/>
  <c r="H470" i="49"/>
  <c r="I470" i="49" l="1"/>
  <c r="H471" i="49"/>
  <c r="I471" i="49" l="1"/>
  <c r="H472" i="49"/>
  <c r="I472" i="49" l="1"/>
  <c r="H473" i="49"/>
  <c r="I473" i="49" l="1"/>
  <c r="H474" i="49"/>
  <c r="I474" i="49" l="1"/>
  <c r="H475" i="49"/>
  <c r="I475" i="49" l="1"/>
  <c r="H476" i="49"/>
  <c r="I476" i="49" l="1"/>
  <c r="H477" i="49"/>
  <c r="I477" i="49" l="1"/>
  <c r="H478" i="49"/>
  <c r="I478" i="49" l="1"/>
  <c r="H479" i="49"/>
  <c r="I479" i="49" l="1"/>
  <c r="H480" i="49"/>
  <c r="I480" i="49" l="1"/>
  <c r="H481" i="49"/>
  <c r="I481" i="49" l="1"/>
  <c r="H482" i="49"/>
  <c r="I482" i="49" l="1"/>
  <c r="H483" i="49"/>
  <c r="I483" i="49" l="1"/>
  <c r="H484" i="49"/>
  <c r="I484" i="49" l="1"/>
  <c r="H485" i="49"/>
  <c r="I485" i="49" l="1"/>
  <c r="H486" i="49"/>
  <c r="I486" i="49" l="1"/>
  <c r="H487" i="49"/>
  <c r="I487" i="49" l="1"/>
  <c r="H488" i="49"/>
  <c r="I488" i="49" l="1"/>
  <c r="H489" i="49"/>
  <c r="I489" i="49" l="1"/>
  <c r="H490" i="49"/>
  <c r="I490" i="49" l="1"/>
  <c r="H491" i="49"/>
  <c r="I491" i="49" l="1"/>
  <c r="H492" i="49"/>
  <c r="I492" i="49" l="1"/>
  <c r="H493" i="49"/>
  <c r="H494" i="49" l="1"/>
  <c r="I493" i="49"/>
  <c r="I494" i="49" l="1"/>
  <c r="H495" i="49"/>
  <c r="I495" i="49" s="1"/>
  <c r="D22" i="21" l="1"/>
  <c r="E22" i="21"/>
  <c r="E15" i="21"/>
  <c r="E16" i="21"/>
  <c r="E17" i="21"/>
  <c r="E18" i="21"/>
  <c r="E19" i="21"/>
  <c r="E20" i="21"/>
  <c r="E21" i="21"/>
  <c r="E23" i="21"/>
  <c r="E24" i="21"/>
  <c r="E25" i="21"/>
  <c r="E26" i="21"/>
  <c r="E27" i="21"/>
  <c r="E28" i="21"/>
  <c r="E29" i="21"/>
  <c r="E30" i="21"/>
  <c r="E31" i="21"/>
  <c r="E32" i="21"/>
  <c r="E33" i="21"/>
  <c r="E34" i="21"/>
  <c r="E36" i="21"/>
  <c r="E37" i="21"/>
  <c r="E38" i="21"/>
  <c r="E40" i="21"/>
  <c r="D15" i="21"/>
  <c r="D16" i="21"/>
  <c r="D17" i="21"/>
  <c r="D18" i="21"/>
  <c r="D19" i="21"/>
  <c r="D20" i="21"/>
  <c r="D21" i="21"/>
  <c r="D23" i="21"/>
  <c r="D24" i="21"/>
  <c r="D25" i="21"/>
  <c r="D26" i="21"/>
  <c r="D27" i="21"/>
  <c r="D28" i="21"/>
  <c r="D29" i="21"/>
  <c r="D30" i="21"/>
  <c r="D31" i="21"/>
  <c r="D32" i="21"/>
  <c r="D33" i="21"/>
  <c r="D34" i="21"/>
  <c r="D35" i="21"/>
  <c r="D36" i="21"/>
  <c r="D37" i="21"/>
  <c r="D38" i="21"/>
  <c r="D40" i="21"/>
  <c r="B3" i="21" l="1"/>
  <c r="B7" i="47"/>
  <c r="E14" i="21" l="1"/>
  <c r="E41" i="21" s="1"/>
  <c r="D14" i="21"/>
  <c r="D41" i="21" s="1"/>
  <c r="C34" i="21" l="1"/>
  <c r="C20" i="21"/>
  <c r="C23" i="21"/>
  <c r="C35" i="21"/>
  <c r="C21" i="21"/>
  <c r="C24" i="21"/>
  <c r="C36" i="21"/>
  <c r="C29" i="21"/>
  <c r="C16" i="21"/>
  <c r="C31" i="21"/>
  <c r="C18" i="21"/>
  <c r="C25" i="21"/>
  <c r="C37" i="21"/>
  <c r="C39" i="21"/>
  <c r="C28" i="21"/>
  <c r="C15" i="21"/>
  <c r="C17" i="21"/>
  <c r="C33" i="21"/>
  <c r="C26" i="21"/>
  <c r="C38" i="21"/>
  <c r="C27" i="21"/>
  <c r="C40" i="21"/>
  <c r="C30" i="21"/>
  <c r="C32" i="21"/>
  <c r="C19" i="21"/>
  <c r="C22" i="21"/>
  <c r="B14" i="47"/>
  <c r="B10" i="47"/>
  <c r="B9" i="47"/>
  <c r="B8" i="47"/>
  <c r="B6" i="47"/>
  <c r="B6" i="21" l="1"/>
  <c r="B5" i="21"/>
  <c r="B4" i="21"/>
  <c r="B2" i="21"/>
  <c r="B10" i="21" l="1"/>
  <c r="K14" i="7" l="1"/>
  <c r="M14" i="7" s="1"/>
  <c r="K10" i="7"/>
  <c r="F10" i="7"/>
  <c r="B13" i="47" l="1"/>
  <c r="B9" i="21"/>
  <c r="M10" i="7"/>
  <c r="B12" i="47" l="1"/>
  <c r="B8" i="21"/>
  <c r="C14" i="21"/>
  <c r="C41" i="21" l="1"/>
</calcChain>
</file>

<file path=xl/sharedStrings.xml><?xml version="1.0" encoding="utf-8"?>
<sst xmlns="http://schemas.openxmlformats.org/spreadsheetml/2006/main" count="21530" uniqueCount="7655">
  <si>
    <t>DADOS DA OBRA</t>
  </si>
  <si>
    <t>OBRA:</t>
  </si>
  <si>
    <t>UNIDADE:</t>
  </si>
  <si>
    <t>GECOC</t>
  </si>
  <si>
    <t>MUNICÍPIO:</t>
  </si>
  <si>
    <t>ENDEREÇO:</t>
  </si>
  <si>
    <t>DADOS DO ORÇAMENTO</t>
  </si>
  <si>
    <t>BDI:</t>
  </si>
  <si>
    <t>DATA BASE DO ORÇAMENTO:</t>
  </si>
  <si>
    <t>BDI DIFERENCIADO:</t>
  </si>
  <si>
    <t>PRAZO DE EXECUÇÃO:</t>
  </si>
  <si>
    <t>REF.:</t>
  </si>
  <si>
    <t>GOINFRA / SINAPI</t>
  </si>
  <si>
    <t>ENCARGOS:</t>
  </si>
  <si>
    <t>SEM DESONERAÇÃO</t>
  </si>
  <si>
    <t>REVISÃO:</t>
  </si>
  <si>
    <t>Consórcio STCP-PROSUL</t>
  </si>
  <si>
    <t>BDI DIF.:</t>
  </si>
  <si>
    <t xml:space="preserve">PLANILHA RESUMO </t>
  </si>
  <si>
    <t>Discriminação</t>
  </si>
  <si>
    <t>Percentual
 (%)</t>
  </si>
  <si>
    <t>Custo sem BDI</t>
  </si>
  <si>
    <t>Custo com BDI</t>
  </si>
  <si>
    <t>SERVIÇOS PRELIMINARES</t>
  </si>
  <si>
    <t>SERVIÇO EM TERRA</t>
  </si>
  <si>
    <t>ESTRUTURA</t>
  </si>
  <si>
    <t>ESTRUTURAS METÁLICAS</t>
  </si>
  <si>
    <t>INST. ELÉT./TELEFÔNICA/CABEAMENTO ESTRUTURADO</t>
  </si>
  <si>
    <t>ALVENARIAS E DIVISÓRIAS</t>
  </si>
  <si>
    <t>REVESTIMENTO DE PAREDES</t>
  </si>
  <si>
    <t>IMPERMEABILIZAÇÃO</t>
  </si>
  <si>
    <t>ESQUADRIAS METÁLICAS</t>
  </si>
  <si>
    <t>REVESTIMENTO DE PISO</t>
  </si>
  <si>
    <t>PINTURA</t>
  </si>
  <si>
    <t>ADMINISTRAÇÃO - MENSALISTAS</t>
  </si>
  <si>
    <t>SPDA</t>
  </si>
  <si>
    <t>VIDROS</t>
  </si>
  <si>
    <t>FERRAGENS</t>
  </si>
  <si>
    <t>Total</t>
  </si>
  <si>
    <t>GOINFRA - Agência Goiana de Infraestrutura e Transportes</t>
  </si>
  <si>
    <t>Setor</t>
  </si>
  <si>
    <t>Orçamento</t>
  </si>
  <si>
    <t>Descrição</t>
  </si>
  <si>
    <t>Desc. auxiliar</t>
  </si>
  <si>
    <t xml:space="preserve">: </t>
  </si>
  <si>
    <t>Versão</t>
  </si>
  <si>
    <t>Nat. Serviço</t>
  </si>
  <si>
    <t>: Obra Civil</t>
  </si>
  <si>
    <t>Área</t>
  </si>
  <si>
    <t>Responsável</t>
  </si>
  <si>
    <t>Elaborador</t>
  </si>
  <si>
    <t>Cód. Auxiliar</t>
  </si>
  <si>
    <t>Serviço</t>
  </si>
  <si>
    <t>BDI(%)</t>
  </si>
  <si>
    <t>Unid.</t>
  </si>
  <si>
    <t>Quantidade</t>
  </si>
  <si>
    <t>Material</t>
  </si>
  <si>
    <t>M.Obra</t>
  </si>
  <si>
    <t>Custo Unit.</t>
  </si>
  <si>
    <t>M.O c/ BDI</t>
  </si>
  <si>
    <t>Total sem BDI</t>
  </si>
  <si>
    <t>Total com BDI</t>
  </si>
  <si>
    <t xml:space="preserve">m     </t>
  </si>
  <si>
    <t xml:space="preserve">m2    </t>
  </si>
  <si>
    <t xml:space="preserve">Un    </t>
  </si>
  <si>
    <t>PLACA DE OBRA PLOTADA EM CHAPA METÁLICA 26 , AFIXADA EM CAVALETES DE MADEIRA DE LEI (VIGOTAS 6X12CM) - PADRÃO GOINFRA</t>
  </si>
  <si>
    <t xml:space="preserve">un    </t>
  </si>
  <si>
    <t>CONSUMO DE ÁGUA</t>
  </si>
  <si>
    <t xml:space="preserve">m3    </t>
  </si>
  <si>
    <t>CONSUMO DE ESGOTO</t>
  </si>
  <si>
    <t>CONSUMO DE ENERGIA ELÉTRICA</t>
  </si>
  <si>
    <t xml:space="preserve">KWH   </t>
  </si>
  <si>
    <t>CONSUMO DE TELEFONIA/INTERNET FIXA</t>
  </si>
  <si>
    <t xml:space="preserve">mes   </t>
  </si>
  <si>
    <t xml:space="preserve">Total do grupo: </t>
  </si>
  <si>
    <t xml:space="preserve">Kg    </t>
  </si>
  <si>
    <t>TUBO SOLDAVEL PVC MARROM DIAM. 25 MM</t>
  </si>
  <si>
    <t xml:space="preserve">M     </t>
  </si>
  <si>
    <t>TUBO SOLDAVEL PVC MARROM DIAM. 32 MM</t>
  </si>
  <si>
    <t>TUBO SOLDAVEL PVC MARROM DIAM. 50 MM</t>
  </si>
  <si>
    <t>TUBO SOLDAVEL PVC MARROM DIAM. 75 MM</t>
  </si>
  <si>
    <t>BUCHA DE REDUCAO SOLDÁVEL CURTA 32 X 25 MM</t>
  </si>
  <si>
    <t>JOELHO 90 GRAUS SOLDAVEL DIAMETRO 25 MM</t>
  </si>
  <si>
    <t>JOELHO 90 GRAUS SOLDAVEL DIAMETRO 32 MM (1")</t>
  </si>
  <si>
    <t>JOELHO 90 GRAUS SOLDAVEL 50 mm (MARROM)</t>
  </si>
  <si>
    <t>TE REDUCAO 90 GRAUS SOLDAVEL 32 X 25 mm</t>
  </si>
  <si>
    <t>TE 90 GRAUS SOLDAVEL DIAMETRO 25 MM</t>
  </si>
  <si>
    <t>TE 90 GRAUS SOLDAVEL DIAMETRO 50 MM</t>
  </si>
  <si>
    <t>DIVERSOS</t>
  </si>
  <si>
    <t>CURVA 90 GRAUS SOLDAVEL DIAMETRO 25 MM</t>
  </si>
  <si>
    <t>JOELHO 45 GRAUS DIAMETRO 50 MM (ESGOTO)</t>
  </si>
  <si>
    <t>JOELHO 90 GRAUS DIAMETRO 100 MM (ESGOTO)</t>
  </si>
  <si>
    <t>TUBO SOLDAVEL PARA ESGOTO DIAMETRO 50 MM</t>
  </si>
  <si>
    <t>TUBO SOLDAVEL PARA ESGOTO DIAMETRO 100 MM</t>
  </si>
  <si>
    <t>REBOCO PAULISTA A-14 (1CALH:4ARMLC+100kgCI/M3)</t>
  </si>
  <si>
    <t>PISO CONCRETO DESEMPENADO ESPESSURA = 5 CM  1:2,5:3,5</t>
  </si>
  <si>
    <t>ABERTURA DE CAVA 60X60X60CM C/ ADUBAÇÃO E PLANTIO DE FOLHAGEM,ARBUSTO, ÁRVORE OU PALMEIRA C/ H=0,50 A 0,70M - EXCLUSO O CUSTO DE AQUISIÇÃO DA MUDA</t>
  </si>
  <si>
    <t xml:space="preserve">CJ    </t>
  </si>
  <si>
    <t>LIMPEZA FINAL DE OBRA - (OBRAS CIVIS)</t>
  </si>
  <si>
    <t xml:space="preserve">MÊS   </t>
  </si>
  <si>
    <t>ENGENHEIRO - (OBRAS CIVIS)</t>
  </si>
  <si>
    <t xml:space="preserve">H     </t>
  </si>
  <si>
    <t>MESTRE DE OBRA - (OBRAS CIVIS)</t>
  </si>
  <si>
    <t>APONTARIFE - (OBRAS CIVIS)</t>
  </si>
  <si>
    <t xml:space="preserve">Total: </t>
  </si>
  <si>
    <t>Mão-de-obra com encargos</t>
  </si>
  <si>
    <t xml:space="preserve">Total do Orçamento : </t>
  </si>
  <si>
    <t>Custo</t>
  </si>
  <si>
    <t>Preço</t>
  </si>
  <si>
    <t xml:space="preserve">Preço/m2    </t>
  </si>
  <si>
    <t>SCO - Sistema de Custos e Orçamentos</t>
  </si>
  <si>
    <t>DEMOLIÇÃO MANUAL ALVENARIA TIJOLO SEM REAPROVEITAMENTO COM TRANSPORTE ATE CAÇAMBA E CARGA</t>
  </si>
  <si>
    <t>TRANSPORTES</t>
  </si>
  <si>
    <t>LASTRO DE CONCRETO REGULARIZADO IMPERMEABILIZADO 1:3:6 ESP=5CM (BASE)</t>
  </si>
  <si>
    <t>VERGA/CONTRAVERGA EM CONCRETO ARMADO FCK = 20 MPA</t>
  </si>
  <si>
    <t>DISJUNTOR TRIPOLAR DE 60 A 100-A</t>
  </si>
  <si>
    <t>DISJUNTOR MONOPOLAR DE 10 A 32-A</t>
  </si>
  <si>
    <t>DISPOSITIVO DE PROTEÇÃO CONTRA SURTOS (D.P.S.) 275V DE 8 A 40KA</t>
  </si>
  <si>
    <t>INTERRUPTOR SIMPLES (1 SECAO)</t>
  </si>
  <si>
    <t>CONDULETE DE ALUMINIO TIPO T, PARA ELETRODUTO ROSCAVEL DE 1", COM TAMPA CEGA</t>
  </si>
  <si>
    <t>CONDULETE DE ALUMINIO TIPO LR, PARA ELETRODUTO ROSCAVEL DE 2", COM TAMPA CEGA</t>
  </si>
  <si>
    <t>CONDULETE DE ALUMINIO TIPO T, PARA ELETRODUTO ROSCAVEL DE 2", COM TAMPA CEGA</t>
  </si>
  <si>
    <t>BUCHA DE REDUCAO DE FERRO GALVANIZADO, COM ROSCA BSP, DE 2" X 1 1/2"</t>
  </si>
  <si>
    <t>BUCHA DE REDUCAO DE FERRO GALVANIZADO, COM ROSCA BSP, DE 2" X 1"</t>
  </si>
  <si>
    <t>BUCHA DE REDUCAO DE FERRO GALVANIZADO, COM ROSCA BSP, DE 1 1/2" X 1"</t>
  </si>
  <si>
    <t>ABRAÇADEIRA METALICA TIPO "D" DIAM. 1"</t>
  </si>
  <si>
    <t>CABO DE COBRE NU 50 MM2 (2,25 M/KG)</t>
  </si>
  <si>
    <t>HASTE REV.COBRE(COPPERWELD)  5/8" X 3,00 M C/CONECTOR</t>
  </si>
  <si>
    <t>ELETRODUTO DE PVC RIGIDO DIAMETRO 1"</t>
  </si>
  <si>
    <t>ASSENTO EM POLIPROPILENO COM SISTEMA DE FECHAMENTO SUAVE PARA VASO SANITÁRIO</t>
  </si>
  <si>
    <t xml:space="preserve">PAR   </t>
  </si>
  <si>
    <t>TORNEIRA DE MESA COM FECHAMENTO AUTOMÁTICO TEMPORIZADO PARA LAVATÓRIO DIÂMETRO DE 1/2"</t>
  </si>
  <si>
    <t>MICTORIO DE LOUCA C/SIFAO INTEGRADO</t>
  </si>
  <si>
    <t>VÁLVULA DE DESCARGA PARA MICTÓRIO DIÂMETRO 1/2" FECHAMENTO AUTOMÁTICO TEMPORIZADO</t>
  </si>
  <si>
    <t>TORNEIRA DE MESA PARA PIA DIÂMETRO DE 1/2" - BICA MÓVEL</t>
  </si>
  <si>
    <t>ADAPTADOR SOLDÁVEL CURTO C/ BOLSA E ROSCA PARA REGISTRO 25X3/4"</t>
  </si>
  <si>
    <t>TE 90 GRAUS SOLDAVEL DIAMETRO 32 MM</t>
  </si>
  <si>
    <t>JOELHO 45 GRAUS DIAMETRO 40 MM (ESGOTO)</t>
  </si>
  <si>
    <t>JOELHO 90 GRAUS DIAMETRO 50 MM (ESGOTO)</t>
  </si>
  <si>
    <t>JUNCAO SIMPLES DIAMETRO 50 X 50 MM (ESGOTO)</t>
  </si>
  <si>
    <t>TUBO SOLDAVEL PARA ESGOTO DIAMETRO 40 MM</t>
  </si>
  <si>
    <t>BARRA DE APOIO EM AÇO INOX - 40 CM</t>
  </si>
  <si>
    <t xml:space="preserve">BARRA DE APOIO EM AÇO INOX - 80 CM </t>
  </si>
  <si>
    <t>TOALHEIRO PLASTICO TIPO DISPENSER PARA PAPEL TOALHA INTERFOLHADO</t>
  </si>
  <si>
    <t>PAPELEIRA PLASTICA TIPO DISPENSER PARA PAPEL HIGIENICO ROLAO</t>
  </si>
  <si>
    <t>COBERTURAS</t>
  </si>
  <si>
    <t>CALHA DE CHAPA GALVANIZADA Nº 26 DESENVOLVIMENTO 60 CM</t>
  </si>
  <si>
    <t>EMBOÇO (1CI:4 ARML)</t>
  </si>
  <si>
    <t>SOLEIRA EM GRANITO IMPERMEABILIZADA COM CONTRAPISO (1CI:3ARML)</t>
  </si>
  <si>
    <t>BANCADA DE GRANITO C/ ESPELHO</t>
  </si>
  <si>
    <t>JARDINEIRO</t>
  </si>
  <si>
    <t>Unidade</t>
  </si>
  <si>
    <t>ARMADOR</t>
  </si>
  <si>
    <t>EPI - FAMILIA CARPINTEIRO DE FORMAS - HORISTA (ENCARGOS COMPLEMENTARES - COLETADO CAIXA)</t>
  </si>
  <si>
    <t>FERRAMENTAS - FAMILIA CARPINTEIRO DE FORMAS - HORISTA (ENCARGOS COMPLEMENTARES - COLETADO CAIXA)</t>
  </si>
  <si>
    <t>PEDREIRO</t>
  </si>
  <si>
    <t>BLOCO DE CONCRETO ESTRUTURAL 19 X 19 X 39 CM, FBK 4,5 MPA (NBR 6136)</t>
  </si>
  <si>
    <t>TELA DE ACO SOLDADA NERVURADA, CA-60, Q-196, (3,11 KG/M2), DIAMETRO DO FIO = 5,0 MM, LARGURA = 2,45 M, ESPACAMENTO DA MALHA = 10 X 10 CM</t>
  </si>
  <si>
    <t>TRELICA NERVURADA (ESPACADOR), ALTURA = 120,0 MM, DIAMETRO DOS BANZOS INFERIORES E SUPERIOR = 6,0 MM, DIAMETRO DA DIAGONAL = 4,2 MM</t>
  </si>
  <si>
    <t>ARAME RECOZIDO 16 BWG, D = 1,65 MM (0,016 KG/M) OU 18 BWG, D = 1,25 MM (0,01 KG/M)</t>
  </si>
  <si>
    <t>PINTOR</t>
  </si>
  <si>
    <t>ELETRICISTA</t>
  </si>
  <si>
    <t>ENERGIA ELETRICA ATE 2000 KWH INDUSTRIAL, SEM DEMANDA</t>
  </si>
  <si>
    <t>CABO DE COBRE, FLEXIVEL, CLASSE 4 OU 5, ISOLACAO EM PVC/A, ANTICHAMA BWF-B, COBERTURA PVC-ST1, ANTICHAMA BWF-B, 1 CONDUTOR, 0,6/1 KV, SECAO NOMINAL 35 MM2</t>
  </si>
  <si>
    <t>MEIO-FIO OU GUIA DE CONCRETO PRE-MOLDADO, TIPO CHAPEU PARA BOCA DE LOBO,  DIMENSOES *1,20* X 0,15 X 0,30 M</t>
  </si>
  <si>
    <t>CONJUNTO PRE-MOLDADO COMPOSTO POR GRELHA (0,99 X 0,45 M), QUADRO (1,10 X 0,52 M) E CANTONEIRA (1,10 X 0,35 M), EM CONCRETO ARMADO, COM FCK DE 21 MPA</t>
  </si>
  <si>
    <t>ESCAVACAO MANUAL DE VALAS &lt; 1 MTS. (OBRAS CIVIS)</t>
  </si>
  <si>
    <t>AREIA MEDIA - POSTO JAZIDA/FORNECEDOR (RETIRADO NA JAZIDA, SEM TRANSPORTE)</t>
  </si>
  <si>
    <t>CIMENTO PORTLAND COMPOSTO CP II-32</t>
  </si>
  <si>
    <t>ESCAVADEIRA HIDRAULICA SOBRE ESTEIRAS, CACAMBA 0,80M3, PESO OPERACIONAL 17T, POTENCIA BRUTA 111HP</t>
  </si>
  <si>
    <t>SARRAFO *2,5 X 7,5* CM EM PINUS, MISTA OU EQUIVALENTE DA REGIAO - BRUTA</t>
  </si>
  <si>
    <t>PONTALETE *7,5 X 7,5* CM EM PINUS, MISTA OU EQUIVALENTE DA REGIAO - BRUTA</t>
  </si>
  <si>
    <t>DESMOLDANTE PROTETOR PARA FORMAS DE MADEIRA, DE BASE OLEOSA EMULSIONADA EM AGUA</t>
  </si>
  <si>
    <t>PREGO DE ACO POLIDO COM CABECA DUPLA 17 X 27 (2 1/2 X 11)</t>
  </si>
  <si>
    <t>TABUA *2,5 X 30 CM EM PINUS, MISTA OU EQUIVALENTE DA REGIAO - BRUTA</t>
  </si>
  <si>
    <t>LIXEIRA DUPLA, COM CAPACIDADE VOLUMETRICA DE 60L*, FABRICADA EM TUBO DE ACO CARBONO, CESTOS EM CHAPA DE ACO E PINTURA NO PROCESSO ELETROSTATICO - PARA ACADEMIA AO AR LIVRE / ACADEMIA DA TERCEIRA IDADE - ATI</t>
  </si>
  <si>
    <t>MESTRE DE OBRAS</t>
  </si>
  <si>
    <t>MUDA DE ARBUSTO FLORIFERO, CLUSIA/GARDENIA/MOREIA BRANCA/ AZALEIA OU EQUIVALENTE DA REGIAO, H= *50 A 70* CM</t>
  </si>
  <si>
    <t>EPI - FAMILIA OPERADOR ESCAVADEIRA - HORISTA (ENCARGOS COMPLEMENTARES - COLETADO CAIXA)</t>
  </si>
  <si>
    <t>FERRAMENTAS - FAMILIA OPERADOR ESCAVADEIRA - HORISTA (ENCARGOS COMPLEMENTARES - COLETADO CAIXA)</t>
  </si>
  <si>
    <t>PEDRA DE MAO OU PEDRA RACHAO PARA ARRIMO/FUNDACAO (POSTO PEDREIRA/FORNECEDOR, SEM FRETE)</t>
  </si>
  <si>
    <t>EPI - FAMILIA PEDREIRO - HORISTA (ENCARGOS COMPLEMENTARES - COLETADO CAIXA)</t>
  </si>
  <si>
    <t>FERRAMENTAS - FAMILIA PEDREIRO - HORISTA (ENCARGOS COMPLEMENTARES - COLETADO CAIXA)</t>
  </si>
  <si>
    <t>SERRA CIRCULAR DE BANCADA COM MOTOR ELETRICO, POTENCIA DE *1600* W, PARA DISCO DE DIAMETRO DE 10" (250 MM)</t>
  </si>
  <si>
    <t>EPI - FAMILIA SERVENTE - HORISTA (ENCARGOS COMPLEMENTARES - COLETADO CAIXA)</t>
  </si>
  <si>
    <t>FERRAMENTAS - FAMILIA SERVENTE - HORISTA (ENCARGOS COMPLEMENTARES - COLETADO CAIXA)</t>
  </si>
  <si>
    <t>SELANTE MONOCOMPONENTE A BASE DE SILICONE DE BAIXO MODULO, PARA JUNTAS DE PAVIMENTACAO</t>
  </si>
  <si>
    <t>TUBO DE CONCRETO SIMPLES POROSO PARA DRENAGEM (DRENO POROSO), COM ENCAIXE MACHO E FEMEA, DIAMETRO NOMINAL DE 200 MM</t>
  </si>
  <si>
    <t>TUBO DE CONCRETO SIMPLES PARA AGUAS PLUVIAIS, CLASSE PS1, COM ENCAIXE PONTA E BOLSA, DIAMETRO NOMINAL DE 300 MM</t>
  </si>
  <si>
    <t>VIBRADOR DE IMERSAO, DIAMETRO DA PONTEIRA DE *45* MM, COM MOTOR ELETRICO TRIFASICO DE 2 HP (2 CV)</t>
  </si>
  <si>
    <t>TELA DE ACO SOLDADA GALVANIZADA/ZINCADA PARA ALVENARIA, FIO D = *1,20 A 1,70* MM, MALHA 15 X 15 MM, (C X L) *50 X 7,5* CM</t>
  </si>
  <si>
    <t>ESPACADOR / DISTANCIADOR CIRCULAR COM ENTRADA LATERAL, EM PLASTICO, PARA VERGALHAO *4,2 A 12,5* MM, COBRIMENTO 20 MM</t>
  </si>
  <si>
    <t>SERRALHEIRO</t>
  </si>
  <si>
    <t>PARAFUSO NIQUELADO 3 1/2" COM ACABAMENTO CROMADO PARA FIXAR PECA SANITARIA, INCLUI PORCA CEGA, ARRUELA E BUCHA DE NYLON TAMANHO S-8</t>
  </si>
  <si>
    <t>BANCO ARTICULADO PARA BANHO, EM ACO INOX POLIDO, 70* CM X 45* CM</t>
  </si>
  <si>
    <t>BARRA DE APOIO RETA, EM ACO INOX POLIDO, COMPRIMENTO 70CM, DIAMETRO MINIMO 3 CM</t>
  </si>
  <si>
    <t>BARRA DE APOIO EM "L", EM ACO INOX POLIDO 70 X 70 CM, DIAMETRO MINIMO 3 CM</t>
  </si>
  <si>
    <t>BASE PARA MASTRO DE PARA-RAIOS DIAMETRO NOMINAL 2"</t>
  </si>
  <si>
    <t>ARRUELA LISA, REDONDA, DE LATAO POLIDO, DIAMETRO NOMINAL 5/8", DIAMETRO EXTERNO = 34 MM, DIAMETRO DO FURO = 17 MM, ESPESSURA = *2,5* MM</t>
  </si>
  <si>
    <t>BUCHA DE NYLON SEM ABA S10, COM PARAFUSO DE 6,10 X 65 MM EM ACO ZINCADO COM ROSCA SOBERBA, CABECA CHATA E FENDA PHILLIPS</t>
  </si>
  <si>
    <t>CABO DE COBRE, FLEXIVEL, CLASSE 4 OU 5, ISOLACAO EM PVC/A, ANTICHAMA BWF-B, 1 CONDUTOR, 450/750 V, SECAO NOMINAL 1,5 MM2</t>
  </si>
  <si>
    <t>CHUVEIRO COMUM EM PLASTICO BRANCO, COM CANO, 3 TEMPERATURAS, 5500 W (110/220 V)</t>
  </si>
  <si>
    <t>CONDULETE DE ALUMINIO TIPO LR, PARA ELETRODUTO ROSCAVEL DE 1 1/2", COM TAMPA CEGA</t>
  </si>
  <si>
    <t>CONDULETE DE ALUMINIO TIPO E, PARA ELETRODUTO ROSCAVEL DE 1", COM TAMPA CEGA</t>
  </si>
  <si>
    <t>BUCHA DE NYLON SEM ABA S6, COM PARAFUSO DE 4,20 X 40 MM EM ACO ZINCADO COM ROSCA SOBERBA, CABECA CHATA E FENDA PHILLIPS</t>
  </si>
  <si>
    <t>CONDULETE DE ALUMINIO TIPO LR, PARA ELETRODUTO ROSCAVEL DE 1", COM TAMPA CEGA</t>
  </si>
  <si>
    <t>OXIGENIO, RECARGA PARA CILINDRO DE CONJUNTO OXICORTE GRANDE</t>
  </si>
  <si>
    <t>CIMENTO BRANCO</t>
  </si>
  <si>
    <t>CAIXA INTERNA/EXTERNA DE MEDICAO PARA 1 MEDIDOR TRIFASICO, COM VISOR, EM CHAPA DE ACO 18 USG (PADRAO DA CONCESSIONARIA LOCAL)</t>
  </si>
  <si>
    <t>ESPELHO CRISTAL E = 4 MM</t>
  </si>
  <si>
    <t>ESPELHO / PLACA CEGA 4" X 2", PARA INSTALACAO DE TOMADAS E INTERRUPTORES</t>
  </si>
  <si>
    <t>SUPORTE DE FIXACAO PARA ESPELHO / PLACA 4" X 2", PARA 3 MODULOS, PARA INSTALACAO DE TOMADAS E INTERRUPTORES (SOMENTE SUPORTE)</t>
  </si>
  <si>
    <t>CHAPA ACO INOX AISI 304 NUMERO 9 (E = 4 MM), ACABAMENTO NUMERO 1 (LAMINADO A QUENTE, FOSCO)</t>
  </si>
  <si>
    <t>BARRA ANTIPANICO DUPLA, CEGA EM LADO OPOSTO, COR CINZA</t>
  </si>
  <si>
    <t>SABONETEIRA PLASTICA TIPO DISPENSER PARA SABONETE LIQUIDO COM RESERVATORIO 800 A 1500 ML</t>
  </si>
  <si>
    <t>SUPORTE GUIA SIMPLES COM ROLDANA EM POLIPROPILENO PARA CHUMBAR, H = 20 CM</t>
  </si>
  <si>
    <t>TELHA TERMOISOLANTE REVESTIDA EM ACO GALVANIZADO, FACE SUPERIOR EM TELHA TRAPEZOIDAL E FACE INFERIOR EM CHAPA PLANA (SEM ACESSORIOS DE FIXACAO), REVESTIMENTO COM ESPESSURA DE 0,50 MM COM PRE-PINTURA NAS DUAS FACES, NUCLEO EM POLIESTIRENO (EPS) DE 30 MM</t>
  </si>
  <si>
    <t>TERMINAL DE VENTILACAO, 75 MM, SERIE NORMAL, ESGOTO PREDIAL</t>
  </si>
  <si>
    <t>VALOR</t>
  </si>
  <si>
    <t>IMPLANTAÇÃO</t>
  </si>
  <si>
    <t>***DEMONSTRATIVO DOS BDI's ESTIMADOS NOS ORÇAMENTOS SEM DESONERAÇÃO DE OBRAS CIVIS  ***</t>
  </si>
  <si>
    <t>ACÓRDÃO 2.622/2013 – TCU – PLENÁRIO / PORTARIA 449/2015 PR-AGETOP</t>
  </si>
  <si>
    <t>COMPOSIÇÃO DA PARCELA DE BDI</t>
  </si>
  <si>
    <t xml:space="preserve">1 -  BDI PARA OBRAS DE EDIFICAÇÕES </t>
  </si>
  <si>
    <t xml:space="preserve">               </t>
  </si>
  <si>
    <r>
      <t>Administração central</t>
    </r>
    <r>
      <rPr>
        <sz val="11"/>
        <color theme="1"/>
        <rFont val="Calibri"/>
        <family val="2"/>
        <scheme val="minor"/>
      </rPr>
      <t xml:space="preserve"> </t>
    </r>
    <r>
      <rPr>
        <vertAlign val="superscript"/>
        <sz val="14"/>
        <rFont val="Arial"/>
        <family val="2"/>
      </rPr>
      <t>(1)</t>
    </r>
  </si>
  <si>
    <r>
      <t xml:space="preserve">Lucro </t>
    </r>
    <r>
      <rPr>
        <vertAlign val="superscript"/>
        <sz val="14"/>
        <rFont val="Arial"/>
        <family val="2"/>
      </rPr>
      <t>(2)</t>
    </r>
  </si>
  <si>
    <r>
      <t xml:space="preserve">Despesas financeiras </t>
    </r>
    <r>
      <rPr>
        <vertAlign val="superscript"/>
        <sz val="14"/>
        <rFont val="Arial"/>
        <family val="2"/>
      </rPr>
      <t>(3)</t>
    </r>
  </si>
  <si>
    <r>
      <t xml:space="preserve">Seguros + Garantias </t>
    </r>
    <r>
      <rPr>
        <vertAlign val="superscript"/>
        <sz val="14"/>
        <rFont val="Arial"/>
        <family val="2"/>
      </rPr>
      <t>(4)</t>
    </r>
  </si>
  <si>
    <r>
      <t xml:space="preserve">Riscos </t>
    </r>
    <r>
      <rPr>
        <vertAlign val="superscript"/>
        <sz val="14"/>
        <rFont val="Arial"/>
        <family val="2"/>
      </rPr>
      <t>(5)</t>
    </r>
  </si>
  <si>
    <r>
      <t xml:space="preserve">ISS </t>
    </r>
    <r>
      <rPr>
        <vertAlign val="superscript"/>
        <sz val="14"/>
        <rFont val="Arial"/>
        <family val="2"/>
      </rPr>
      <t>(6)</t>
    </r>
  </si>
  <si>
    <t>ALÍQUOTA</t>
  </si>
  <si>
    <t>BASE DE CÁLCULO</t>
  </si>
  <si>
    <r>
      <t xml:space="preserve">PIS </t>
    </r>
    <r>
      <rPr>
        <vertAlign val="superscript"/>
        <sz val="14"/>
        <rFont val="Arial"/>
        <family val="2"/>
      </rPr>
      <t>(7)</t>
    </r>
  </si>
  <si>
    <r>
      <t>COFINS</t>
    </r>
    <r>
      <rPr>
        <b/>
        <sz val="14"/>
        <rFont val="Arial"/>
        <family val="2"/>
      </rPr>
      <t xml:space="preserve"> </t>
    </r>
    <r>
      <rPr>
        <vertAlign val="superscript"/>
        <sz val="14"/>
        <rFont val="Arial"/>
        <family val="2"/>
      </rPr>
      <t>(7)</t>
    </r>
  </si>
  <si>
    <r>
      <t xml:space="preserve">CPRB </t>
    </r>
    <r>
      <rPr>
        <vertAlign val="superscript"/>
        <sz val="14"/>
        <rFont val="Arial"/>
        <family val="2"/>
      </rPr>
      <t>(8)</t>
    </r>
  </si>
  <si>
    <r>
      <t xml:space="preserve">Resultado </t>
    </r>
    <r>
      <rPr>
        <b/>
        <vertAlign val="superscript"/>
        <sz val="14"/>
        <rFont val="Arial"/>
        <family val="2"/>
      </rPr>
      <t>(*)</t>
    </r>
  </si>
  <si>
    <t>BDI ESTIMADO</t>
  </si>
  <si>
    <t xml:space="preserve">2 – BDI REDUZIDO PARA OBRAS DE EDIFICAÇÕES – ITENS DE MERO FORNECIMENTO DE MATERIAIS E EQUIPAMENTOS </t>
  </si>
  <si>
    <t>Resultado(*)</t>
  </si>
  <si>
    <t>BDI REDUZIDO ESTIMADO</t>
  </si>
  <si>
    <t>(1) Valores definidos a partir dos limites no Acórdão nº 2.622/2013  - TCU – Plenário. Valores médios.</t>
  </si>
  <si>
    <t>(2) Valores definidos a partir dos limites definidos no Acórdão nº 2.622/2013  - TCU – Plenário. Valores médios.</t>
  </si>
  <si>
    <t>(3) Valor calculado pela expressão matemática do acórdão 2.369/2011 – TCU – Plenário. (Foi utilizado o valor da Taxa SELIC, estabelecida pela 269ª reunião do COPOM nos dias 18 e 19/03/2025 e ata de publicação em 25/03/2025)</t>
  </si>
  <si>
    <t xml:space="preserve">Onde: </t>
  </si>
  <si>
    <t>DF = taxa representativa das Despesas Financeiras;</t>
  </si>
  <si>
    <t>DU = Dias úteis.</t>
  </si>
  <si>
    <r>
      <t>(4) Valores definidos a partir dos limites no Acórdão nº 2.622/2013  - TCU – Plenário. Valores médios. (Seguros contra erros de execução, incêndio e explosão, danos da natureza (vendaval, destelhamento, alagamento, inundação, desmoronamento, geadas etc.), emprego de material defeituoso ou inadequado, roubo e/ou furto qualificado, quebra de equipamentos, desmoronamento de estrutura, nas modalidades de Obras Civis em Construção (OCC); Instalação e Montagem (IM); e Obras Civis em Construção e Instalação e Montagem (OCC/IM). Bem como coberturas adicionais para ampliação dessas coberturas básicas, como: cobertura de responsabilidade civil geral, cobertura de responsabilidade civil cruzada, cobertura de despesas extraordinárias, cobertura de tumultos, cobertura de desentulho do local, cobertura de riscos do fabricante, dentre outras, incluindo o seguro de vida em grupo regido pela convenção coletiva dos trabalhadores na indústria da construção civil).</t>
    </r>
    <r>
      <rPr>
        <i/>
        <sz val="11"/>
        <color theme="1"/>
        <rFont val="Arial"/>
        <family val="2"/>
      </rPr>
      <t xml:space="preserve"> </t>
    </r>
    <r>
      <rPr>
        <sz val="11"/>
        <color theme="1"/>
        <rFont val="Arial"/>
        <family val="2"/>
      </rPr>
      <t>A partir de 24/02/2015 por intermédio da Portaria 449/2015 a Presidência desta casa, na pessoa do Senhor Jayme Eduardo Rincon, determinou a exclusão dos valores referentes aos Seguros de Risco de Engenharia e Responsabilidade Civil do Profissional na composição do cálculo do B.D.I..</t>
    </r>
  </si>
  <si>
    <t>(5) Valores definidos a partir dos limites no Acórdão nº 2.622/2013  - TCU – Plenário. Valores 1º quartil. Caso o regime de contratação seja por empreitada global, avaliar a aplicação do percentual médio do referido acórdão (1,27%).</t>
  </si>
  <si>
    <t>(6) Alíquota definida pela legislação municipal. Base de cálculo adotada conforme entendimento consagrado pelo STJ no REsp 1.916.376/RS e Portaria nº 68/2025 - GOINFRA (SEI 65619798). Dessa forma, o ISS também é aplicável sobre os itens de BDI diferenciado visto que os mesmos compõem o valor total do serviço.</t>
  </si>
  <si>
    <t>(7) Alíquota definida por lei (lucro presumido).</t>
  </si>
  <si>
    <t>(8) Alíquota definida pelas leis 12.546/11, 12844/13 e 13.161/15 (CPRB – contribuição previdenciária sobre a receita bruta). Neste caso ela vai ser zerada, pois estes valores de BDI são para orçamentos onerados (INSS=20% nas leis sociais)</t>
  </si>
  <si>
    <t>(*) A fórmula para estipulação da  taxa de  BDI estimado adotado é a mesma que foi aplicada para a obtenção das tabelas contidas no Acórdão n. 2.622/2013 – TCU- Plenário</t>
  </si>
  <si>
    <t>onde:</t>
  </si>
  <si>
    <t>AC = taxa de administração central</t>
  </si>
  <si>
    <t>S = taxa de seguros</t>
  </si>
  <si>
    <t>R = taxa de riscos</t>
  </si>
  <si>
    <t>G = taxa de garantias</t>
  </si>
  <si>
    <t>DF = taxa de despesas financeiras</t>
  </si>
  <si>
    <t>L = taxa de lucro/remuneração</t>
  </si>
  <si>
    <t>I = taxa de incidência de impostos (PIS, COFINS, CPRB e ISS)</t>
  </si>
  <si>
    <t>Obs.:</t>
  </si>
  <si>
    <r>
      <t xml:space="preserve">Para obras com valores superiores a R$ 50.000.000,00 sugere-se recalcular o BDI, dimensionando as taxas de </t>
    </r>
    <r>
      <rPr>
        <b/>
        <sz val="11"/>
        <rFont val="Arial"/>
        <family val="2"/>
      </rPr>
      <t>administração central</t>
    </r>
    <r>
      <rPr>
        <sz val="11"/>
        <rFont val="Arial"/>
        <family val="2"/>
      </rPr>
      <t xml:space="preserve"> e </t>
    </r>
    <r>
      <rPr>
        <b/>
        <sz val="11"/>
        <rFont val="Arial"/>
        <family val="2"/>
      </rPr>
      <t>lucro</t>
    </r>
    <r>
      <rPr>
        <sz val="11"/>
        <rFont val="Arial"/>
        <family val="2"/>
      </rPr>
      <t xml:space="preserve"> para patamares inferiores ao estipulado acima.</t>
    </r>
  </si>
  <si>
    <t>Para os valores de garantia foram considerados os valores do acórdão 2622/2013 na página 25 que definem um percentual de 0,0225 a 0,2%,(decidiu-se pela média=0,11%) sobre o valor do contrato para garantias equivalentes a 5% ( maioria dos nossos contratos...), e como existem quatro tipos de modalidades de garantia e duas delas não geram custos para a empresa como é o caso da caução em dinheiro em espécie ou dos títulos da dívida pública, então vamos dividir a média por dois de novo gerando um valor de 0,06%, e com o acréscimo de 0,06% (pegamos várias obras onde o seguro era pago separado e fizemos a média de quanto ele representava em relação ao total de custo do orçamento), do seguro de vida em grupo garantido pela convenção coletiva de trabalho, totalizará um valor de 0,12%. Para o BDI reduzido como é para materiais e equipamentos pegamos somente a garantia de 0,06%.</t>
  </si>
  <si>
    <r>
      <t xml:space="preserve">*Obs.: Para o presente BDI </t>
    </r>
    <r>
      <rPr>
        <i/>
        <u/>
        <sz val="11"/>
        <color theme="1" tint="0.499984740745262"/>
        <rFont val="Calibri"/>
        <family val="2"/>
      </rPr>
      <t>NÃO</t>
    </r>
    <r>
      <rPr>
        <i/>
        <sz val="11"/>
        <color theme="1" tint="0.499984740745262"/>
        <rFont val="Calibri"/>
        <family val="2"/>
      </rPr>
      <t xml:space="preserve"> foi considerado para um empresa optante pelo SIMPLES. Para tal situação, deve-se levar em conta as alíquotas de PIS e COFINS referentes a faixa de tributação da empresa licitante.</t>
    </r>
  </si>
  <si>
    <t xml:space="preserve">CODIGO  </t>
  </si>
  <si>
    <t>DESCRICAO DO INSUMO</t>
  </si>
  <si>
    <t>UNIDADE</t>
  </si>
  <si>
    <t xml:space="preserve">  PRECO MEDIANO R$</t>
  </si>
  <si>
    <t>!EM PROCESSO DE DESATIVACAO! CHAPA DE MADEIRA COMPENSADA DE PINUS, VIROLA OU EQUIVALENTE, DE *2,2 X 1,6* M, E = 6 MM</t>
  </si>
  <si>
    <t xml:space="preserve">M2    </t>
  </si>
  <si>
    <t>!EM PROCESSO DE DESATIVACAO! CHAPA DE MADEIRA COMPENSADA PLASTIFICADA PARA FORMA DE CONCRETO, DE 2,20 x 1,10 M, E = 6 MM</t>
  </si>
  <si>
    <t xml:space="preserve">UN    </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</si>
  <si>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</si>
  <si>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</si>
  <si>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</si>
  <si>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</si>
  <si>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</si>
  <si>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</si>
  <si>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</si>
  <si>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 xml:space="preserve">GL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</si>
  <si>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</si>
  <si>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</si>
  <si>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</si>
  <si>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</si>
  <si>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</si>
  <si>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</si>
  <si>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</si>
  <si>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</si>
  <si>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</si>
  <si>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 xml:space="preserve">L     </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</si>
  <si>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</si>
  <si>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</si>
  <si>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</si>
  <si>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</si>
  <si>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</si>
  <si>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</si>
  <si>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</si>
  <si>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</si>
  <si>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</si>
  <si>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</si>
  <si>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</si>
  <si>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</si>
  <si>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</si>
  <si>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</si>
  <si>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</si>
  <si>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</si>
  <si>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</si>
  <si>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</si>
  <si>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</si>
  <si>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</si>
  <si>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</si>
  <si>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</si>
  <si>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</si>
  <si>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</si>
  <si>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</si>
  <si>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</si>
  <si>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</si>
  <si>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</si>
  <si>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</si>
  <si>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</si>
  <si>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</si>
  <si>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</si>
  <si>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</si>
  <si>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</si>
  <si>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</si>
  <si>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</si>
  <si>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</si>
  <si>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</si>
  <si>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</si>
  <si>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</si>
  <si>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</si>
  <si>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</si>
  <si>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</si>
  <si>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</si>
  <si>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</si>
  <si>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</si>
  <si>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</si>
  <si>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</si>
  <si>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</si>
  <si>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</si>
  <si>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</si>
  <si>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</si>
  <si>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</si>
  <si>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</si>
  <si>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</si>
  <si>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</si>
  <si>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</si>
  <si>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</si>
  <si>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</si>
  <si>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</si>
  <si>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</si>
  <si>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</si>
  <si>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</si>
  <si>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</si>
  <si>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</si>
  <si>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</si>
  <si>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</si>
  <si>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</si>
  <si>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</si>
  <si>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</si>
  <si>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</si>
  <si>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</si>
  <si>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</si>
  <si>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</si>
  <si>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</si>
  <si>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</si>
  <si>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</si>
  <si>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</si>
  <si>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</si>
  <si>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</si>
  <si>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</si>
  <si>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</si>
  <si>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</si>
  <si>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</si>
  <si>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</si>
  <si>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</si>
  <si>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</si>
  <si>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</si>
  <si>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</si>
  <si>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</si>
  <si>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</si>
  <si>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</si>
  <si>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</si>
  <si>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</si>
  <si>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</si>
  <si>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</si>
  <si>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</si>
  <si>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</si>
  <si>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</si>
  <si>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</si>
  <si>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</si>
  <si>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</si>
  <si>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</si>
  <si>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</si>
  <si>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</si>
  <si>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</si>
  <si>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</si>
  <si>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</si>
  <si>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</si>
  <si>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</si>
  <si>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</si>
  <si>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</si>
  <si>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</si>
  <si>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</si>
  <si>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</si>
  <si>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</si>
  <si>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</si>
  <si>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</si>
  <si>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</si>
  <si>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</si>
  <si>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</si>
  <si>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</si>
  <si>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</si>
  <si>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</si>
  <si>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</si>
  <si>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</si>
  <si>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</si>
  <si>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</si>
  <si>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</si>
  <si>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</si>
  <si>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</si>
  <si>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</si>
  <si>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</si>
  <si>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</si>
  <si>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</si>
  <si>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</si>
  <si>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</si>
  <si>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</si>
  <si>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</si>
  <si>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</si>
  <si>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</si>
  <si>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</si>
  <si>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</si>
  <si>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</si>
  <si>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</si>
  <si>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</si>
  <si>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</si>
  <si>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</si>
  <si>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</si>
  <si>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</si>
  <si>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</si>
  <si>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</si>
  <si>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</si>
  <si>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</si>
  <si>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</si>
  <si>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</si>
  <si>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</si>
  <si>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</si>
  <si>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</si>
  <si>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</si>
  <si>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</si>
  <si>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</si>
  <si>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</si>
  <si>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</si>
  <si>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</si>
  <si>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</si>
  <si>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</si>
  <si>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</si>
  <si>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</si>
  <si>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</si>
  <si>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</si>
  <si>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</si>
  <si>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</si>
  <si>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</si>
  <si>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</si>
  <si>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</si>
  <si>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</si>
  <si>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</si>
  <si>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</si>
  <si>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</si>
  <si>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</si>
  <si>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</si>
  <si>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</si>
  <si>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</si>
  <si>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</si>
  <si>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</si>
  <si>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</si>
  <si>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</si>
  <si>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</si>
  <si>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</si>
  <si>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</si>
  <si>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</si>
  <si>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</si>
  <si>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</si>
  <si>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</si>
  <si>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</si>
  <si>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</si>
  <si>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</si>
  <si>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</si>
  <si>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</si>
  <si>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</si>
  <si>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</si>
  <si>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</si>
  <si>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</si>
  <si>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</si>
  <si>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</si>
  <si>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</si>
  <si>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</si>
  <si>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</si>
  <si>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</si>
  <si>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</si>
  <si>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</si>
  <si>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</si>
  <si>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</si>
  <si>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</si>
  <si>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</si>
  <si>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</si>
  <si>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</si>
  <si>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</si>
  <si>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</si>
  <si>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</si>
  <si>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</si>
  <si>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</si>
  <si>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</si>
  <si>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</si>
  <si>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</si>
  <si>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</si>
  <si>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</si>
  <si>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</si>
  <si>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</si>
  <si>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</si>
  <si>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</si>
  <si>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</si>
  <si>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</si>
  <si>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</si>
  <si>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</si>
  <si>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</si>
  <si>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</si>
  <si>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</si>
  <si>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</si>
  <si>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</si>
  <si>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</si>
  <si>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</si>
  <si>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</si>
  <si>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</si>
  <si>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</si>
  <si>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</si>
  <si>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</si>
  <si>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</si>
  <si>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</si>
  <si>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</si>
  <si>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</si>
  <si>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</si>
  <si>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</si>
  <si>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</si>
  <si>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</si>
  <si>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</si>
  <si>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</si>
  <si>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</si>
  <si>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</si>
  <si>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</si>
  <si>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</si>
  <si>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</si>
  <si>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</si>
  <si>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</si>
  <si>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</si>
  <si>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</si>
  <si>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</si>
  <si>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</si>
  <si>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</si>
  <si>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</si>
  <si>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</si>
  <si>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</si>
  <si>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</si>
  <si>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</si>
  <si>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</si>
  <si>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</si>
  <si>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</si>
  <si>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</si>
  <si>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</si>
  <si>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</si>
  <si>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</si>
  <si>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</si>
  <si>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</si>
  <si>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</si>
  <si>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</si>
  <si>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</si>
  <si>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</si>
  <si>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</si>
  <si>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</si>
  <si>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</si>
  <si>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</si>
  <si>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</si>
  <si>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</si>
  <si>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</si>
  <si>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</si>
  <si>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</si>
  <si>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</si>
  <si>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</si>
  <si>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</si>
  <si>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</si>
  <si>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</si>
  <si>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</si>
  <si>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</si>
  <si>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</si>
  <si>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</si>
  <si>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</si>
  <si>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</si>
  <si>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</si>
  <si>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</si>
  <si>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</si>
  <si>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</si>
  <si>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</si>
  <si>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</si>
  <si>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</si>
  <si>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</si>
  <si>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</si>
  <si>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</si>
  <si>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</si>
  <si>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</si>
  <si>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</si>
  <si>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</si>
  <si>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</si>
  <si>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</si>
  <si>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</si>
  <si>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</si>
  <si>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</si>
  <si>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</si>
  <si>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</si>
  <si>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</si>
  <si>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</si>
  <si>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</si>
  <si>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</si>
  <si>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</si>
  <si>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</si>
  <si>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</si>
  <si>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</si>
  <si>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</si>
  <si>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</si>
  <si>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</si>
  <si>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</si>
  <si>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</si>
  <si>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</si>
  <si>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</si>
  <si>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</si>
  <si>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</si>
  <si>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</si>
  <si>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</si>
  <si>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</si>
  <si>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</si>
  <si>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</si>
  <si>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</si>
  <si>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</si>
  <si>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</si>
  <si>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</si>
  <si>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</si>
  <si>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</si>
  <si>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</si>
  <si>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</si>
  <si>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</si>
  <si>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</si>
  <si>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</si>
  <si>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</si>
  <si>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</si>
  <si>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</si>
  <si>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</si>
  <si>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</si>
  <si>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</si>
  <si>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</si>
  <si>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</si>
  <si>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</si>
  <si>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</si>
  <si>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</si>
  <si>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</si>
  <si>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</si>
  <si>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</si>
  <si>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</si>
  <si>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</si>
  <si>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</si>
  <si>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</si>
  <si>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</si>
  <si>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</si>
  <si>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</si>
  <si>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</si>
  <si>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</si>
  <si>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</si>
  <si>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</si>
  <si>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</si>
  <si>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</si>
  <si>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</si>
  <si>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</si>
  <si>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</si>
  <si>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</si>
  <si>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</si>
  <si>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</si>
  <si>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</si>
  <si>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</si>
  <si>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</si>
  <si>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</si>
  <si>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</si>
  <si>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</si>
  <si>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</si>
  <si>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</si>
  <si>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</si>
  <si>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</si>
  <si>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</si>
  <si>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</si>
  <si>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</si>
  <si>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</si>
  <si>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</si>
  <si>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</si>
  <si>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</si>
  <si>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</si>
  <si>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</si>
  <si>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</si>
  <si>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</si>
  <si>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</si>
  <si>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</si>
  <si>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</si>
  <si>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</si>
  <si>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</si>
  <si>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</si>
  <si>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</si>
  <si>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</si>
  <si>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</si>
  <si>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</si>
  <si>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</si>
  <si>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</si>
  <si>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</si>
  <si>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</si>
  <si>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</si>
  <si>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</si>
  <si>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</si>
  <si>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</si>
  <si>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</si>
  <si>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</si>
  <si>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</si>
  <si>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</si>
  <si>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</si>
  <si>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</si>
  <si>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</si>
  <si>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</si>
  <si>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</si>
  <si>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</si>
  <si>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</si>
  <si>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</si>
  <si>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</si>
  <si>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</si>
  <si>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</si>
  <si>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</si>
  <si>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</si>
  <si>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</si>
  <si>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</si>
  <si>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</si>
  <si>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</si>
  <si>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</si>
  <si>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</si>
  <si>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</si>
  <si>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</si>
  <si>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</si>
  <si>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</si>
  <si>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</si>
  <si>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</si>
  <si>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</si>
  <si>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</si>
  <si>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</si>
  <si>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</si>
  <si>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t>
  </si>
  <si>
    <t>BASE PARA MASTRO DE PARA-RAIOS DIAMETRO NOMINAL 1 1/2"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</si>
  <si>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</si>
  <si>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</si>
  <si>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</si>
  <si>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</si>
  <si>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</si>
  <si>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</si>
  <si>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</si>
  <si>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</si>
  <si>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</si>
  <si>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</si>
  <si>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</si>
  <si>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</si>
  <si>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</si>
  <si>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</si>
  <si>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</si>
  <si>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</si>
  <si>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</si>
  <si>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</si>
  <si>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</si>
  <si>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</si>
  <si>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</si>
  <si>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</si>
  <si>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</si>
  <si>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CERAMICO VAZADO PARA ALVENARIA DE VEDACAO, DE 9 X 19 X 19 CM (L X A X C)</t>
  </si>
  <si>
    <t xml:space="preserve">MIL   </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</si>
  <si>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</si>
  <si>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</si>
  <si>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</si>
  <si>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</si>
  <si>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</si>
  <si>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</si>
  <si>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</si>
  <si>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</si>
  <si>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</si>
  <si>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</si>
  <si>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</si>
  <si>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</si>
  <si>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</si>
  <si>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</si>
  <si>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</si>
  <si>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</si>
  <si>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</si>
  <si>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</si>
  <si>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</si>
  <si>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</si>
  <si>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</si>
  <si>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</si>
  <si>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</si>
  <si>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</si>
  <si>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</si>
  <si>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</si>
  <si>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</si>
  <si>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</si>
  <si>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</si>
  <si>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</si>
  <si>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</si>
  <si>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</si>
  <si>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</si>
  <si>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</si>
  <si>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</si>
  <si>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</si>
  <si>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</si>
  <si>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</si>
  <si>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</si>
  <si>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</si>
  <si>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</si>
  <si>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</si>
  <si>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</si>
  <si>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</si>
  <si>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</si>
  <si>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</si>
  <si>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</si>
  <si>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</si>
  <si>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</si>
  <si>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</si>
  <si>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</si>
  <si>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</si>
  <si>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</si>
  <si>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</si>
  <si>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</si>
  <si>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</si>
  <si>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</si>
  <si>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</si>
  <si>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</si>
  <si>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</si>
  <si>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</si>
  <si>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</si>
  <si>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</si>
  <si>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</si>
  <si>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</si>
  <si>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</si>
  <si>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</si>
  <si>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</si>
  <si>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</si>
  <si>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</si>
  <si>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</si>
  <si>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</si>
  <si>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</si>
  <si>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</si>
  <si>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</si>
  <si>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</si>
  <si>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</si>
  <si>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</si>
  <si>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</si>
  <si>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</si>
  <si>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</si>
  <si>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</si>
  <si>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</si>
  <si>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</si>
  <si>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</si>
  <si>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</si>
  <si>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</si>
  <si>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</si>
  <si>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</si>
  <si>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</si>
  <si>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</si>
  <si>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</si>
  <si>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</si>
  <si>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</si>
  <si>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</si>
  <si>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</si>
  <si>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</si>
  <si>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</si>
  <si>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</si>
  <si>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</si>
  <si>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</si>
  <si>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</si>
  <si>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</si>
  <si>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</si>
  <si>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</si>
  <si>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</si>
  <si>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</si>
  <si>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</si>
  <si>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</si>
  <si>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</si>
  <si>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</si>
  <si>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</si>
  <si>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</si>
  <si>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</si>
  <si>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</si>
  <si>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</si>
  <si>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</si>
  <si>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</si>
  <si>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</si>
  <si>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</si>
  <si>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</si>
  <si>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</si>
  <si>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</si>
  <si>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</si>
  <si>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</si>
  <si>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</si>
  <si>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</si>
  <si>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</si>
  <si>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</si>
  <si>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</si>
  <si>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</si>
  <si>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1/4"</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</si>
  <si>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</si>
  <si>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</si>
  <si>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</si>
  <si>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</si>
  <si>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</si>
  <si>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</si>
  <si>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</si>
  <si>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</si>
  <si>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</si>
  <si>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</si>
  <si>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</si>
  <si>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</si>
  <si>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</si>
  <si>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</si>
  <si>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</si>
  <si>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</si>
  <si>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</si>
  <si>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</si>
  <si>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</si>
  <si>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</si>
  <si>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</si>
  <si>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</si>
  <si>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</si>
  <si>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</si>
  <si>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</si>
  <si>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</si>
  <si>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</si>
  <si>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</si>
  <si>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</si>
  <si>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</si>
  <si>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</si>
  <si>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</si>
  <si>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</si>
  <si>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</si>
  <si>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</si>
  <si>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</si>
  <si>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</si>
  <si>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</si>
  <si>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</si>
  <si>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</si>
  <si>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</si>
  <si>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</si>
  <si>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</si>
  <si>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</si>
  <si>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</si>
  <si>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</si>
  <si>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</si>
  <si>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</si>
  <si>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</si>
  <si>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</si>
  <si>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</si>
  <si>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</si>
  <si>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</si>
  <si>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</si>
  <si>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</si>
  <si>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</si>
  <si>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</si>
  <si>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</si>
  <si>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</si>
  <si>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</si>
  <si>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</si>
  <si>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</si>
  <si>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</si>
  <si>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</si>
  <si>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</si>
  <si>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</si>
  <si>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</si>
  <si>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</si>
  <si>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</si>
  <si>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</si>
  <si>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</si>
  <si>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</si>
  <si>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</si>
  <si>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</si>
  <si>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</si>
  <si>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</si>
  <si>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</si>
  <si>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</si>
  <si>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</si>
  <si>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</si>
  <si>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</si>
  <si>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</si>
  <si>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</si>
  <si>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</si>
  <si>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</si>
  <si>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</si>
  <si>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</si>
  <si>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</si>
  <si>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</si>
  <si>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</si>
  <si>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</si>
  <si>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</si>
  <si>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</si>
  <si>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</si>
  <si>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</si>
  <si>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</si>
  <si>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</si>
  <si>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</si>
  <si>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</si>
  <si>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</si>
  <si>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</si>
  <si>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</si>
  <si>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</si>
  <si>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</si>
  <si>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</si>
  <si>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</si>
  <si>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</si>
  <si>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</si>
  <si>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</si>
  <si>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</si>
  <si>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</si>
  <si>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</si>
  <si>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</si>
  <si>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</si>
  <si>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</si>
  <si>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</si>
  <si>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</si>
  <si>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</si>
  <si>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</si>
  <si>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</si>
  <si>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</si>
  <si>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</si>
  <si>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</si>
  <si>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</si>
  <si>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</si>
  <si>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</si>
  <si>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</si>
  <si>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</si>
  <si>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</si>
  <si>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</si>
  <si>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</si>
  <si>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</si>
  <si>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</si>
  <si>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</si>
  <si>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</si>
  <si>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</si>
  <si>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</si>
  <si>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</si>
  <si>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</si>
  <si>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</si>
  <si>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</si>
  <si>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</si>
  <si>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</si>
  <si>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</si>
  <si>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</si>
  <si>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</si>
  <si>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</si>
  <si>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</si>
  <si>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</si>
  <si>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</si>
  <si>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</si>
  <si>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</si>
  <si>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</si>
  <si>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</si>
  <si>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</si>
  <si>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</si>
  <si>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</si>
  <si>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</si>
  <si>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</si>
  <si>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</si>
  <si>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</si>
  <si>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</si>
  <si>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</si>
  <si>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</si>
  <si>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</si>
  <si>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</si>
  <si>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</si>
  <si>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</si>
  <si>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</si>
  <si>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</si>
  <si>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</si>
  <si>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</si>
  <si>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</si>
  <si>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</si>
  <si>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</si>
  <si>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</si>
  <si>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</si>
  <si>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</si>
  <si>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</si>
  <si>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</si>
  <si>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</si>
  <si>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</si>
  <si>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</si>
  <si>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</si>
  <si>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</si>
  <si>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</si>
  <si>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</si>
  <si>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</si>
  <si>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</si>
  <si>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</si>
  <si>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</si>
  <si>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</si>
  <si>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</si>
  <si>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</si>
  <si>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</si>
  <si>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</si>
  <si>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</si>
  <si>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</si>
  <si>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</si>
  <si>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</si>
  <si>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</si>
  <si>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</si>
  <si>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</si>
  <si>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</si>
  <si>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</si>
  <si>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</si>
  <si>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</si>
  <si>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</si>
  <si>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</si>
  <si>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</si>
  <si>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</si>
  <si>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</si>
  <si>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</si>
  <si>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</si>
  <si>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</si>
  <si>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</si>
  <si>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</si>
  <si>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</si>
  <si>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</si>
  <si>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</si>
  <si>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</si>
  <si>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</si>
  <si>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</si>
  <si>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</si>
  <si>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</si>
  <si>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</si>
  <si>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</si>
  <si>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</si>
  <si>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</si>
  <si>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</si>
  <si>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</si>
  <si>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</si>
  <si>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</si>
  <si>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</si>
  <si>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</si>
  <si>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</si>
  <si>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</si>
  <si>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</si>
  <si>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</si>
  <si>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</si>
  <si>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</si>
  <si>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</si>
  <si>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</si>
  <si>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</si>
  <si>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</si>
  <si>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</si>
  <si>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</si>
  <si>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</si>
  <si>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</si>
  <si>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</si>
  <si>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</si>
  <si>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</si>
  <si>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</si>
  <si>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</si>
  <si>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</si>
  <si>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</si>
  <si>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</si>
  <si>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</si>
  <si>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</si>
  <si>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</si>
  <si>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</si>
  <si>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</si>
  <si>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</si>
  <si>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</si>
  <si>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</si>
  <si>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</si>
  <si>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</si>
  <si>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</si>
  <si>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</si>
  <si>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</si>
  <si>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</si>
  <si>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</si>
  <si>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</si>
  <si>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</si>
  <si>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</si>
  <si>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</si>
  <si>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</si>
  <si>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</si>
  <si>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</si>
  <si>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</si>
  <si>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</si>
  <si>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</si>
  <si>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</si>
  <si>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</si>
  <si>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</si>
  <si>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</si>
  <si>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</si>
  <si>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</si>
  <si>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</si>
  <si>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</si>
  <si>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</si>
  <si>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</si>
  <si>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</si>
  <si>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</si>
  <si>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</si>
  <si>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</si>
  <si>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</si>
  <si>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</si>
  <si>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</si>
  <si>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</si>
  <si>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</si>
  <si>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</si>
  <si>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</si>
  <si>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</si>
  <si>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</si>
  <si>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</si>
  <si>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</si>
  <si>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</si>
  <si>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</si>
  <si>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</si>
  <si>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</si>
  <si>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</si>
  <si>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</si>
  <si>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</si>
  <si>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</si>
  <si>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</si>
  <si>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</si>
  <si>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</si>
  <si>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</si>
  <si>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</si>
  <si>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</si>
  <si>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</si>
  <si>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</si>
  <si>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</si>
  <si>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</si>
  <si>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</si>
  <si>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</si>
  <si>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</si>
  <si>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</si>
  <si>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</si>
  <si>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</si>
  <si>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</si>
  <si>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</si>
  <si>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</si>
  <si>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</si>
  <si>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</si>
  <si>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</si>
  <si>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</si>
  <si>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</si>
  <si>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</si>
  <si>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</si>
  <si>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</si>
  <si>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</si>
  <si>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</si>
  <si>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</si>
  <si>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</si>
  <si>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</si>
  <si>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</si>
  <si>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</si>
  <si>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</si>
  <si>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</si>
  <si>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</si>
  <si>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</si>
  <si>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</si>
  <si>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</si>
  <si>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</si>
  <si>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</si>
  <si>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</si>
  <si>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</si>
  <si>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</si>
  <si>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</si>
  <si>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</si>
  <si>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</si>
  <si>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</si>
  <si>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</si>
  <si>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</si>
  <si>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</si>
  <si>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</si>
  <si>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</si>
  <si>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</si>
  <si>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</si>
  <si>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</si>
  <si>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</si>
  <si>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</si>
  <si>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</si>
  <si>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</si>
  <si>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</si>
  <si>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</si>
  <si>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</si>
  <si>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</si>
  <si>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</si>
  <si>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</si>
  <si>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</si>
  <si>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</si>
  <si>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</si>
  <si>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</si>
  <si>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</si>
  <si>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</si>
  <si>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</si>
  <si>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</si>
  <si>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</si>
  <si>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</si>
  <si>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</si>
  <si>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</si>
  <si>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</si>
  <si>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</si>
  <si>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</si>
  <si>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</si>
  <si>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</si>
  <si>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</si>
  <si>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</si>
  <si>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</si>
  <si>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</si>
  <si>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</si>
  <si>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</si>
  <si>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</si>
  <si>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</si>
  <si>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</si>
  <si>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</si>
  <si>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</si>
  <si>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</si>
  <si>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</si>
  <si>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</si>
  <si>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</si>
  <si>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</si>
  <si>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</si>
  <si>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</si>
  <si>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</si>
  <si>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</si>
  <si>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</si>
  <si>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</si>
  <si>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</si>
  <si>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</si>
  <si>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</si>
  <si>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</si>
  <si>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</si>
  <si>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</si>
  <si>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</si>
  <si>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</si>
  <si>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</si>
  <si>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</si>
  <si>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</si>
  <si>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</si>
  <si>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</si>
  <si>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</si>
  <si>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</si>
  <si>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</si>
  <si>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</si>
  <si>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</si>
  <si>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</si>
  <si>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</si>
  <si>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</si>
  <si>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</si>
  <si>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</si>
  <si>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</si>
  <si>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</si>
  <si>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</si>
  <si>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</si>
  <si>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</si>
  <si>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</si>
  <si>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</si>
  <si>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</si>
  <si>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</si>
  <si>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</si>
  <si>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</si>
  <si>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</si>
  <si>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</si>
  <si>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</si>
  <si>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</si>
  <si>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</si>
  <si>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</si>
  <si>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</si>
  <si>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</si>
  <si>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</si>
  <si>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</si>
  <si>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</si>
  <si>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</si>
  <si>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</si>
  <si>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</si>
  <si>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</si>
  <si>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</si>
  <si>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</si>
  <si>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</si>
  <si>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</si>
  <si>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</si>
  <si>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</si>
  <si>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</si>
  <si>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</si>
  <si>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</si>
  <si>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</si>
  <si>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</si>
  <si>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</si>
  <si>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</si>
  <si>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</si>
  <si>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</si>
  <si>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</si>
  <si>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</si>
  <si>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</si>
  <si>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</si>
  <si>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</si>
  <si>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</si>
  <si>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</si>
  <si>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</si>
  <si>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</si>
  <si>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</si>
  <si>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</si>
  <si>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</si>
  <si>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</si>
  <si>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</si>
  <si>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</si>
  <si>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</si>
  <si>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</si>
  <si>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</si>
  <si>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</si>
  <si>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</si>
  <si>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</si>
  <si>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</si>
  <si>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</si>
  <si>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</si>
  <si>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</si>
  <si>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</si>
  <si>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</si>
  <si>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</si>
  <si>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</si>
  <si>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</si>
  <si>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</si>
  <si>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</si>
  <si>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</si>
  <si>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</si>
  <si>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</si>
  <si>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</si>
  <si>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</si>
  <si>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</si>
  <si>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</si>
  <si>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</si>
  <si>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</si>
  <si>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</si>
  <si>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</si>
  <si>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</si>
  <si>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</si>
  <si>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</si>
  <si>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</si>
  <si>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</si>
  <si>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</si>
  <si>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</si>
  <si>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</si>
  <si>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</si>
  <si>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</si>
  <si>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</si>
  <si>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</si>
  <si>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</si>
  <si>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</si>
  <si>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</si>
  <si>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</si>
  <si>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</si>
  <si>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</si>
  <si>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</si>
  <si>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</si>
  <si>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</si>
  <si>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</si>
  <si>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</si>
  <si>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</si>
  <si>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</si>
  <si>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</si>
  <si>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</si>
  <si>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</si>
  <si>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</si>
  <si>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</si>
  <si>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</si>
  <si>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</si>
  <si>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</si>
  <si>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</si>
  <si>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</si>
  <si>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</si>
  <si>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</si>
  <si>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</si>
  <si>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</si>
  <si>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</si>
  <si>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</si>
  <si>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</si>
  <si>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</si>
  <si>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</si>
  <si>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</si>
  <si>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</si>
  <si>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</si>
  <si>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</si>
  <si>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</si>
  <si>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</si>
  <si>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</si>
  <si>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</si>
  <si>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</si>
  <si>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</si>
  <si>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</si>
  <si>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</si>
  <si>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</si>
  <si>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</si>
  <si>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</si>
  <si>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</si>
  <si>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</si>
  <si>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</si>
  <si>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</si>
  <si>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</si>
  <si>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</si>
  <si>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</si>
  <si>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</si>
  <si>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</si>
  <si>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</si>
  <si>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</si>
  <si>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</si>
  <si>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</si>
  <si>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</si>
  <si>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</si>
  <si>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</si>
  <si>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</si>
  <si>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</si>
  <si>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</si>
  <si>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</si>
  <si>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</si>
  <si>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</si>
  <si>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</si>
  <si>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</si>
  <si>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</si>
  <si>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</si>
  <si>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</si>
  <si>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</si>
  <si>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</si>
  <si>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</si>
  <si>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</si>
  <si>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</si>
  <si>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</si>
  <si>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</si>
  <si>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</si>
  <si>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</si>
  <si>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</si>
  <si>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</si>
  <si>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</si>
  <si>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</si>
  <si>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</si>
  <si>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</si>
  <si>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</si>
  <si>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</si>
  <si>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</si>
  <si>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</si>
  <si>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</si>
  <si>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</si>
  <si>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</si>
  <si>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</si>
  <si>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</si>
  <si>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</si>
  <si>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</si>
  <si>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</si>
  <si>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</si>
  <si>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</si>
  <si>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</si>
  <si>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</si>
  <si>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</si>
  <si>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</si>
  <si>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</si>
  <si>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</si>
  <si>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</si>
  <si>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</si>
  <si>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</si>
  <si>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</si>
  <si>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</si>
  <si>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</si>
  <si>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</si>
  <si>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</si>
  <si>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</si>
  <si>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</si>
  <si>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</si>
  <si>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</si>
  <si>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</si>
  <si>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</si>
  <si>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</si>
  <si>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</si>
  <si>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</si>
  <si>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</si>
  <si>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</si>
  <si>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</si>
  <si>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</si>
  <si>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</si>
  <si>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</si>
  <si>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</si>
  <si>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</si>
  <si>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</si>
  <si>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</si>
  <si>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</si>
  <si>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1/4", COM TAMPA CEGA</t>
  </si>
  <si>
    <t>CONDULETE DE ALUMINIO TIPO LR, PARA ELETRODUTO ROSCAVEL DE 1/2",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</si>
  <si>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</si>
  <si>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</si>
  <si>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</si>
  <si>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</si>
  <si>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</si>
  <si>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</si>
  <si>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</si>
  <si>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</si>
  <si>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</si>
  <si>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</si>
  <si>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</si>
  <si>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</si>
  <si>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</si>
  <si>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</si>
  <si>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</si>
  <si>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</si>
  <si>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</si>
  <si>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</si>
  <si>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</si>
  <si>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</si>
  <si>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</si>
  <si>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</si>
  <si>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</si>
  <si>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</si>
  <si>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</si>
  <si>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</si>
  <si>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</si>
  <si>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</si>
  <si>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</si>
  <si>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</si>
  <si>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</si>
  <si>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</si>
  <si>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</si>
  <si>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</si>
  <si>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</si>
  <si>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</si>
  <si>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</si>
  <si>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</si>
  <si>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</si>
  <si>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</si>
  <si>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</si>
  <si>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</si>
  <si>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</si>
  <si>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</si>
  <si>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</si>
  <si>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</si>
  <si>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</si>
  <si>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</si>
  <si>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</si>
  <si>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</si>
  <si>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</si>
  <si>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</si>
  <si>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</si>
  <si>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</si>
  <si>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</si>
  <si>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</si>
  <si>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</si>
  <si>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</si>
  <si>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</si>
  <si>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</si>
  <si>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</si>
  <si>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</si>
  <si>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</si>
  <si>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</si>
  <si>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</si>
  <si>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</si>
  <si>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</si>
  <si>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</si>
  <si>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</si>
  <si>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</si>
  <si>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</si>
  <si>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</si>
  <si>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</si>
  <si>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</si>
  <si>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</si>
  <si>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</si>
  <si>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</si>
  <si>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</si>
  <si>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</si>
  <si>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</si>
  <si>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</si>
  <si>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</si>
  <si>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</si>
  <si>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</si>
  <si>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</si>
  <si>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</si>
  <si>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</si>
  <si>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</si>
  <si>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</si>
  <si>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</si>
  <si>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</si>
  <si>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</si>
  <si>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</si>
  <si>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</si>
  <si>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</si>
  <si>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</si>
  <si>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</si>
  <si>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</si>
  <si>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</si>
  <si>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</si>
  <si>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</si>
  <si>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</si>
  <si>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</si>
  <si>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</si>
  <si>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</si>
  <si>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</si>
  <si>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</si>
  <si>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</si>
  <si>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</si>
  <si>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</si>
  <si>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</si>
  <si>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</si>
  <si>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</si>
  <si>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</si>
  <si>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</si>
  <si>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</si>
  <si>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</si>
  <si>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</si>
  <si>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</si>
  <si>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</si>
  <si>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</si>
  <si>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</si>
  <si>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</si>
  <si>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</si>
  <si>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</si>
  <si>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</si>
  <si>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</si>
  <si>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</si>
  <si>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</si>
  <si>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</si>
  <si>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</si>
  <si>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</si>
  <si>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</si>
  <si>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</si>
  <si>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</si>
  <si>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</si>
  <si>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</si>
  <si>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</si>
  <si>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</si>
  <si>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</si>
  <si>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</si>
  <si>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</si>
  <si>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</si>
  <si>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</si>
  <si>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</si>
  <si>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</si>
  <si>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</si>
  <si>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</si>
  <si>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</si>
  <si>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</si>
  <si>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</si>
  <si>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</si>
  <si>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</si>
  <si>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</si>
  <si>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</si>
  <si>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</si>
  <si>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</si>
  <si>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</si>
  <si>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</si>
  <si>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</si>
  <si>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</si>
  <si>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</si>
  <si>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</si>
  <si>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</si>
  <si>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</si>
  <si>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</si>
  <si>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</si>
  <si>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</si>
  <si>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</si>
  <si>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</si>
  <si>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</si>
  <si>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</si>
  <si>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</si>
  <si>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</si>
  <si>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</si>
  <si>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</si>
  <si>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</si>
  <si>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</si>
  <si>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</si>
  <si>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</si>
  <si>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</si>
  <si>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</si>
  <si>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</si>
  <si>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</si>
  <si>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</si>
  <si>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</si>
  <si>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</si>
  <si>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</si>
  <si>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</si>
  <si>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</si>
  <si>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</si>
  <si>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</si>
  <si>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</si>
  <si>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</si>
  <si>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</si>
  <si>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</si>
  <si>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</si>
  <si>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</si>
  <si>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</si>
  <si>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</si>
  <si>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</si>
  <si>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</si>
  <si>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</si>
  <si>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</si>
  <si>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</si>
  <si>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</si>
  <si>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</si>
  <si>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</si>
  <si>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</si>
  <si>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</si>
  <si>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</si>
  <si>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</si>
  <si>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</si>
  <si>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</si>
  <si>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</si>
  <si>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</si>
  <si>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</si>
  <si>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</si>
  <si>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</si>
  <si>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</si>
  <si>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</si>
  <si>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</si>
  <si>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</si>
  <si>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</si>
  <si>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</si>
  <si>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</si>
  <si>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</si>
  <si>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</si>
  <si>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</si>
  <si>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</si>
  <si>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</si>
  <si>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</si>
  <si>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</si>
  <si>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</si>
  <si>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</si>
  <si>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</si>
  <si>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</si>
  <si>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</si>
  <si>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</si>
  <si>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</si>
  <si>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</si>
  <si>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</si>
  <si>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</si>
  <si>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</si>
  <si>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</si>
  <si>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</si>
  <si>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</si>
  <si>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</si>
  <si>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</si>
  <si>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</si>
  <si>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</si>
  <si>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</si>
  <si>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</si>
  <si>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</si>
  <si>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</si>
  <si>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</si>
  <si>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</si>
  <si>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</si>
  <si>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</si>
  <si>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</si>
  <si>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</si>
  <si>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</si>
  <si>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</si>
  <si>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</si>
  <si>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</si>
  <si>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</si>
  <si>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</si>
  <si>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</si>
  <si>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</si>
  <si>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</si>
  <si>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</si>
  <si>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</si>
  <si>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</si>
  <si>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</si>
  <si>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</si>
  <si>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</si>
  <si>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</si>
  <si>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</si>
  <si>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</si>
  <si>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</si>
  <si>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</si>
  <si>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</si>
  <si>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</si>
  <si>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</si>
  <si>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</si>
  <si>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</si>
  <si>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</si>
  <si>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</si>
  <si>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</si>
  <si>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</si>
  <si>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</si>
  <si>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</si>
  <si>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</si>
  <si>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</si>
  <si>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</si>
  <si>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</si>
  <si>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</si>
  <si>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</si>
  <si>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</si>
  <si>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</si>
  <si>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</si>
  <si>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</si>
  <si>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</si>
  <si>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</si>
  <si>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</si>
  <si>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</si>
  <si>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</si>
  <si>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</si>
  <si>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</si>
  <si>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</si>
  <si>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</si>
  <si>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</si>
  <si>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</si>
  <si>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</si>
  <si>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</si>
  <si>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</si>
  <si>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</si>
  <si>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</si>
  <si>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</si>
  <si>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</si>
  <si>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</si>
  <si>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</si>
  <si>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</si>
  <si>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</si>
  <si>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</si>
  <si>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</si>
  <si>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</si>
  <si>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</si>
  <si>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</si>
  <si>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</si>
  <si>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</si>
  <si>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</si>
  <si>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</si>
  <si>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</si>
  <si>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</si>
  <si>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</si>
  <si>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</si>
  <si>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</si>
  <si>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</si>
  <si>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</si>
  <si>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</si>
  <si>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</si>
  <si>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</si>
  <si>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</si>
  <si>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</si>
  <si>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</si>
  <si>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</si>
  <si>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</si>
  <si>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</si>
  <si>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</si>
  <si>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</si>
  <si>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</si>
  <si>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</si>
  <si>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</si>
  <si>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</si>
  <si>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</si>
  <si>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</si>
  <si>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</si>
  <si>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</si>
  <si>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</si>
  <si>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</si>
  <si>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</si>
  <si>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</si>
  <si>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</si>
  <si>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</si>
  <si>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</si>
  <si>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</si>
  <si>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</si>
  <si>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</si>
  <si>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</si>
  <si>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</si>
  <si>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</si>
  <si>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</si>
  <si>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</si>
  <si>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</si>
  <si>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</si>
  <si>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</si>
  <si>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</si>
  <si>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</si>
  <si>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</si>
  <si>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</si>
  <si>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</si>
  <si>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</si>
  <si>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</si>
  <si>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</si>
  <si>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</si>
  <si>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</si>
  <si>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</si>
  <si>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</si>
  <si>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</si>
  <si>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</si>
  <si>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</si>
  <si>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</si>
  <si>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</si>
  <si>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</si>
  <si>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</si>
  <si>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</si>
  <si>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</si>
  <si>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</si>
  <si>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</si>
  <si>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</si>
  <si>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</si>
  <si>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</si>
  <si>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</si>
  <si>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</si>
  <si>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</si>
  <si>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</si>
  <si>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</si>
  <si>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</si>
  <si>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</si>
  <si>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</si>
  <si>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</si>
  <si>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</si>
  <si>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</si>
  <si>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</si>
  <si>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</si>
  <si>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</si>
  <si>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</si>
  <si>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</si>
  <si>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</si>
  <si>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</si>
  <si>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</si>
  <si>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</si>
  <si>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</si>
  <si>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</si>
  <si>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</si>
  <si>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</si>
  <si>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</si>
  <si>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</si>
  <si>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</si>
  <si>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</si>
  <si>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</si>
  <si>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</si>
  <si>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</si>
  <si>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</si>
  <si>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</si>
  <si>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</si>
  <si>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</si>
  <si>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</si>
  <si>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</si>
  <si>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</si>
  <si>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</si>
  <si>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</si>
  <si>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</si>
  <si>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</si>
  <si>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</si>
  <si>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</si>
  <si>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</si>
  <si>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</si>
  <si>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</si>
  <si>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</si>
  <si>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</si>
  <si>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</si>
  <si>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</si>
  <si>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</si>
  <si>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</si>
  <si>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</si>
  <si>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</si>
  <si>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</si>
  <si>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</si>
  <si>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</si>
  <si>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</si>
  <si>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</si>
  <si>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</si>
  <si>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</si>
  <si>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</si>
  <si>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</si>
  <si>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</si>
  <si>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</si>
  <si>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</si>
  <si>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</si>
  <si>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</si>
  <si>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</si>
  <si>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</si>
  <si>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</si>
  <si>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</si>
  <si>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</si>
  <si>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</si>
  <si>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</si>
  <si>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</si>
  <si>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</si>
  <si>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</si>
  <si>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</si>
  <si>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</si>
  <si>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</si>
  <si>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</si>
  <si>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</si>
  <si>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</si>
  <si>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</si>
  <si>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</si>
  <si>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</si>
  <si>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</si>
  <si>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</si>
  <si>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</si>
  <si>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</si>
  <si>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</si>
  <si>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</si>
  <si>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</si>
  <si>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</si>
  <si>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</si>
  <si>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</si>
  <si>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</si>
  <si>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</si>
  <si>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</si>
  <si>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</si>
  <si>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</si>
  <si>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</si>
  <si>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</si>
  <si>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</si>
  <si>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</si>
  <si>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</si>
  <si>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</si>
  <si>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</si>
  <si>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</si>
  <si>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</si>
  <si>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</si>
  <si>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</si>
  <si>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</si>
  <si>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</si>
  <si>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</si>
  <si>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</si>
  <si>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</si>
  <si>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</si>
  <si>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</si>
  <si>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</si>
  <si>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</si>
  <si>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</si>
  <si>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</si>
  <si>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</si>
  <si>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</si>
  <si>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</si>
  <si>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</si>
  <si>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</si>
  <si>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</si>
  <si>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</si>
  <si>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</si>
  <si>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</si>
  <si>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</si>
  <si>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</si>
  <si>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</si>
  <si>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</si>
  <si>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</si>
  <si>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</si>
  <si>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</si>
  <si>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</si>
  <si>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</si>
  <si>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</si>
  <si>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</si>
  <si>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</si>
  <si>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</si>
  <si>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</si>
  <si>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</si>
  <si>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</si>
  <si>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</si>
  <si>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</si>
  <si>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</si>
  <si>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</si>
  <si>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</si>
  <si>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</si>
  <si>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</si>
  <si>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</si>
  <si>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</si>
  <si>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</si>
  <si>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</si>
  <si>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</si>
  <si>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</si>
  <si>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</si>
  <si>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DIAGONAL (TIPO FLOR/QUADRADO/XIS) 25 X 18 X 7 CM</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</si>
  <si>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</si>
  <si>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</si>
  <si>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</si>
  <si>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</si>
  <si>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</si>
  <si>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</si>
  <si>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</si>
  <si>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</si>
  <si>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</si>
  <si>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</si>
  <si>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</si>
  <si>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</si>
  <si>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</si>
  <si>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</si>
  <si>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</si>
  <si>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</si>
  <si>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</si>
  <si>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</si>
  <si>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</si>
  <si>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</si>
  <si>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</si>
  <si>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</si>
  <si>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</si>
  <si>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</si>
  <si>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</si>
  <si>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</si>
  <si>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</si>
  <si>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</si>
  <si>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</si>
  <si>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</si>
  <si>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</si>
  <si>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</si>
  <si>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</si>
  <si>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</si>
  <si>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</si>
  <si>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</si>
  <si>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</si>
  <si>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</si>
  <si>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</si>
  <si>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</si>
  <si>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</si>
  <si>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</si>
  <si>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</si>
  <si>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</si>
  <si>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</si>
  <si>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</si>
  <si>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</si>
  <si>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</si>
  <si>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</si>
  <si>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</si>
  <si>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</si>
  <si>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</si>
  <si>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</si>
  <si>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</si>
  <si>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</si>
  <si>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</si>
  <si>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</si>
  <si>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</si>
  <si>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</si>
  <si>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</si>
  <si>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</si>
  <si>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</si>
  <si>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</si>
  <si>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</si>
  <si>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</si>
  <si>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</si>
  <si>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</si>
  <si>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</si>
  <si>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</si>
  <si>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</si>
  <si>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</si>
  <si>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</si>
  <si>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</si>
  <si>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</si>
  <si>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</si>
  <si>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</si>
  <si>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</si>
  <si>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</si>
  <si>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</si>
  <si>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</si>
  <si>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</si>
  <si>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</si>
  <si>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</si>
  <si>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</si>
  <si>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</si>
  <si>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</si>
  <si>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</si>
  <si>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</si>
  <si>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</si>
  <si>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</si>
  <si>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</si>
  <si>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</si>
  <si>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</si>
  <si>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</si>
  <si>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</si>
  <si>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</si>
  <si>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</si>
  <si>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</si>
  <si>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</si>
  <si>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</si>
  <si>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</si>
  <si>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</si>
  <si>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</si>
  <si>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</si>
  <si>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</si>
  <si>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</si>
  <si>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</si>
  <si>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</si>
  <si>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</si>
  <si>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</si>
  <si>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</si>
  <si>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</si>
  <si>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</si>
  <si>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</si>
  <si>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</si>
  <si>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</si>
  <si>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</si>
  <si>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</si>
  <si>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</si>
  <si>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</si>
  <si>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</si>
  <si>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</si>
  <si>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</si>
  <si>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</si>
  <si>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</si>
  <si>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</si>
  <si>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</si>
  <si>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</si>
  <si>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</si>
  <si>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</si>
  <si>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</si>
  <si>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</si>
  <si>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</si>
  <si>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</si>
  <si>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</si>
  <si>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</si>
  <si>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</si>
  <si>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</si>
  <si>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</si>
  <si>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</si>
  <si>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</si>
  <si>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</si>
  <si>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</si>
  <si>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</si>
  <si>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</si>
  <si>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</si>
  <si>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</si>
  <si>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</si>
  <si>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</si>
  <si>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</si>
  <si>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</si>
  <si>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</si>
  <si>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</si>
  <si>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</si>
  <si>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</si>
  <si>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</si>
  <si>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</si>
  <si>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</si>
  <si>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</si>
  <si>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</si>
  <si>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</si>
  <si>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</si>
  <si>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</si>
  <si>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</si>
  <si>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</si>
  <si>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</si>
  <si>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</si>
  <si>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</si>
  <si>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</si>
  <si>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</si>
  <si>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</si>
  <si>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</si>
  <si>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</si>
  <si>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</si>
  <si>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</si>
  <si>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</si>
  <si>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</si>
  <si>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</si>
  <si>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</si>
  <si>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</si>
  <si>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</si>
  <si>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</si>
  <si>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</si>
  <si>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</si>
  <si>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</si>
  <si>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</si>
  <si>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</si>
  <si>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</si>
  <si>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</si>
  <si>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</si>
  <si>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</si>
  <si>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</si>
  <si>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</si>
  <si>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</si>
  <si>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</si>
  <si>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</si>
  <si>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</si>
  <si>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</si>
  <si>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</si>
  <si>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</si>
  <si>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</si>
  <si>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</si>
  <si>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</si>
  <si>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</si>
  <si>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</si>
  <si>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</si>
  <si>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</si>
  <si>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</si>
  <si>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</si>
  <si>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</si>
  <si>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</si>
  <si>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</si>
  <si>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</si>
  <si>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</si>
  <si>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</si>
  <si>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</si>
  <si>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</si>
  <si>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</si>
  <si>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</si>
  <si>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</si>
  <si>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</si>
  <si>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</si>
  <si>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</si>
  <si>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</si>
  <si>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</si>
  <si>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</si>
  <si>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</si>
  <si>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</si>
  <si>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</si>
  <si>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</si>
  <si>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</si>
  <si>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</si>
  <si>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</si>
  <si>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</si>
  <si>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</si>
  <si>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</si>
  <si>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</si>
  <si>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</si>
  <si>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</si>
  <si>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</si>
  <si>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</si>
  <si>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</si>
  <si>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</si>
  <si>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</si>
  <si>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</si>
  <si>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</si>
  <si>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</si>
  <si>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</si>
  <si>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</si>
  <si>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</si>
  <si>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</si>
  <si>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</si>
  <si>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</si>
  <si>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</si>
  <si>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</si>
  <si>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</si>
  <si>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</si>
  <si>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</si>
  <si>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</si>
  <si>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</si>
  <si>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</si>
  <si>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</si>
  <si>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</si>
  <si>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</si>
  <si>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</si>
  <si>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</si>
  <si>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</si>
  <si>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</si>
  <si>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</si>
  <si>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</si>
  <si>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</si>
  <si>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</si>
  <si>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</si>
  <si>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</si>
  <si>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</si>
  <si>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</si>
  <si>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</si>
  <si>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</si>
  <si>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</si>
  <si>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</si>
  <si>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</si>
  <si>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</si>
  <si>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</si>
  <si>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</si>
  <si>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</si>
  <si>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</si>
  <si>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</si>
  <si>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</si>
  <si>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</si>
  <si>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</si>
  <si>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</si>
  <si>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</si>
  <si>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</si>
  <si>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</si>
  <si>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</si>
  <si>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</si>
  <si>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</si>
  <si>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</si>
  <si>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</si>
  <si>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</si>
  <si>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</si>
  <si>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</si>
  <si>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</si>
  <si>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</si>
  <si>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</si>
  <si>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</si>
  <si>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</si>
  <si>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</si>
  <si>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</si>
  <si>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</si>
  <si>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</si>
  <si>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</si>
  <si>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</si>
  <si>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</si>
  <si>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</si>
  <si>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</si>
  <si>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</si>
  <si>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</si>
  <si>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</si>
  <si>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</si>
  <si>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</si>
  <si>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</si>
  <si>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</si>
  <si>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</si>
  <si>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</si>
  <si>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</si>
  <si>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</si>
  <si>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</si>
  <si>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</si>
  <si>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</si>
  <si>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</si>
  <si>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</si>
  <si>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</si>
  <si>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</si>
  <si>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</si>
  <si>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</si>
  <si>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</si>
  <si>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</si>
  <si>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</si>
  <si>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</si>
  <si>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</si>
  <si>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</si>
  <si>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</si>
  <si>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</si>
  <si>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</si>
  <si>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</si>
  <si>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</si>
  <si>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</si>
  <si>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</si>
  <si>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</si>
  <si>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</si>
  <si>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</si>
  <si>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</si>
  <si>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</si>
  <si>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</si>
  <si>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</si>
  <si>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</si>
  <si>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</si>
  <si>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</si>
  <si>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</si>
  <si>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</si>
  <si>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</si>
  <si>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</si>
  <si>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</si>
  <si>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</si>
  <si>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</si>
  <si>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</si>
  <si>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</si>
  <si>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</si>
  <si>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</si>
  <si>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</si>
  <si>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</si>
  <si>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</si>
  <si>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</si>
  <si>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</si>
  <si>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</si>
  <si>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</si>
  <si>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</si>
  <si>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</si>
  <si>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</si>
  <si>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</si>
  <si>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</si>
  <si>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</si>
  <si>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</si>
  <si>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</si>
  <si>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</si>
  <si>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</si>
  <si>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</si>
  <si>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</si>
  <si>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</si>
  <si>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</si>
  <si>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</si>
  <si>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</si>
  <si>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</si>
  <si>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</si>
  <si>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</si>
  <si>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</si>
  <si>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</si>
  <si>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</si>
  <si>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</si>
  <si>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</si>
  <si>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</si>
  <si>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</si>
  <si>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</si>
  <si>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</si>
  <si>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</si>
  <si>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</si>
  <si>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</si>
  <si>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</si>
  <si>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</si>
  <si>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</si>
  <si>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</si>
  <si>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</si>
  <si>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</si>
  <si>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</si>
  <si>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</si>
  <si>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</si>
  <si>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</si>
  <si>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</si>
  <si>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</si>
  <si>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</si>
  <si>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</si>
  <si>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</si>
  <si>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</si>
  <si>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</si>
  <si>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</si>
  <si>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</si>
  <si>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</si>
  <si>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</si>
  <si>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</si>
  <si>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</si>
  <si>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</si>
  <si>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</si>
  <si>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</si>
  <si>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</si>
  <si>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</si>
  <si>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</si>
  <si>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</si>
  <si>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</si>
  <si>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</si>
  <si>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</si>
  <si>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</si>
  <si>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</si>
  <si>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</si>
  <si>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</si>
  <si>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</si>
  <si>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</si>
  <si>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</si>
  <si>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</si>
  <si>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</si>
  <si>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</si>
  <si>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</si>
  <si>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</si>
  <si>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</si>
  <si>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</si>
  <si>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</si>
  <si>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</si>
  <si>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</si>
  <si>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</si>
  <si>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</si>
  <si>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</si>
  <si>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</si>
  <si>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</si>
  <si>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</si>
  <si>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</si>
  <si>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</si>
  <si>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</si>
  <si>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</si>
  <si>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</si>
  <si>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</si>
  <si>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</si>
  <si>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</si>
  <si>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</si>
  <si>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</si>
  <si>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</si>
  <si>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</si>
  <si>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</si>
  <si>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</si>
  <si>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</si>
  <si>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</si>
  <si>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</si>
  <si>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</si>
  <si>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</si>
  <si>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</si>
  <si>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</si>
  <si>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</si>
  <si>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</si>
  <si>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</si>
  <si>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</si>
  <si>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</si>
  <si>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</si>
  <si>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</si>
  <si>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</si>
  <si>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</si>
  <si>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</si>
  <si>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</si>
  <si>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</si>
  <si>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</si>
  <si>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</si>
  <si>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</si>
  <si>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</si>
  <si>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</si>
  <si>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</si>
  <si>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</si>
  <si>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</si>
  <si>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</si>
  <si>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</si>
  <si>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</si>
  <si>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</si>
  <si>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</si>
  <si>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</si>
  <si>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</si>
  <si>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</si>
  <si>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</si>
  <si>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</si>
  <si>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</si>
  <si>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</si>
  <si>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</si>
  <si>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</si>
  <si>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</si>
  <si>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</si>
  <si>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</si>
  <si>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</si>
  <si>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</si>
  <si>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</si>
  <si>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</si>
  <si>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</si>
  <si>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</si>
  <si>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</si>
  <si>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</si>
  <si>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</si>
  <si>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</si>
  <si>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</si>
  <si>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</si>
  <si>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</si>
  <si>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</si>
  <si>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</si>
  <si>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</si>
  <si>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</si>
  <si>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</si>
  <si>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</si>
  <si>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</si>
  <si>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</si>
  <si>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</si>
  <si>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</si>
  <si>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</si>
  <si>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</si>
  <si>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</si>
  <si>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</si>
  <si>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</si>
  <si>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</si>
  <si>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</si>
  <si>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</si>
  <si>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</si>
  <si>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</si>
  <si>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</si>
  <si>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</si>
  <si>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</si>
  <si>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</si>
  <si>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</si>
  <si>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</si>
  <si>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</si>
  <si>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</si>
  <si>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</si>
  <si>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</si>
  <si>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</si>
  <si>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</si>
  <si>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</si>
  <si>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</si>
  <si>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</si>
  <si>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</si>
  <si>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</si>
  <si>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</si>
  <si>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</si>
  <si>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</si>
  <si>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</si>
  <si>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</si>
  <si>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</si>
  <si>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</si>
  <si>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</si>
  <si>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</si>
  <si>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</si>
  <si>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</si>
  <si>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</si>
  <si>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</si>
  <si>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</si>
  <si>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</si>
  <si>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</si>
  <si>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</si>
  <si>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</si>
  <si>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</si>
  <si>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</si>
  <si>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</si>
  <si>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</si>
  <si>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</si>
  <si>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</si>
  <si>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</si>
  <si>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</si>
  <si>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</si>
  <si>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</si>
  <si>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</si>
  <si>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</si>
  <si>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</si>
  <si>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</si>
  <si>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</si>
  <si>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</si>
  <si>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</si>
  <si>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</si>
  <si>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</si>
  <si>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</si>
  <si>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</si>
  <si>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</si>
  <si>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</si>
  <si>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</si>
  <si>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</si>
  <si>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</si>
  <si>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</si>
  <si>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</si>
  <si>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</si>
  <si>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</si>
  <si>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</si>
  <si>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</si>
  <si>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</si>
  <si>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</si>
  <si>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</si>
  <si>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</si>
  <si>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</si>
  <si>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</si>
  <si>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</si>
  <si>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</si>
  <si>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</si>
  <si>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</si>
  <si>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</si>
  <si>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</si>
  <si>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</si>
  <si>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</si>
  <si>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</si>
  <si>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</si>
  <si>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</si>
  <si>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</si>
  <si>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</si>
  <si>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</si>
  <si>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</si>
  <si>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</si>
  <si>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</si>
  <si>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</si>
  <si>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</si>
  <si>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</si>
  <si>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</si>
  <si>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</si>
  <si>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</si>
  <si>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</si>
  <si>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</si>
  <si>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</si>
  <si>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</si>
  <si>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</si>
  <si>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</si>
  <si>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</si>
  <si>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</si>
  <si>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</si>
  <si>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</si>
  <si>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</si>
  <si>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</si>
  <si>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</si>
  <si>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</si>
  <si>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</si>
  <si>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</si>
  <si>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</si>
  <si>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</si>
  <si>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</si>
  <si>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</si>
  <si>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</si>
  <si>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</si>
  <si>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</si>
  <si>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</si>
  <si>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</si>
  <si>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</si>
  <si>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</si>
  <si>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</si>
  <si>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</si>
  <si>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</si>
  <si>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</si>
  <si>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</si>
  <si>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</si>
  <si>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</si>
  <si>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</si>
  <si>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</si>
  <si>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</si>
  <si>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</si>
  <si>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</si>
  <si>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</si>
  <si>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</si>
  <si>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</si>
  <si>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</si>
  <si>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</si>
  <si>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</si>
  <si>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</si>
  <si>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</si>
  <si>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</si>
  <si>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</si>
  <si>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</si>
  <si>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</si>
  <si>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</si>
  <si>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</si>
  <si>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</si>
  <si>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</si>
  <si>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</si>
  <si>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</si>
  <si>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</si>
  <si>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</si>
  <si>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</si>
  <si>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</si>
  <si>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</si>
  <si>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</si>
  <si>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</si>
  <si>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</si>
  <si>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</si>
  <si>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</si>
  <si>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</si>
  <si>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</si>
  <si>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</si>
  <si>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</si>
  <si>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</si>
  <si>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</si>
  <si>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</si>
  <si>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</si>
  <si>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</si>
  <si>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</si>
  <si>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</si>
  <si>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</si>
  <si>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</si>
  <si>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</si>
  <si>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</si>
  <si>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</si>
  <si>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</si>
  <si>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</si>
  <si>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</si>
  <si>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</si>
  <si>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</si>
  <si>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</si>
  <si>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</si>
  <si>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</si>
  <si>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</si>
  <si>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</si>
  <si>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</si>
  <si>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</si>
  <si>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</si>
  <si>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</si>
  <si>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</si>
  <si>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</si>
  <si>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</si>
  <si>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</si>
  <si>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</si>
  <si>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</si>
  <si>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</si>
  <si>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</si>
  <si>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</si>
  <si>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</si>
  <si>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</si>
  <si>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</si>
  <si>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</si>
  <si>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</si>
  <si>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</si>
  <si>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</si>
  <si>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</si>
  <si>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</si>
  <si>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</si>
  <si>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</si>
  <si>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</si>
  <si>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</si>
  <si>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</si>
  <si>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</si>
  <si>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</si>
  <si>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</si>
  <si>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</si>
  <si>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</si>
  <si>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</si>
  <si>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</si>
  <si>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</si>
  <si>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</si>
  <si>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</si>
  <si>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</si>
  <si>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</si>
  <si>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</si>
  <si>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</si>
  <si>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</si>
  <si>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</si>
  <si>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</si>
  <si>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</si>
  <si>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</si>
  <si>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</si>
  <si>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</si>
  <si>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</si>
  <si>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</si>
  <si>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</si>
  <si>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</si>
  <si>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</si>
  <si>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</si>
  <si>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</si>
  <si>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</si>
  <si>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</si>
  <si>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</si>
  <si>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</si>
  <si>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</si>
  <si>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</si>
  <si>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</si>
  <si>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</si>
  <si>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</si>
  <si>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</si>
  <si>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</si>
  <si>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</si>
  <si>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</si>
  <si>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</si>
  <si>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</si>
  <si>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</si>
  <si>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</si>
  <si>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</si>
  <si>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</si>
  <si>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</si>
  <si>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</si>
  <si>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</si>
  <si>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</si>
  <si>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</si>
  <si>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</si>
  <si>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</si>
  <si>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</si>
  <si>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</si>
  <si>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</si>
  <si>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</si>
  <si>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</si>
  <si>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</si>
  <si>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</si>
  <si>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</si>
  <si>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</si>
  <si>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</si>
  <si>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</si>
  <si>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</si>
  <si>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</si>
  <si>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</si>
  <si>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</si>
  <si>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</si>
  <si>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</si>
  <si>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</si>
  <si>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</si>
  <si>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</si>
  <si>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</si>
  <si>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</si>
  <si>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</si>
  <si>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</si>
  <si>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</si>
  <si>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</si>
  <si>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</si>
  <si>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</si>
  <si>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</si>
  <si>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</si>
  <si>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</si>
  <si>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</si>
  <si>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</si>
  <si>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</si>
  <si>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</si>
  <si>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</si>
  <si>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</si>
  <si>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</si>
  <si>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</si>
  <si>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</si>
  <si>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</si>
  <si>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</si>
  <si>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</si>
  <si>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</si>
  <si>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</si>
  <si>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</si>
  <si>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</si>
  <si>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</si>
  <si>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</si>
  <si>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</si>
  <si>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</si>
  <si>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</si>
  <si>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</si>
  <si>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</si>
  <si>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</si>
  <si>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</si>
  <si>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</si>
  <si>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</si>
  <si>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</si>
  <si>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</si>
  <si>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</si>
  <si>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</si>
  <si>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</si>
  <si>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</si>
  <si>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</si>
  <si>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</si>
  <si>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</si>
  <si>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</si>
  <si>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</si>
  <si>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</si>
  <si>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</si>
  <si>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</si>
  <si>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</si>
  <si>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</si>
  <si>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</si>
  <si>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</si>
  <si>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</si>
  <si>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</si>
  <si>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</si>
  <si>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</si>
  <si>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</si>
  <si>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</si>
  <si>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</si>
  <si>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</si>
  <si>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</si>
  <si>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</si>
  <si>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</si>
  <si>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</si>
  <si>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</si>
  <si>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</si>
  <si>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</si>
  <si>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</si>
  <si>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</si>
  <si>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</si>
  <si>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</si>
  <si>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</si>
  <si>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</si>
  <si>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</si>
  <si>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</si>
  <si>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</si>
  <si>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</si>
  <si>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</si>
  <si>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</si>
  <si>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</si>
  <si>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</si>
  <si>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</si>
  <si>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</si>
  <si>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</si>
  <si>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</si>
  <si>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</si>
  <si>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</si>
  <si>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</si>
  <si>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</si>
  <si>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</si>
  <si>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</si>
  <si>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</si>
  <si>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</si>
  <si>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</si>
  <si>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</si>
  <si>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</si>
  <si>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</si>
  <si>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</si>
  <si>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</si>
  <si>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</si>
  <si>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</si>
  <si>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</si>
  <si>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</si>
  <si>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</si>
  <si>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</si>
  <si>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</si>
  <si>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</si>
  <si>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</si>
  <si>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</si>
  <si>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</si>
  <si>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</si>
  <si>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</si>
  <si>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</si>
  <si>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</si>
  <si>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</si>
  <si>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</si>
  <si>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</si>
  <si>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</si>
  <si>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</si>
  <si>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</si>
  <si>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</si>
  <si>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</si>
  <si>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</si>
  <si>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</si>
  <si>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</si>
  <si>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</si>
  <si>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</si>
  <si>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</si>
  <si>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</si>
  <si>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</si>
  <si>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</si>
  <si>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</si>
  <si>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</si>
  <si>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</si>
  <si>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</si>
  <si>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</si>
  <si>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</si>
  <si>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</si>
  <si>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</si>
  <si>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</si>
  <si>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</si>
  <si>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</si>
  <si>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</si>
  <si>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</si>
  <si>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</si>
  <si>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</si>
  <si>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</si>
  <si>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</si>
  <si>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</si>
  <si>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</si>
  <si>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</si>
  <si>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</si>
  <si>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</si>
  <si>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</si>
  <si>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</si>
  <si>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</si>
  <si>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</si>
  <si>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</si>
  <si>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</si>
  <si>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</si>
  <si>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</si>
  <si>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</si>
  <si>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</si>
  <si>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</si>
  <si>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</si>
  <si>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</si>
  <si>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</si>
  <si>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</si>
  <si>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</si>
  <si>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</si>
  <si>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</si>
  <si>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</si>
  <si>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</si>
  <si>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</si>
  <si>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</si>
  <si>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</si>
  <si>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</si>
  <si>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</si>
  <si>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</si>
  <si>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</si>
  <si>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</si>
  <si>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</si>
  <si>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</si>
  <si>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</si>
  <si>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</si>
  <si>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</si>
  <si>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</si>
  <si>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</si>
  <si>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</si>
  <si>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</si>
  <si>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</si>
  <si>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</si>
  <si>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</si>
  <si>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</si>
  <si>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</si>
  <si>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</si>
  <si>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</si>
  <si>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</si>
  <si>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</si>
  <si>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</si>
  <si>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</si>
  <si>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</si>
  <si>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</si>
  <si>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</si>
  <si>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</si>
  <si>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</si>
  <si>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</si>
  <si>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</si>
  <si>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</si>
  <si>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</si>
  <si>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</si>
  <si>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</si>
  <si>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</si>
  <si>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</si>
  <si>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</si>
  <si>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</si>
  <si>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</si>
  <si>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</si>
  <si>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</si>
  <si>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</si>
  <si>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</si>
  <si>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</si>
  <si>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</si>
  <si>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</si>
  <si>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</si>
  <si>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</si>
  <si>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</si>
  <si>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</si>
  <si>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</si>
  <si>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</si>
  <si>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</si>
  <si>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</si>
  <si>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</si>
  <si>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</si>
  <si>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</si>
  <si>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</si>
  <si>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</si>
  <si>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</si>
  <si>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</si>
  <si>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</si>
  <si>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</si>
  <si>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</si>
  <si>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</si>
  <si>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</si>
  <si>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</si>
  <si>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</si>
  <si>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</si>
  <si>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</si>
  <si>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</si>
  <si>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</si>
  <si>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</si>
  <si>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</si>
  <si>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</si>
  <si>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</si>
  <si>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</si>
  <si>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</si>
  <si>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</si>
  <si>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</si>
  <si>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</si>
  <si>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</si>
  <si>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</si>
  <si>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</si>
  <si>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</si>
  <si>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</si>
  <si>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</si>
  <si>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</si>
  <si>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</si>
  <si>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</si>
  <si>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</si>
  <si>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</si>
  <si>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</si>
  <si>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</si>
  <si>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</si>
  <si>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</si>
  <si>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</si>
  <si>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</si>
  <si>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</si>
  <si>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</si>
  <si>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</si>
  <si>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</si>
  <si>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</si>
  <si>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</si>
  <si>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</si>
  <si>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</si>
  <si>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</si>
  <si>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</si>
  <si>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</si>
  <si>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</si>
  <si>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</si>
  <si>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</si>
  <si>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</si>
  <si>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</si>
  <si>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</si>
  <si>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</si>
  <si>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</si>
  <si>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</si>
  <si>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</si>
  <si>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</si>
  <si>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</si>
  <si>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</si>
  <si>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</si>
  <si>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</si>
  <si>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</si>
  <si>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</si>
  <si>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</si>
  <si>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</si>
  <si>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</si>
  <si>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</si>
  <si>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</si>
  <si>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</si>
  <si>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</si>
  <si>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</si>
  <si>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</si>
  <si>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</si>
  <si>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</si>
  <si>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</si>
  <si>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</si>
  <si>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</si>
  <si>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</si>
  <si>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</si>
  <si>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</si>
  <si>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</si>
  <si>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</si>
  <si>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</si>
  <si>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</si>
  <si>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</si>
  <si>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</si>
  <si>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</si>
  <si>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</si>
  <si>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</si>
  <si>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</si>
  <si>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</si>
  <si>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</si>
  <si>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</si>
  <si>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</si>
  <si>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</si>
  <si>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</si>
  <si>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</si>
  <si>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</si>
  <si>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</si>
  <si>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</si>
  <si>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</si>
  <si>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</si>
  <si>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</si>
  <si>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</si>
  <si>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</si>
  <si>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</si>
  <si>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</si>
  <si>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</si>
  <si>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</si>
  <si>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</si>
  <si>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</si>
  <si>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</si>
  <si>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</si>
  <si>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</si>
  <si>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</si>
  <si>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</si>
  <si>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</si>
  <si>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</si>
  <si>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</si>
  <si>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</si>
  <si>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</si>
  <si>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</si>
  <si>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</si>
  <si>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</si>
  <si>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</si>
  <si>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</si>
  <si>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</si>
  <si>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</si>
  <si>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</si>
  <si>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</si>
  <si>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</si>
  <si>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</si>
  <si>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</si>
  <si>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</si>
  <si>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</si>
  <si>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</si>
  <si>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</si>
  <si>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</si>
  <si>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</si>
  <si>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</si>
  <si>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</si>
  <si>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</si>
  <si>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</si>
  <si>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</si>
  <si>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</si>
  <si>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</si>
  <si>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</si>
  <si>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</si>
  <si>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</si>
  <si>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</si>
  <si>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</si>
  <si>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</si>
  <si>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</si>
  <si>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</si>
  <si>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</si>
  <si>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</si>
  <si>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</si>
  <si>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</si>
  <si>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</si>
  <si>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</si>
  <si>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</si>
  <si>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</si>
  <si>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</si>
  <si>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</si>
  <si>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</si>
  <si>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</si>
  <si>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</si>
  <si>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</si>
  <si>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</si>
  <si>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</si>
  <si>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</si>
  <si>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</si>
  <si>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</si>
  <si>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</si>
  <si>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</si>
  <si>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</si>
  <si>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</si>
  <si>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</si>
  <si>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</si>
  <si>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</si>
  <si>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</si>
  <si>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</si>
  <si>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</si>
  <si>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</si>
  <si>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</si>
  <si>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</si>
  <si>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</si>
  <si>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</si>
  <si>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</si>
  <si>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</si>
  <si>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</si>
  <si>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</si>
  <si>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</si>
  <si>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</si>
  <si>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</si>
  <si>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</si>
  <si>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</si>
  <si>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</si>
  <si>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</si>
  <si>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</si>
  <si>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</si>
  <si>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</si>
  <si>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</si>
  <si>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</si>
  <si>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</si>
  <si>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</si>
  <si>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</si>
  <si>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</si>
  <si>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</si>
  <si>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</si>
  <si>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</si>
  <si>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</si>
  <si>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</si>
  <si>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</si>
  <si>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</si>
  <si>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</si>
  <si>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</si>
  <si>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</si>
  <si>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</si>
  <si>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</si>
  <si>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</si>
  <si>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</si>
  <si>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</si>
  <si>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</si>
  <si>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</si>
  <si>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</si>
  <si>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</si>
  <si>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</si>
  <si>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</si>
  <si>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</si>
  <si>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</si>
  <si>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</si>
  <si>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</si>
  <si>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</si>
  <si>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</si>
  <si>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</si>
  <si>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</si>
  <si>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</si>
  <si>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</si>
  <si>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</si>
  <si>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</si>
  <si>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</si>
  <si>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</si>
  <si>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</si>
  <si>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</si>
  <si>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</si>
  <si>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</si>
  <si>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</si>
  <si>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</si>
  <si>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</si>
  <si>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</si>
  <si>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</si>
  <si>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</si>
  <si>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</si>
  <si>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</si>
  <si>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</si>
  <si>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</si>
  <si>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</si>
  <si>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</si>
  <si>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</si>
  <si>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</si>
  <si>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</si>
  <si>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</si>
  <si>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</si>
  <si>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</si>
  <si>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</si>
  <si>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</si>
  <si>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</si>
  <si>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</si>
  <si>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</si>
  <si>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</si>
  <si>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</si>
  <si>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</si>
  <si>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</si>
  <si>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</si>
  <si>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</si>
  <si>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</si>
  <si>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</si>
  <si>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</si>
  <si>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</si>
  <si>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</si>
  <si>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</si>
  <si>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</si>
  <si>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</si>
  <si>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</si>
  <si>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</si>
  <si>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</si>
  <si>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</si>
  <si>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</si>
  <si>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</si>
  <si>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</si>
  <si>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</si>
  <si>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</si>
  <si>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</si>
  <si>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</si>
  <si>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</si>
  <si>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</si>
  <si>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</si>
  <si>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</si>
  <si>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</si>
  <si>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</si>
  <si>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</si>
  <si>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</si>
  <si>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</si>
  <si>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</si>
  <si>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</si>
  <si>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</si>
  <si>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</si>
  <si>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</si>
  <si>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</si>
  <si>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</si>
  <si>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</si>
  <si>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</si>
  <si>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</si>
  <si>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</si>
  <si>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</si>
  <si>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</si>
  <si>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</si>
  <si>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</si>
  <si>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</si>
  <si>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</si>
  <si>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</si>
  <si>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</si>
  <si>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</si>
  <si>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</si>
  <si>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</si>
  <si>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</si>
  <si>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</si>
  <si>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</si>
  <si>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</si>
  <si>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</si>
  <si>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</si>
  <si>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</si>
  <si>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</si>
  <si>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</si>
  <si>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</si>
  <si>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</si>
  <si>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</si>
  <si>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</si>
  <si>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</si>
  <si>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</si>
  <si>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</si>
  <si>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</si>
  <si>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</si>
  <si>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</si>
  <si>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</si>
  <si>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</si>
  <si>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</si>
  <si>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</si>
  <si>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</si>
  <si>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</si>
  <si>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</si>
  <si>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</si>
  <si>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</si>
  <si>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</si>
  <si>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</si>
  <si>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</si>
  <si>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</si>
  <si>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</si>
  <si>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</si>
  <si>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</si>
  <si>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</si>
  <si>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</si>
  <si>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</si>
  <si>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</si>
  <si>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</si>
  <si>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</si>
  <si>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</si>
  <si>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</si>
  <si>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</si>
  <si>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</si>
  <si>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</si>
  <si>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</si>
  <si>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</si>
  <si>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</si>
  <si>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</si>
  <si>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</si>
  <si>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</si>
  <si>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</si>
  <si>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</si>
  <si>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</si>
  <si>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</si>
  <si>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</si>
  <si>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</si>
  <si>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</si>
  <si>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</si>
  <si>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</si>
  <si>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</si>
  <si>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</si>
  <si>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</si>
  <si>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</si>
  <si>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</si>
  <si>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</si>
  <si>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</si>
  <si>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</si>
  <si>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</si>
  <si>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</si>
  <si>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</si>
  <si>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</si>
  <si>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</si>
  <si>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</si>
  <si>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</si>
  <si>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</si>
  <si>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</si>
  <si>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</si>
  <si>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</si>
  <si>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</si>
  <si>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</si>
  <si>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</si>
  <si>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</si>
  <si>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</si>
  <si>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</si>
  <si>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</si>
  <si>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</si>
  <si>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</si>
  <si>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</si>
  <si>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</si>
  <si>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</si>
  <si>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</si>
  <si>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</si>
  <si>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</si>
  <si>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</si>
  <si>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</si>
  <si>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</si>
  <si>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</si>
  <si>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</si>
  <si>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</si>
  <si>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</si>
  <si>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</si>
  <si>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</si>
  <si>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</si>
  <si>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</si>
  <si>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</si>
  <si>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</si>
  <si>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</si>
  <si>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</si>
  <si>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</si>
  <si>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</si>
  <si>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</si>
  <si>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</si>
  <si>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</si>
  <si>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</si>
  <si>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</si>
  <si>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</si>
  <si>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</si>
  <si>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</si>
  <si>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</si>
  <si>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</si>
  <si>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</si>
  <si>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</si>
  <si>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</si>
  <si>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</si>
  <si>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</si>
  <si>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</si>
  <si>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</si>
  <si>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</si>
  <si>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</si>
  <si>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</si>
  <si>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</si>
  <si>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</si>
  <si>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</si>
  <si>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</si>
  <si>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</si>
  <si>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</si>
  <si>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</si>
  <si>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</si>
  <si>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</si>
  <si>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</si>
  <si>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</si>
  <si>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</si>
  <si>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</si>
  <si>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</si>
  <si>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</si>
  <si>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</si>
  <si>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</si>
  <si>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</si>
  <si>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</si>
  <si>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</si>
  <si>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</si>
  <si>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</si>
  <si>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</si>
  <si>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</si>
  <si>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</si>
  <si>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</si>
  <si>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</si>
  <si>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</si>
  <si>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</si>
  <si>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</si>
  <si>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</si>
  <si>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</si>
  <si>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</si>
  <si>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</si>
  <si>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</si>
  <si>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</si>
  <si>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</si>
  <si>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</si>
  <si>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</si>
  <si>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</si>
  <si>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</si>
  <si>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</si>
  <si>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</si>
  <si>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</si>
  <si>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</si>
  <si>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</si>
  <si>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</si>
  <si>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</si>
  <si>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</si>
  <si>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</si>
  <si>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</si>
  <si>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</si>
  <si>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</si>
  <si>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</si>
  <si>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</si>
  <si>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</si>
  <si>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</si>
  <si>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</si>
  <si>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</si>
  <si>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</si>
  <si>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</si>
  <si>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</si>
  <si>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</si>
  <si>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</si>
  <si>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</si>
  <si>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</si>
  <si>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</si>
  <si>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</si>
  <si>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</si>
  <si>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</si>
  <si>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</si>
  <si>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</si>
  <si>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</si>
  <si>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</si>
  <si>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</si>
  <si>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</si>
  <si>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</si>
  <si>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</si>
  <si>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</si>
  <si>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</si>
  <si>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</si>
  <si>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</si>
  <si>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</si>
  <si>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</si>
  <si>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</si>
  <si>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</si>
  <si>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</si>
  <si>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</si>
  <si>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</si>
  <si>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</si>
  <si>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</si>
  <si>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</si>
  <si>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</si>
  <si>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</si>
  <si>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</si>
  <si>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</si>
  <si>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</si>
  <si>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</si>
  <si>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</si>
  <si>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</si>
  <si>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</si>
  <si>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</si>
  <si>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</si>
  <si>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</si>
  <si>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</si>
  <si>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</si>
  <si>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</si>
  <si>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</si>
  <si>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</si>
  <si>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</si>
  <si>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</si>
  <si>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</si>
  <si>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</si>
  <si>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</si>
  <si>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</si>
  <si>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</si>
  <si>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</si>
  <si>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</si>
  <si>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</si>
  <si>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</si>
  <si>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</si>
  <si>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</si>
  <si>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</si>
  <si>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</si>
  <si>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</si>
  <si>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</si>
  <si>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</si>
  <si>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</si>
  <si>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</si>
  <si>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</si>
  <si>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</si>
  <si>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</si>
  <si>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</si>
  <si>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</si>
  <si>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</si>
  <si>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</si>
  <si>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</si>
  <si>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</si>
  <si>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</si>
  <si>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</si>
  <si>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</si>
  <si>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</si>
  <si>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</si>
  <si>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</si>
  <si>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</si>
  <si>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</si>
  <si>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</si>
  <si>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</si>
  <si>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</si>
  <si>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</si>
  <si>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</si>
  <si>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</si>
  <si>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</si>
  <si>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</si>
  <si>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</si>
  <si>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</si>
  <si>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</si>
  <si>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</si>
  <si>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</si>
  <si>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</si>
  <si>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</si>
  <si>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</si>
  <si>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</si>
  <si>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</si>
  <si>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</si>
  <si>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</si>
  <si>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</si>
  <si>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</si>
  <si>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</si>
  <si>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</si>
  <si>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</si>
  <si>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</si>
  <si>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</si>
  <si>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</si>
  <si>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</si>
  <si>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</si>
  <si>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</si>
  <si>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</si>
  <si>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</si>
  <si>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</si>
  <si>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</si>
  <si>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</si>
  <si>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</si>
  <si>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</si>
  <si>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</si>
  <si>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</si>
  <si>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</si>
  <si>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</si>
  <si>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</si>
  <si>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</si>
  <si>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</si>
  <si>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</si>
  <si>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</si>
  <si>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</si>
  <si>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</si>
  <si>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</si>
  <si>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</si>
  <si>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</si>
  <si>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</si>
  <si>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</si>
  <si>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</si>
  <si>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</si>
  <si>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</si>
  <si>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</si>
  <si>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</si>
  <si>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</si>
  <si>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</si>
  <si>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</si>
  <si>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</si>
  <si>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</si>
  <si>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</si>
  <si>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</si>
  <si>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</si>
  <si>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</si>
  <si>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</si>
  <si>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</si>
  <si>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</si>
  <si>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</si>
  <si>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</si>
  <si>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</si>
  <si>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</si>
  <si>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</si>
  <si>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</si>
  <si>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</si>
  <si>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</si>
  <si>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</si>
  <si>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</si>
  <si>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</si>
  <si>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</si>
  <si>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</si>
  <si>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</si>
  <si>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</si>
  <si>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</si>
  <si>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</si>
  <si>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</si>
  <si>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</si>
  <si>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</si>
  <si>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</si>
  <si>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</si>
  <si>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</si>
  <si>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</si>
  <si>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</si>
  <si>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</si>
  <si>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</si>
  <si>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</si>
  <si>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</si>
  <si>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</si>
  <si>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</si>
  <si>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</si>
  <si>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</si>
  <si>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</si>
  <si>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</si>
  <si>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</si>
  <si>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</si>
  <si>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</si>
  <si>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</si>
  <si>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</si>
  <si>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</si>
  <si>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</si>
  <si>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</si>
  <si>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</si>
  <si>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</si>
  <si>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</si>
  <si>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</si>
  <si>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</si>
  <si>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</si>
  <si>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</si>
  <si>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</si>
  <si>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</si>
  <si>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</si>
  <si>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</si>
  <si>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</si>
  <si>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</si>
  <si>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</si>
  <si>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</si>
  <si>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</si>
  <si>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</si>
  <si>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</si>
  <si>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</si>
  <si>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</si>
  <si>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</si>
  <si>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</si>
  <si>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</si>
  <si>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</si>
  <si>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</si>
  <si>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</si>
  <si>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</si>
  <si>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</si>
  <si>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</si>
  <si>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</si>
  <si>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</si>
  <si>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</si>
  <si>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</si>
  <si>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</si>
  <si>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</si>
  <si>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</si>
  <si>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</si>
  <si>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</si>
  <si>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</si>
  <si>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</si>
  <si>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</si>
  <si>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</si>
  <si>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</si>
  <si>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</si>
  <si>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</si>
  <si>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</si>
  <si>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</si>
  <si>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</si>
  <si>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</si>
  <si>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</si>
  <si>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</si>
  <si>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</si>
  <si>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</si>
  <si>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</si>
  <si>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</si>
  <si>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</si>
  <si>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</si>
  <si>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</si>
  <si>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</si>
  <si>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</si>
  <si>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</si>
  <si>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</si>
  <si>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</si>
  <si>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</si>
  <si>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</si>
  <si>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</si>
  <si>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</si>
  <si>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</si>
  <si>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</si>
  <si>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</si>
  <si>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</si>
  <si>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</si>
  <si>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</si>
  <si>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</si>
  <si>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</si>
  <si>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</si>
  <si>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</si>
  <si>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</si>
  <si>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</si>
  <si>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</si>
  <si>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</si>
  <si>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</si>
  <si>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</si>
  <si>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</si>
  <si>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</si>
  <si>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</si>
  <si>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</si>
  <si>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</si>
  <si>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</si>
  <si>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</si>
  <si>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</si>
  <si>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</si>
  <si>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</si>
  <si>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</si>
  <si>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</si>
  <si>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</si>
  <si>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</si>
  <si>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</si>
  <si>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</si>
  <si>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</si>
  <si>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</si>
  <si>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</si>
  <si>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</si>
  <si>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</si>
  <si>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</si>
  <si>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</si>
  <si>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</si>
  <si>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</si>
  <si>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</si>
  <si>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</si>
  <si>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</si>
  <si>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</si>
  <si>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</si>
  <si>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</si>
  <si>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</si>
  <si>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</si>
  <si>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</si>
  <si>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</si>
  <si>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</si>
  <si>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</si>
  <si>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</si>
  <si>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</si>
  <si>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</si>
  <si>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</si>
  <si>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</si>
  <si>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</si>
  <si>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</si>
  <si>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</si>
  <si>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</si>
  <si>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</si>
  <si>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</si>
  <si>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</si>
  <si>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</si>
  <si>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</si>
  <si>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</si>
  <si>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</si>
  <si>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</si>
  <si>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</si>
  <si>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</si>
  <si>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</si>
  <si>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</si>
  <si>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</si>
  <si>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</si>
  <si>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</si>
  <si>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</si>
  <si>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</si>
  <si>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</si>
  <si>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</si>
  <si>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</si>
  <si>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</si>
  <si>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</si>
  <si>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</si>
  <si>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</si>
  <si>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</si>
  <si>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</si>
  <si>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</si>
  <si>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</si>
  <si>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</si>
  <si>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</si>
  <si>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</si>
  <si>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</si>
  <si>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</si>
  <si>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</si>
  <si>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</si>
  <si>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</si>
  <si>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</si>
  <si>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</si>
  <si>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</si>
  <si>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</si>
  <si>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</si>
  <si>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</si>
  <si>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</si>
  <si>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</si>
  <si>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</si>
  <si>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</si>
  <si>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</si>
  <si>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</si>
  <si>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</si>
  <si>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</si>
  <si>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</si>
  <si>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</si>
  <si>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</si>
  <si>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</si>
  <si>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</si>
  <si>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</si>
  <si>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</si>
  <si>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</si>
  <si>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</si>
  <si>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</si>
  <si>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</si>
  <si>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</si>
  <si>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</si>
  <si>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</si>
  <si>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</si>
  <si>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</si>
  <si>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</si>
  <si>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</si>
  <si>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</si>
  <si>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</si>
  <si>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</si>
  <si>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</si>
  <si>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</si>
  <si>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</si>
  <si>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</si>
  <si>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</si>
  <si>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</si>
  <si>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</si>
  <si>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</si>
  <si>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</si>
  <si>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</si>
  <si>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</si>
  <si>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</si>
  <si>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</si>
  <si>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</si>
  <si>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</si>
  <si>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</si>
  <si>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</si>
  <si>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</si>
  <si>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</si>
  <si>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</si>
  <si>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</si>
  <si>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</si>
  <si>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</si>
  <si>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</si>
  <si>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</si>
  <si>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</si>
  <si>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</si>
  <si>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</si>
  <si>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</si>
  <si>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</si>
  <si>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</si>
  <si>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</si>
  <si>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</si>
  <si>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</si>
  <si>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</si>
  <si>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</si>
  <si>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</si>
  <si>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</si>
  <si>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</si>
  <si>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</si>
  <si>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</si>
  <si>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</si>
  <si>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</si>
  <si>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</si>
  <si>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</si>
  <si>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</si>
  <si>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</si>
  <si>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</si>
  <si>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</si>
  <si>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</si>
  <si>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</si>
  <si>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</si>
  <si>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</si>
  <si>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</si>
  <si>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</si>
  <si>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</si>
  <si>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</si>
  <si>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</si>
  <si>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</si>
  <si>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</si>
  <si>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</si>
  <si>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</si>
  <si>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</si>
  <si>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</si>
  <si>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</si>
  <si>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</si>
  <si>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</si>
  <si>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</si>
  <si>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</si>
  <si>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</si>
  <si>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</si>
  <si>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</si>
  <si>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</si>
  <si>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</si>
  <si>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</si>
  <si>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</si>
  <si>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</si>
  <si>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</si>
  <si>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</si>
  <si>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</si>
  <si>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</si>
  <si>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</si>
  <si>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</si>
  <si>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</si>
  <si>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</si>
  <si>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</si>
  <si>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</si>
  <si>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</si>
  <si>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</si>
  <si>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</si>
  <si>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</si>
  <si>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</si>
  <si>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</si>
  <si>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</si>
  <si>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</si>
  <si>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</si>
  <si>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</si>
  <si>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</si>
  <si>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</si>
  <si>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</si>
  <si>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</si>
  <si>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</si>
  <si>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</si>
  <si>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</si>
  <si>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</si>
  <si>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</si>
  <si>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</si>
  <si>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</si>
  <si>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</si>
  <si>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</si>
  <si>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</si>
  <si>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</si>
  <si>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</si>
  <si>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</si>
  <si>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</si>
  <si>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</si>
  <si>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</si>
  <si>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</si>
  <si>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</si>
  <si>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</si>
  <si>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</si>
  <si>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</si>
  <si>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</si>
  <si>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</si>
  <si>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</si>
  <si>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</si>
  <si>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</si>
  <si>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</si>
  <si>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</si>
  <si>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</si>
  <si>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</si>
  <si>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</si>
  <si>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</si>
  <si>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</si>
  <si>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</si>
  <si>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</si>
  <si>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</si>
  <si>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</si>
  <si>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</si>
  <si>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</si>
  <si>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</si>
  <si>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</si>
  <si>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</si>
  <si>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</si>
  <si>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</si>
  <si>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</si>
  <si>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</si>
  <si>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</si>
  <si>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</si>
  <si>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</si>
  <si>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</si>
  <si>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</si>
  <si>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</si>
  <si>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</si>
  <si>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</si>
  <si>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</si>
  <si>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</si>
  <si>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</si>
  <si>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</si>
  <si>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</si>
  <si>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</si>
  <si>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</si>
  <si>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</si>
  <si>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</si>
  <si>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</si>
  <si>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</si>
  <si>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</si>
  <si>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</si>
  <si>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</si>
  <si>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</si>
  <si>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</si>
  <si>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</si>
  <si>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</si>
  <si>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</si>
  <si>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</si>
  <si>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</si>
  <si>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</si>
  <si>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</si>
  <si>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</si>
  <si>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</si>
  <si>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</si>
  <si>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</si>
  <si>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</si>
  <si>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</si>
  <si>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</si>
  <si>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</si>
  <si>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</si>
  <si>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</si>
  <si>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</si>
  <si>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</si>
  <si>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</si>
  <si>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</si>
  <si>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</si>
  <si>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</si>
  <si>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</si>
  <si>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</si>
  <si>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</si>
  <si>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</si>
  <si>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</si>
  <si>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</si>
  <si>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</si>
  <si>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</si>
  <si>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</si>
  <si>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</si>
  <si>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</si>
  <si>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</si>
  <si>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</si>
  <si>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</si>
  <si>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</si>
  <si>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</si>
  <si>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</si>
  <si>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</si>
  <si>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</si>
  <si>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</si>
  <si>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</si>
  <si>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</si>
  <si>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</si>
  <si>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</si>
  <si>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</si>
  <si>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</si>
  <si>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</si>
  <si>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</si>
  <si>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</si>
  <si>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</si>
  <si>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</si>
  <si>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</si>
  <si>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</si>
  <si>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</si>
  <si>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</si>
  <si>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</si>
  <si>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</si>
  <si>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</si>
  <si>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</si>
  <si>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</si>
  <si>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</si>
  <si>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</si>
  <si>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</si>
  <si>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</si>
  <si>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</si>
  <si>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</si>
  <si>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</si>
  <si>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</si>
  <si>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</si>
  <si>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</si>
  <si>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</si>
  <si>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</si>
  <si>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</si>
  <si>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</si>
  <si>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</si>
  <si>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</si>
  <si>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</si>
  <si>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</si>
  <si>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</si>
  <si>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</si>
  <si>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</si>
  <si>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</si>
  <si>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</si>
  <si>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</si>
  <si>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</si>
  <si>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</si>
  <si>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</si>
  <si>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</si>
  <si>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</si>
  <si>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</si>
  <si>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</si>
  <si>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</si>
  <si>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</si>
  <si>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</si>
  <si>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</si>
  <si>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</si>
  <si>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</si>
  <si>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</si>
  <si>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</si>
  <si>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</si>
  <si>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</si>
  <si>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</si>
  <si>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</si>
  <si>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</si>
  <si>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</si>
  <si>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</si>
  <si>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</si>
  <si>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</si>
  <si>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</si>
  <si>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</si>
  <si>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</si>
  <si>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</si>
  <si>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</si>
  <si>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</si>
  <si>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</si>
  <si>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</si>
  <si>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</si>
  <si>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</si>
  <si>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</si>
  <si>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</si>
  <si>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</si>
  <si>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</si>
  <si>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</si>
  <si>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</si>
  <si>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</si>
  <si>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</si>
  <si>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</si>
  <si>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</si>
  <si>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</si>
  <si>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</si>
  <si>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</si>
  <si>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</si>
  <si>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</si>
  <si>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</si>
  <si>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</si>
  <si>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</si>
  <si>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</si>
  <si>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</si>
  <si>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</si>
  <si>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</si>
  <si>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</si>
  <si>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</si>
  <si>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</si>
  <si>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</si>
  <si>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</si>
  <si>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</si>
  <si>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</si>
  <si>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</si>
  <si>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</si>
  <si>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</si>
  <si>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</si>
  <si>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</si>
  <si>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</si>
  <si>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</si>
  <si>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</si>
  <si>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</si>
  <si>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</si>
  <si>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</si>
  <si>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</si>
  <si>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</si>
  <si>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</si>
  <si>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</si>
  <si>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</si>
  <si>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</si>
  <si>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</si>
  <si>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</si>
  <si>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</si>
  <si>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</si>
  <si>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</si>
  <si>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</si>
  <si>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</si>
  <si>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</si>
  <si>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</si>
  <si>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</si>
  <si>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</si>
  <si>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</si>
  <si>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</si>
  <si>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</si>
  <si>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</si>
  <si>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</si>
  <si>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</si>
  <si>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</si>
  <si>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</si>
  <si>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</si>
  <si>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</si>
  <si>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</si>
  <si>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</si>
  <si>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</si>
  <si>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</si>
  <si>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</si>
  <si>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</si>
  <si>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</si>
  <si>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</si>
  <si>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</si>
  <si>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</si>
  <si>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</si>
  <si>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</si>
  <si>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</si>
  <si>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</si>
  <si>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</si>
  <si>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</si>
  <si>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</si>
  <si>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</si>
  <si>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</si>
  <si>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</si>
  <si>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</si>
  <si>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</si>
  <si>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</si>
  <si>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</si>
  <si>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</si>
  <si>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</si>
  <si>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</si>
  <si>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</si>
  <si>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</si>
  <si>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</si>
  <si>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</si>
  <si>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</si>
  <si>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</si>
  <si>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</si>
  <si>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</si>
  <si>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</si>
  <si>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</si>
  <si>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</si>
  <si>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</si>
  <si>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</si>
  <si>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</si>
  <si>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</si>
  <si>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</si>
  <si>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</si>
  <si>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</si>
  <si>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</si>
  <si>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</si>
  <si>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</si>
  <si>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</si>
  <si>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</si>
  <si>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</si>
  <si>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</si>
  <si>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</si>
  <si>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</si>
  <si>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</si>
  <si>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</si>
  <si>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</si>
  <si>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</si>
  <si>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</si>
  <si>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</si>
  <si>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</si>
  <si>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</si>
  <si>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</si>
  <si>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</si>
  <si>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</si>
  <si>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</si>
  <si>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</si>
  <si>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</si>
  <si>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</si>
  <si>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</si>
  <si>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</si>
  <si>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</si>
  <si>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</si>
  <si>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</si>
  <si>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</si>
  <si>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</si>
  <si>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</si>
  <si>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</si>
  <si>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</si>
  <si>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</si>
  <si>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</si>
  <si>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</si>
  <si>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</si>
  <si>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</si>
  <si>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</si>
  <si>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</si>
  <si>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</si>
  <si>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</si>
  <si>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</si>
  <si>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</si>
  <si>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</si>
  <si>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</si>
  <si>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</si>
  <si>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</si>
  <si>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</si>
  <si>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</si>
  <si>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</si>
  <si>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</si>
  <si>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</si>
  <si>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</si>
  <si>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</si>
  <si>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</si>
  <si>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</si>
  <si>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</si>
  <si>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</si>
  <si>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</si>
  <si>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</si>
  <si>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</si>
  <si>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</si>
  <si>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</si>
  <si>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</si>
  <si>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</si>
  <si>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</si>
  <si>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</si>
  <si>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</si>
  <si>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</si>
  <si>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</si>
  <si>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</si>
  <si>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</si>
  <si>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</si>
  <si>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</si>
  <si>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</si>
  <si>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</si>
  <si>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</si>
  <si>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</si>
  <si>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</si>
  <si>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</si>
  <si>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</si>
  <si>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</si>
  <si>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</si>
  <si>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</si>
  <si>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</si>
  <si>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</si>
  <si>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</si>
  <si>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</si>
  <si>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</si>
  <si>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</si>
  <si>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</si>
  <si>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</si>
  <si>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</si>
  <si>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</si>
  <si>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</si>
  <si>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</si>
  <si>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</si>
  <si>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</si>
  <si>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</si>
  <si>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</si>
  <si>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</si>
  <si>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</si>
  <si>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</si>
  <si>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</si>
  <si>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</si>
  <si>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</si>
  <si>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</si>
  <si>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</si>
  <si>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</si>
  <si>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</si>
  <si>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</si>
  <si>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</si>
  <si>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</si>
  <si>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</si>
  <si>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</si>
  <si>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</si>
  <si>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</si>
  <si>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</si>
  <si>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</si>
  <si>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</si>
  <si>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</si>
  <si>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</si>
  <si>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</si>
  <si>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</si>
  <si>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</si>
  <si>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</si>
  <si>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</si>
  <si>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</si>
  <si>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</si>
  <si>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</si>
  <si>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</si>
  <si>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</si>
  <si>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</si>
  <si>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</si>
  <si>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</si>
  <si>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</si>
  <si>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</si>
  <si>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</si>
  <si>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</si>
  <si>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</si>
  <si>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</si>
  <si>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</si>
  <si>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</si>
  <si>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</si>
  <si>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</si>
  <si>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</si>
  <si>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</si>
  <si>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</si>
  <si>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</si>
  <si>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</si>
  <si>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</si>
  <si>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</si>
  <si>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</si>
  <si>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</si>
  <si>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</si>
  <si>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</si>
  <si>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</si>
  <si>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</si>
  <si>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</si>
  <si>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</si>
  <si>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</si>
  <si>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</si>
  <si>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</si>
  <si>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</si>
  <si>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</si>
  <si>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</si>
  <si>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</si>
  <si>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</si>
  <si>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</si>
  <si>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</si>
  <si>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</si>
  <si>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</si>
  <si>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</si>
  <si>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</si>
  <si>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</si>
  <si>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</si>
  <si>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</si>
  <si>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</si>
  <si>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</si>
  <si>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</si>
  <si>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</si>
  <si>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</si>
  <si>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</si>
  <si>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</si>
  <si>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</si>
  <si>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</si>
  <si>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</si>
  <si>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</si>
  <si>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</si>
  <si>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t>
  </si>
  <si>
    <t xml:space="preserve">CX    </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</si>
  <si>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</si>
  <si>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</si>
  <si>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</si>
  <si>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</si>
  <si>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</si>
  <si>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</si>
  <si>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</si>
  <si>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</si>
  <si>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</si>
  <si>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</si>
  <si>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</si>
  <si>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</si>
  <si>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 OLEO BRILHANTE, PARA MADEIRAS E METAIS</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</si>
  <si>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</si>
  <si>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</si>
  <si>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</si>
  <si>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</si>
  <si>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</si>
  <si>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</si>
  <si>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</si>
  <si>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</si>
  <si>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</si>
  <si>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</si>
  <si>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</si>
  <si>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</si>
  <si>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</si>
  <si>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</si>
  <si>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</si>
  <si>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</si>
  <si>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</si>
  <si>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</si>
  <si>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</si>
  <si>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</si>
  <si>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</si>
  <si>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</si>
  <si>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</si>
  <si>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</si>
  <si>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</si>
  <si>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</si>
  <si>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</si>
  <si>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</si>
  <si>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</si>
  <si>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</si>
  <si>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</si>
  <si>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</si>
  <si>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</si>
  <si>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</si>
  <si>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</si>
  <si>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</si>
  <si>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</si>
  <si>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</si>
  <si>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</si>
  <si>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</si>
  <si>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</si>
  <si>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</si>
  <si>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</si>
  <si>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</si>
  <si>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</si>
  <si>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</si>
  <si>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</si>
  <si>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</si>
  <si>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</si>
  <si>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</si>
  <si>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</si>
  <si>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</si>
  <si>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</si>
  <si>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</si>
  <si>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</si>
  <si>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</si>
  <si>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</si>
  <si>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</si>
  <si>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</si>
  <si>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</si>
  <si>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</si>
  <si>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</si>
  <si>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</si>
  <si>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</si>
  <si>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</si>
  <si>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</si>
  <si>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</si>
  <si>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</si>
  <si>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</si>
  <si>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</si>
  <si>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</si>
  <si>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</si>
  <si>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</si>
  <si>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</si>
  <si>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</si>
  <si>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</si>
  <si>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</si>
  <si>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</si>
  <si>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</si>
  <si>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</si>
  <si>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</si>
  <si>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</si>
  <si>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</si>
  <si>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</si>
  <si>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</si>
  <si>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</si>
  <si>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</si>
  <si>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</si>
  <si>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</si>
  <si>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</si>
  <si>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</si>
  <si>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</si>
  <si>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</si>
  <si>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</si>
  <si>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</si>
  <si>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</si>
  <si>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</si>
  <si>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</si>
  <si>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</si>
  <si>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</si>
  <si>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</si>
  <si>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</si>
  <si>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</si>
  <si>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</si>
  <si>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</si>
  <si>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</si>
  <si>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</si>
  <si>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</si>
  <si>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</si>
  <si>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</si>
  <si>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</si>
  <si>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</si>
  <si>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</si>
  <si>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</si>
  <si>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</si>
  <si>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</si>
  <si>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</si>
  <si>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</si>
  <si>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</si>
  <si>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</si>
  <si>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</si>
  <si>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</si>
  <si>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</si>
  <si>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</si>
  <si>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</si>
  <si>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</si>
  <si>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</si>
  <si>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</si>
  <si>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</si>
  <si>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</si>
  <si>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</si>
  <si>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</si>
  <si>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</si>
  <si>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</si>
  <si>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</si>
  <si>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</si>
  <si>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</si>
  <si>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</si>
  <si>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</si>
  <si>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</si>
  <si>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</si>
  <si>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</si>
  <si>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</si>
  <si>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</si>
  <si>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</si>
  <si>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</si>
  <si>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</si>
  <si>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</si>
  <si>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</si>
  <si>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</si>
  <si>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</si>
  <si>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</si>
  <si>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</si>
  <si>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</si>
  <si>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</si>
  <si>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</si>
  <si>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</si>
  <si>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</si>
  <si>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</si>
  <si>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</si>
  <si>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</si>
  <si>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</si>
  <si>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</si>
  <si>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</si>
  <si>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</si>
  <si>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</si>
  <si>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</si>
  <si>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</si>
  <si>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</si>
  <si>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</si>
  <si>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</si>
  <si>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</si>
  <si>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</si>
  <si>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</si>
  <si>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</si>
  <si>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</si>
  <si>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</si>
  <si>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</si>
  <si>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</si>
  <si>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</si>
  <si>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</si>
  <si>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</si>
  <si>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</si>
  <si>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</si>
  <si>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</si>
  <si>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</si>
  <si>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</si>
  <si>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</si>
  <si>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</si>
  <si>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</si>
  <si>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</si>
  <si>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</si>
  <si>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</si>
  <si>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</si>
  <si>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</si>
  <si>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</si>
  <si>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</si>
  <si>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</si>
  <si>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</si>
  <si>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</si>
  <si>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</si>
  <si>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</si>
  <si>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</si>
  <si>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</si>
  <si>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</si>
  <si>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</si>
  <si>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</si>
  <si>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</si>
  <si>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</si>
  <si>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</si>
  <si>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</si>
  <si>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</si>
  <si>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</si>
  <si>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</si>
  <si>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</si>
  <si>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</si>
  <si>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</si>
  <si>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</si>
  <si>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</si>
  <si>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</si>
  <si>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</si>
  <si>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</si>
  <si>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</si>
  <si>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</si>
  <si>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</si>
  <si>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</si>
  <si>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</si>
  <si>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</si>
  <si>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</si>
  <si>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</si>
  <si>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</si>
  <si>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</si>
  <si>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</si>
  <si>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</si>
  <si>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</si>
  <si>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</si>
  <si>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</si>
  <si>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</si>
  <si>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</si>
  <si>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</si>
  <si>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</si>
  <si>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</si>
  <si>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</si>
  <si>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</si>
  <si>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</si>
  <si>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</si>
  <si>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</si>
  <si>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</si>
  <si>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</si>
  <si>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</si>
  <si>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</si>
  <si>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</si>
  <si>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</si>
  <si>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</si>
  <si>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</si>
  <si>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</si>
  <si>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</si>
  <si>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</si>
  <si>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</si>
  <si>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</si>
  <si>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</si>
  <si>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</si>
  <si>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</si>
  <si>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</si>
  <si>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</si>
  <si>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</si>
  <si>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</si>
  <si>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</si>
  <si>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</si>
  <si>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</si>
  <si>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</si>
  <si>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</si>
  <si>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</si>
  <si>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</si>
  <si>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</si>
  <si>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</si>
  <si>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</si>
  <si>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</si>
  <si>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</si>
  <si>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</si>
  <si>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</si>
  <si>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</si>
  <si>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</si>
  <si>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</si>
  <si>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</si>
  <si>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</si>
  <si>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</si>
  <si>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</si>
  <si>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</si>
  <si>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</si>
  <si>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</si>
  <si>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300 MM</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</si>
  <si>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</si>
  <si>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</si>
  <si>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</si>
  <si>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</si>
  <si>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</si>
  <si>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</si>
  <si>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</si>
  <si>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</si>
  <si>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</si>
  <si>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</si>
  <si>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</si>
  <si>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</si>
  <si>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</si>
  <si>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</si>
  <si>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</si>
  <si>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</si>
  <si>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</si>
  <si>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</si>
  <si>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</si>
  <si>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</si>
  <si>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</si>
  <si>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</si>
  <si>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</si>
  <si>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</si>
  <si>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</si>
  <si>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</si>
  <si>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</si>
  <si>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</si>
  <si>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</si>
  <si>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</si>
  <si>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</si>
  <si>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</si>
  <si>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</si>
  <si>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</si>
  <si>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</si>
  <si>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</si>
  <si>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</si>
  <si>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</si>
  <si>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</si>
  <si>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</si>
  <si>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</si>
  <si>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</si>
  <si>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</si>
  <si>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</si>
  <si>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</si>
  <si>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</si>
  <si>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</si>
  <si>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</si>
  <si>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</si>
  <si>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</si>
  <si>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</si>
  <si>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</si>
  <si>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</si>
  <si>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</si>
  <si>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</si>
  <si>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</si>
  <si>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</si>
  <si>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</si>
  <si>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</si>
  <si>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</si>
  <si>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</si>
  <si>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</si>
  <si>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</si>
  <si>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</si>
  <si>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</si>
  <si>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</si>
  <si>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</si>
  <si>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</si>
  <si>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</si>
  <si>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</si>
  <si>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</si>
  <si>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</si>
  <si>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</si>
  <si>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</si>
  <si>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</si>
  <si>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</si>
  <si>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</si>
  <si>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</si>
  <si>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</si>
  <si>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</si>
  <si>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</si>
  <si>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</si>
  <si>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</si>
  <si>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</si>
  <si>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</si>
  <si>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</si>
  <si>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</si>
  <si>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</si>
  <si>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</si>
  <si>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</si>
  <si>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</si>
  <si>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</si>
  <si>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</si>
  <si>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</si>
  <si>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</si>
  <si>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</si>
  <si>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</si>
  <si>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</si>
  <si>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</si>
  <si>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</si>
  <si>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</si>
  <si>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</si>
  <si>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</si>
  <si>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</si>
  <si>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</si>
  <si>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</si>
  <si>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</si>
  <si>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</si>
  <si>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</si>
  <si>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</si>
  <si>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</si>
  <si>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</si>
  <si>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</si>
  <si>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</si>
  <si>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</si>
  <si>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</si>
  <si>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</si>
  <si>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</si>
  <si>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</si>
  <si>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</si>
  <si>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</si>
  <si>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</si>
  <si>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</si>
  <si>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</si>
  <si>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</si>
  <si>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</si>
  <si>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</si>
  <si>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</si>
  <si>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</si>
  <si>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</si>
  <si>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</si>
  <si>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</si>
  <si>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</si>
  <si>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</si>
  <si>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</si>
  <si>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</si>
  <si>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</si>
  <si>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</si>
  <si>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</si>
  <si>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</si>
  <si>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</si>
  <si>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</si>
  <si>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</si>
  <si>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</si>
  <si>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</si>
  <si>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</si>
  <si>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</si>
  <si>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</si>
  <si>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</si>
  <si>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</si>
  <si>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</si>
  <si>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</si>
  <si>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</si>
  <si>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</si>
  <si>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</si>
  <si>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</si>
  <si>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</si>
  <si>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</si>
  <si>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</si>
  <si>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</si>
  <si>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</si>
  <si>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</si>
  <si>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</si>
  <si>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</si>
  <si>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</si>
  <si>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</si>
  <si>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</si>
  <si>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</si>
  <si>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</si>
  <si>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</si>
  <si>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</si>
  <si>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</si>
  <si>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</si>
  <si>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</si>
  <si>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</si>
  <si>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</si>
  <si>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</si>
  <si>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</si>
  <si>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</si>
  <si>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</si>
  <si>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</si>
  <si>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</si>
  <si>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</si>
  <si>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</si>
  <si>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</si>
  <si>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</si>
  <si>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</si>
  <si>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</si>
  <si>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</si>
  <si>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</si>
  <si>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</si>
  <si>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</si>
  <si>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</si>
  <si>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</si>
  <si>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</si>
  <si>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</si>
  <si>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</si>
  <si>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</si>
  <si>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</si>
  <si>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</si>
  <si>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</si>
  <si>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</si>
  <si>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</si>
  <si>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</si>
  <si>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</si>
  <si>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</si>
  <si>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</si>
  <si>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</si>
  <si>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</si>
  <si>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</si>
  <si>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</si>
  <si>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</si>
  <si>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</si>
  <si>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</si>
  <si>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</si>
  <si>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</si>
  <si>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</si>
  <si>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</si>
  <si>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</si>
  <si>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</si>
  <si>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</si>
  <si>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</si>
  <si>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</si>
  <si>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</si>
  <si>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</si>
  <si>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</si>
  <si>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</si>
  <si>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</si>
  <si>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</si>
  <si>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</si>
  <si>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</si>
  <si>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</si>
  <si>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</si>
  <si>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</si>
  <si>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</si>
  <si>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</si>
  <si>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</si>
  <si>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</si>
  <si>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</si>
  <si>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</si>
  <si>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</si>
  <si>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</si>
  <si>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</si>
  <si>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</si>
  <si>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</si>
  <si>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</si>
  <si>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</si>
  <si>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</si>
  <si>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</si>
  <si>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</si>
  <si>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</si>
  <si>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</si>
  <si>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</si>
  <si>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</si>
  <si>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</si>
  <si>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</si>
  <si>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</si>
  <si>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</si>
  <si>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</si>
  <si>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</si>
  <si>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</si>
  <si>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</si>
  <si>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</si>
  <si>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</si>
  <si>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</si>
  <si>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</si>
  <si>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</si>
  <si>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</si>
  <si>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</si>
  <si>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</si>
  <si>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</si>
  <si>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</si>
  <si>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</si>
  <si>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</si>
  <si>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</si>
  <si>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</si>
  <si>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</si>
  <si>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</si>
  <si>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</si>
  <si>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</si>
  <si>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</si>
  <si>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</si>
  <si>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</si>
  <si>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</si>
  <si>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</si>
  <si>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</si>
  <si>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</si>
  <si>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</si>
  <si>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</si>
  <si>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</si>
  <si>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</si>
  <si>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</si>
  <si>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</si>
  <si>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</si>
  <si>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</si>
  <si>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</si>
  <si>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</si>
  <si>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</si>
  <si>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</si>
  <si>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</si>
  <si>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</si>
  <si>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</si>
  <si>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</si>
  <si>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</si>
  <si>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</si>
  <si>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</si>
  <si>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</si>
  <si>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</si>
  <si>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</si>
  <si>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</si>
  <si>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</si>
  <si>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</si>
  <si>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</si>
  <si>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</si>
  <si>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</si>
  <si>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</si>
  <si>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</si>
  <si>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</si>
  <si>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</si>
  <si>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</si>
  <si>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</si>
  <si>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</si>
  <si>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</si>
  <si>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</si>
  <si>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</si>
  <si>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</si>
  <si>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FUNDAÇÕES E SONDAGENS</t>
  </si>
  <si>
    <t>ACO CA-60 - 5,0 MM - (OBRAS CIVIS)</t>
  </si>
  <si>
    <t>COMPACTAÇÃO MECÂNICA DE SOLO COM COMPACTADOR DE PERCUSSÃO (SAPO MECÂNICO)</t>
  </si>
  <si>
    <t>CUBA DE LOUÇA DE EMBUTIR OVAL MÉDIA (48,5 X 37,5 CM - MEDIDAS APROXIMADAS)</t>
  </si>
  <si>
    <t>Mat. c/ BDI</t>
  </si>
  <si>
    <t>Preço Unit.</t>
  </si>
  <si>
    <t>ACO CA-50 - 6,3 MM (1/4") - (OBRAS CIVIS)</t>
  </si>
  <si>
    <t>ACO CA-50 - 8,0 MM (5/16") - (OBRAS CIVIS)</t>
  </si>
  <si>
    <t>ACO CA-50 - 10,0 MM (3/8") - (OBRAS CIVIS)</t>
  </si>
  <si>
    <t>ACO CA-50 - 12,5 MM (1/2") - (OBRAS CIVIS)</t>
  </si>
  <si>
    <t>ESTRUTURA METÁLICA CONVENCIONAL EM AÇO DO TIPO MR-250 / ASTM A36 COM FUNDO ANTICORROSIVO</t>
  </si>
  <si>
    <t>Orçamento Analitico</t>
  </si>
  <si>
    <t>LASTRO DE BRITA (OBRAS CIVIS)</t>
  </si>
  <si>
    <t>ADAPTADOR SOLDÁVEL CURTO C/ BOLSA E ROSCA PARA REGISTRO 32X1"</t>
  </si>
  <si>
    <t>JOELHO 45 GRAUS DIAMETRO 100 MM (ESGOTO)</t>
  </si>
  <si>
    <t>JOELHO 90 GRAUS C/ANEL 40 MM</t>
  </si>
  <si>
    <t>JUNCAO SIMPLES DIAM. 100 X 100 MM (ESGOTO)</t>
  </si>
  <si>
    <t>PROLONGAMENTO PARA CAIXA SIFONADA 150 MM</t>
  </si>
  <si>
    <t>FORROS</t>
  </si>
  <si>
    <t>EMASSAMENTO ACRILICO 2 DEMAOS</t>
  </si>
  <si>
    <t>CORPO CAIXA SIFONADA DIAM. 150 X 150 X 50</t>
  </si>
  <si>
    <t>ELEMENTO VAZADO DE CONCRETO (MODELO TACO CHINÊS)</t>
  </si>
  <si>
    <t>TUBO SOLDAVEL PVC MARROM DIAM. 60 MM</t>
  </si>
  <si>
    <t>JOELHO 90 GRAUS SOLDAVEL DIAMETRO 60 mm</t>
  </si>
  <si>
    <t>Relatório de Composição do Serviço do Orçamento</t>
  </si>
  <si>
    <t>Data orçamento</t>
  </si>
  <si>
    <t>Tabela de origem</t>
  </si>
  <si>
    <t xml:space="preserve">Unidade: un    </t>
  </si>
  <si>
    <t>Código Auxiliar</t>
  </si>
  <si>
    <t>(C) Materiais</t>
  </si>
  <si>
    <t>Valor unitário</t>
  </si>
  <si>
    <t>Consumo</t>
  </si>
  <si>
    <t>Valor total</t>
  </si>
  <si>
    <t xml:space="preserve">(C) Total: </t>
  </si>
  <si>
    <t>Custo direto total (A) + (B) + (C) + (D) + (E)</t>
  </si>
  <si>
    <t>Preço unitário total</t>
  </si>
  <si>
    <t xml:space="preserve">Descrições: </t>
  </si>
  <si>
    <t>(B) Mãos-de-obra</t>
  </si>
  <si>
    <t>Eq. Salarial</t>
  </si>
  <si>
    <t>Sal/Hora</t>
  </si>
  <si>
    <t>Encargos(%)</t>
  </si>
  <si>
    <t>Custo Horário</t>
  </si>
  <si>
    <t xml:space="preserve">0005 </t>
  </si>
  <si>
    <t>SERVENTE</t>
  </si>
  <si>
    <t xml:space="preserve">0012 </t>
  </si>
  <si>
    <t xml:space="preserve">(B) Total: </t>
  </si>
  <si>
    <t xml:space="preserve">Unidade: m     </t>
  </si>
  <si>
    <t xml:space="preserve">0004 </t>
  </si>
  <si>
    <t>(D)(E) Serviços</t>
  </si>
  <si>
    <t>Vl. unit. mão-de-obra</t>
  </si>
  <si>
    <t>Vl. unit. material</t>
  </si>
  <si>
    <t>Vl. total mão-de-obra</t>
  </si>
  <si>
    <t>Vl. total material</t>
  </si>
  <si>
    <t xml:space="preserve">(D) Total mão-de-obra: </t>
  </si>
  <si>
    <t xml:space="preserve">(E) Total material: </t>
  </si>
  <si>
    <t xml:space="preserve">0011 </t>
  </si>
  <si>
    <t>ENCANADOR</t>
  </si>
  <si>
    <t xml:space="preserve">0008 </t>
  </si>
  <si>
    <t>AJUDANTE</t>
  </si>
  <si>
    <t xml:space="preserve">Unidade: m3    </t>
  </si>
  <si>
    <t xml:space="preserve">0104 </t>
  </si>
  <si>
    <t xml:space="preserve">AREIA MÉDIA </t>
  </si>
  <si>
    <t xml:space="preserve">1215 </t>
  </si>
  <si>
    <t>CIMENTO PORTLAND CPII-32</t>
  </si>
  <si>
    <t>BDI: 0,00%</t>
  </si>
  <si>
    <t xml:space="preserve">0032 </t>
  </si>
  <si>
    <t xml:space="preserve">OPERADOR DE BETONEIRA </t>
  </si>
  <si>
    <t>TIJOLO COMUM MACIÇO (4,5x9x19cm)</t>
  </si>
  <si>
    <t>LIXA D'AGUA EM FOLHA, COR PRETA, GRAO 100</t>
  </si>
  <si>
    <t xml:space="preserve">0025 </t>
  </si>
  <si>
    <t>OFICIAL "B"</t>
  </si>
  <si>
    <t xml:space="preserve">0010 </t>
  </si>
  <si>
    <t>CARPINTEIRO</t>
  </si>
  <si>
    <t xml:space="preserve">0006 </t>
  </si>
  <si>
    <t xml:space="preserve">1221 </t>
  </si>
  <si>
    <t>CAL HIDRATADA</t>
  </si>
  <si>
    <t>BRITA Nº 1</t>
  </si>
  <si>
    <t>BRITA Nº 2</t>
  </si>
  <si>
    <t>ADITIVO IMPERMEABILIZANTE DE PEGA NORMAL PARA ARGAMASSA E CONCRETO REF.: SIKA 1 / VEDACIT (D=1,00) OU EQUIVALENTE</t>
  </si>
  <si>
    <t xml:space="preserve">2804 </t>
  </si>
  <si>
    <t>AREIA GROSSA</t>
  </si>
  <si>
    <t xml:space="preserve">l     </t>
  </si>
  <si>
    <t>SARRAFO DE MADEIRA 10 CM</t>
  </si>
  <si>
    <t xml:space="preserve">Unidade: m2    </t>
  </si>
  <si>
    <t xml:space="preserve">SNP4351 </t>
  </si>
  <si>
    <t xml:space="preserve">SNP36205 </t>
  </si>
  <si>
    <t>AZULEJISTA</t>
  </si>
  <si>
    <t>GRANITO POLIDO PARA BANCADA 2 CM</t>
  </si>
  <si>
    <t>ARGAMASSA DE REJUNTAMENTO</t>
  </si>
  <si>
    <t xml:space="preserve">CHP   </t>
  </si>
  <si>
    <t xml:space="preserve">H689 </t>
  </si>
  <si>
    <t>FITA VEDAROSCA 18 MM</t>
  </si>
  <si>
    <t xml:space="preserve">Unidade: Kg    </t>
  </si>
  <si>
    <t xml:space="preserve">3390 </t>
  </si>
  <si>
    <t>PARAFUSO P/BUCHA S-10</t>
  </si>
  <si>
    <t xml:space="preserve">0015 </t>
  </si>
  <si>
    <t>MONTADOR DE ESTRUTURA METALICA</t>
  </si>
  <si>
    <t>CONJUNTO VEDAÇÃO (ARRUELA E BUCHA) PARA TELHA FIBROCIMENTO</t>
  </si>
  <si>
    <t xml:space="preserve">1672 </t>
  </si>
  <si>
    <t>LIXA PARA FERRO Nº 100</t>
  </si>
  <si>
    <t xml:space="preserve">1334 </t>
  </si>
  <si>
    <t>DISCO DE CORTE DIAM. 5/8"- 10"</t>
  </si>
  <si>
    <t xml:space="preserve">1264 </t>
  </si>
  <si>
    <t>DISCO DE DESBASTE 7/8" PARA CONCRETO/FERRO (1/4" X 7")</t>
  </si>
  <si>
    <t xml:space="preserve">2246 </t>
  </si>
  <si>
    <t>ELETRODO 2.5 OK</t>
  </si>
  <si>
    <t xml:space="preserve">2417 </t>
  </si>
  <si>
    <t>MASSA PLASTICA</t>
  </si>
  <si>
    <t>CONSIDERAÇÕES DO ORÇAMENTO</t>
  </si>
  <si>
    <t xml:space="preserve">2387 </t>
  </si>
  <si>
    <t>BRITA Nº 0</t>
  </si>
  <si>
    <t>INSTALAÇÕES HIDRO-SANITÁRIAS</t>
  </si>
  <si>
    <t>INSTALAÇÕES ESPECIAIS</t>
  </si>
  <si>
    <t>ALVENARIA AUTO-PORTANTE</t>
  </si>
  <si>
    <t>ISOLAMENTO TÉRMICO E ACÚSTICO</t>
  </si>
  <si>
    <t>ESTRUTURA DE MADEIRA</t>
  </si>
  <si>
    <t>ESQUADRIAS DE MADEIRAS</t>
  </si>
  <si>
    <t>MARCENARIA</t>
  </si>
  <si>
    <t>: OC-GEMOC - GERÊNCIA DE CONTROLE DE MEDIÇÃO, ORÇAMENTO E CADASTRO DE OBRAS CIVIS</t>
  </si>
  <si>
    <t>Data Base : 01/10/2025</t>
  </si>
  <si>
    <t>INTERRUPTOR SIMPLES 1 SEÇÃO E 1 TOMADA HEXAGONAL 2P + T - 10A CONJUGADOS</t>
  </si>
  <si>
    <t>TOMADA HEXAGONAL DUPLA 2P + T - 10A - 250V</t>
  </si>
  <si>
    <t>TOMADA HEXAGONAL 2P + T - 10A - 250V</t>
  </si>
  <si>
    <t>REGISTRO DE GAVETA C/CANOPLA DIAMETRO 3/4"</t>
  </si>
  <si>
    <t>JOELHO DE REDUCAO 90 GRAUS SOLDÁVEL COM BUCHA LATAO 25X1/2"</t>
  </si>
  <si>
    <t>BUCHA DE REDUCAO LONGA 50 X 40 MM - (ESGOTO)</t>
  </si>
  <si>
    <t>CURVA 90 GRAUS CURTA DIAM. 40 MM (ESGOTO)</t>
  </si>
  <si>
    <t>CURVA 90 GRAUS CURTA DIAM. 50 MM (ESGOTO)</t>
  </si>
  <si>
    <t>CURVA 90 GRAUS CURTA DIAM. 100 MM (ESGOTO)</t>
  </si>
  <si>
    <t>TE SANITARIO DIAMETRO 50 X 50 MM (ESGOTO)</t>
  </si>
  <si>
    <t>TUBO LEVE PVC RIGIDO DIAMETRO 150 MM</t>
  </si>
  <si>
    <t>VIDRO MINI-BOREAL - COLOCADO</t>
  </si>
  <si>
    <t>MOLDURA TIPO "U" INVERTIDO EM ARGAMASSA COM 2CM DE ESPESSURA TIPO PINGADEIRA EM MURO/PLATIBANDA ( A PARTE VERTICAL DESCE 2,5CM)</t>
  </si>
  <si>
    <t>PINTURA TEXTURIZADA C/SELADOR ACRILICO</t>
  </si>
  <si>
    <t xml:space="preserve">IMPERMEABILIZACAO VIGAS BALDRAMES COM ADITIVO IMPERMEABILIZANTE PARA ARGAMASSAS E CONCRETO SIMPLES E=2,0 CM </t>
  </si>
  <si>
    <t>ATERRAMENTO - SOLDA EXOTÉRMICA - CARTUCHO 115 G</t>
  </si>
  <si>
    <t>GUARDA CORPO EM TUBO INDUSTRIAL DE 2" COM MONTANTES SECUNDÁRIOS DE 1" (SEM CORRIMÃO)</t>
  </si>
  <si>
    <t>CORRIMÃO DUPLO EM TUBO INDUSTRIAL DE 1.1/2" FIXADO EM PAREDE</t>
  </si>
  <si>
    <t>INTERRUPTOR DIFERENCIAL RESIDUAL (D.R.) BIPOLAR DE 25A-30mA</t>
  </si>
  <si>
    <t>REGISTRO DE GAVETA C/CANOPLA DIAMETRO 1"</t>
  </si>
  <si>
    <t>TERMINAL DE VENTILACAO DIAMETRO 50 MM (ESGOTO)</t>
  </si>
  <si>
    <t>DEMOLIÇÃO MANUAL DE REVESTIMENTO COM ARGAMASSA COM TRANSPORTE ATÉ CAÇAMBA E CARGA</t>
  </si>
  <si>
    <t>TRANSPORTE DE ENTULHO CAÇAMBA ESTACIONÁRIA SEM CARGA</t>
  </si>
  <si>
    <t>TRANSPORTE DE ENTULHO EM CAÇAMBA ESTACIONÁRIA  INCLUSO A CARGA MANUAL</t>
  </si>
  <si>
    <t>TRANSPORTE DE MATERIAL ESCAVADO M3.KM</t>
  </si>
  <si>
    <t xml:space="preserve">m3km  </t>
  </si>
  <si>
    <t>CABO FLEXÍVEL EPR/XLPE (90°C), 0,6/1 KV - 35 MM2</t>
  </si>
  <si>
    <t>ABRAÇADEIRA METALICA TIPO "D" DIAM. 2"</t>
  </si>
  <si>
    <t>LUVA  EM AÇO GALVANIZADO DIÂMETRO 1"</t>
  </si>
  <si>
    <t>CABO DE COBRE NU 35 MM2 (3,24 M/KG)</t>
  </si>
  <si>
    <t>CHAPISCO COMUM</t>
  </si>
  <si>
    <t>PISO DE LADRILHO HIDRÁULICO COLORIDO MODELO TÁTIL ( ALERTA OU DIRECIONAL) SEM LASTRO</t>
  </si>
  <si>
    <t>CAIAÇAO 2 DEMAOS EM POSTE/ VIGAS E MEIO FIO(OC)</t>
  </si>
  <si>
    <t>PINTURA EPOXI 3 DEMÃOS</t>
  </si>
  <si>
    <t>DEMARCAÇÃO DE QUADRA/VAGAS COM TINTA POLIESPORTIVA</t>
  </si>
  <si>
    <t>DESCRIÇÃO</t>
  </si>
  <si>
    <t>A</t>
  </si>
  <si>
    <t>B</t>
  </si>
  <si>
    <t>C</t>
  </si>
  <si>
    <t>: 322 - TABELA DE CUSTOS DE OBRAS CIVIS - T322 - OUTUBRO/2025 - SEM DESONERAÇÃO</t>
  </si>
  <si>
    <t xml:space="preserve">3321 </t>
  </si>
  <si>
    <t>FITA ISOLANTE, ROLO DE 5,00 M</t>
  </si>
  <si>
    <t>BUCHA DE NYLON S-10</t>
  </si>
  <si>
    <t xml:space="preserve">SNP34643 </t>
  </si>
  <si>
    <t>CAIXA DE INSPECAO PARA ATERRAMENTO E PARA RAIOS, EM POLIPROPILENO, DIAMETRO = 300 MM X ALTURA = 400 MM (INCLUIDA TAMPA SEM ESCOTILHA)</t>
  </si>
  <si>
    <t>FORMA TABUA COM REAPROVEITAMENTO 2 VEZES - (OBRAS CIVIS)</t>
  </si>
  <si>
    <t>FORMA CHAPA DE COMPENSADO RESINADO 12 MM U=3 V (OBRAS CIVIS)</t>
  </si>
  <si>
    <t>FABRICAÇÃO / MONTAGEM</t>
  </si>
  <si>
    <t>ARGAMASSA DE CIMENTO COLANTE - ACII</t>
  </si>
  <si>
    <t xml:space="preserve">3067 </t>
  </si>
  <si>
    <t>RESPONSÁVEIS TÉCNICOS</t>
  </si>
  <si>
    <t>CURVA ABC DE SERVIÇOS</t>
  </si>
  <si>
    <t>COD AUXILIAR</t>
  </si>
  <si>
    <t>SERVIÇO</t>
  </si>
  <si>
    <t>QNT</t>
  </si>
  <si>
    <t>UNITÁRIO</t>
  </si>
  <si>
    <t>TOTAL</t>
  </si>
  <si>
    <t>%</t>
  </si>
  <si>
    <t>% ACUMULADO</t>
  </si>
  <si>
    <t>CLASSIFICAÇÃO</t>
  </si>
  <si>
    <t>CURVA ABC DE INSUMOS</t>
  </si>
  <si>
    <t>COD. AUXILIAR</t>
  </si>
  <si>
    <t>QUANTIDADE</t>
  </si>
  <si>
    <t>AÇO CA-50 12,5 MM (1/2")</t>
  </si>
  <si>
    <t>TINTA EPOXI COM CATALISADOR</t>
  </si>
  <si>
    <t>SELADOR ACRILICO</t>
  </si>
  <si>
    <t>LIXA PARA PAREDE Nº 100</t>
  </si>
  <si>
    <t>ANEL DE VEDAÇÃO PARA VASO SANITÁRIO</t>
  </si>
  <si>
    <t>DOBRADIÇA FERRO POLIDO 3.1/2 x 3" COM PARAFUSO</t>
  </si>
  <si>
    <t>FITA CREPE 19MM</t>
  </si>
  <si>
    <t>DEMOLIÇÃO MANUAL MEIO FIO SEM REAPROVEITAMENTO COM TRANSPORTE ATÉ CAÇAMBA E CARGA</t>
  </si>
  <si>
    <t>TAPUME EM CHAPA COMPENSADA RESINADA 6MM COM PORTÕES E FERRAGENS - PADRÃO GOINFRA</t>
  </si>
  <si>
    <t>TRANSPORTE DE MATERIAIS/EQUIPAMENTOS/OUTROS ( INCLUSIVE OS DA MOBILIZAÇÃO E DESMOBILIZAÇÃO ) - CAMINHÃO CARROCERIA MADEIRA 15 T ( INCLUSO NO VALOR O RETORNO )</t>
  </si>
  <si>
    <t xml:space="preserve">tkm   </t>
  </si>
  <si>
    <t>CARGA DOS MATERIAIS/EQUIPAMENTOS/OUTROS ( INCLUSO HORA IMPRODUTIVA DO CAMINHÃO)</t>
  </si>
  <si>
    <t>DESCARGA DOS MATERIAIS/EQUIPAMENTOS/OUTROS ( INCLUSO HORA IMPRODUTIVA DO CAMINHÃO)</t>
  </si>
  <si>
    <t>MOBILIZAÇÃO DO CANTEIRO DE OBRAS - INCLUSIVE CARGA E DESCARGA E A HORA IMPRODUTIVA DO CAMINHÃO - ( EXCLUSO O TRANSPORTE )</t>
  </si>
  <si>
    <t>DESMOBILIZAÇÃO DO CANTEIRO DE OBRAS - INCLUSIVE CARGA E DESCARGA E A HORA IMPRODUTIVA DO CAMINHÃO - ( EXCLUSO O TRANSPORTE )</t>
  </si>
  <si>
    <t>POSTE DE CONCRETO DT 10/300 - SEM FUNDAÇÃO/CONCRETO</t>
  </si>
  <si>
    <t xml:space="preserve">ELETRODUTO EM AÇO GALVANIZADO A FOGO DIÂMETRO 2 1/2" - PESADO </t>
  </si>
  <si>
    <t>LUVA  EM AÇO GALVANIZADO DIÂMETRO 2.1/2"</t>
  </si>
  <si>
    <t>CURVA DE 90 GRAUS AÇO GALVANIZADO DIAM. 2.1/2"</t>
  </si>
  <si>
    <t>CABECOTE DE LIGA DE ALUMINIO DIAM. 2.1/2"</t>
  </si>
  <si>
    <t>DISJUNTOR TRIPOLAR DE 125-A</t>
  </si>
  <si>
    <t>CAIXA DE EQUIPOTENCIALIZAÇÃO EM AÇO 200X200X90MM, PARA EMBUTIR COM TAMPA, COM 9 TERMINAIS, REF. TEL-901 OU SIMILAR (SPDA)</t>
  </si>
  <si>
    <t>PARAFUSO SEXTAVADO D = 1/4" X 5/8"</t>
  </si>
  <si>
    <t>ÁGUA FRIA</t>
  </si>
  <si>
    <t>CURVA 90 GRAUS SOLDAVEL DIAMETRO 60 MM</t>
  </si>
  <si>
    <t>ALVENARIA DE TIJOLO FURADO 1/2 VEZ - 9 x 19 x 19 - ARG. (1CALH:4ARML+100KG DE CI/M3)</t>
  </si>
  <si>
    <t>GUARDA CORPO EM TUBO INDUSTRIAL DE 2" COM MONTANTES SECUNDÁRIOS DE 1" E CORRIMÃO DUPLO DE 1.1/2"</t>
  </si>
  <si>
    <t>CPU9191</t>
  </si>
  <si>
    <t>VIGIA NOTURNO</t>
  </si>
  <si>
    <t>PINTURA LATEX ACRILICO 2 DEMAOS</t>
  </si>
  <si>
    <t xml:space="preserve">MEIO FIO PD. GOINFRA EM CONC. PRÉ MOLD. RETO/CURVO (9v12X30X100CM),  FC28=30MPA COM ARGAM.(1CI:3ARMLC) P/ARREMATE DO REJUNT. - INCLUSO ESCAV./APILOAM./REATERRO E CONC.FC28= 10MPA P/ ASSENTAM. E CHUMBAMENTO </t>
  </si>
  <si>
    <t>DEMOLIÇÃO MANUAL - COBERTURA TELHA METÁLICA COM TRANSPORTE ATÉ CAÇAMBA E CARGA</t>
  </si>
  <si>
    <t>REMOÇÃO MANUAL DE JANELA OU PORTAL COM TRANSPORTE ATÉ CAÇAMBA E CARGA</t>
  </si>
  <si>
    <t>DEMOLIÇÃO MANUAL EM CONCRETO SIMPLES COM TRANSPORTE ATÉ CAÇAMBA E CARGA</t>
  </si>
  <si>
    <t>REMOÇÃO MANUAL DE BACIA SANITÁRIA COM TRANSPORTE ATÉ CAÇAMBA E CARGA</t>
  </si>
  <si>
    <t>DEMOLIÇÃO MANUAL DE BANCADA COM TRANSPORTE ATÉ CAÇAMBA E CARGA</t>
  </si>
  <si>
    <t>ATERRO INTERNO SEM APILOAMENTO COM TRANSPORTE EM CARRINHO MÃO</t>
  </si>
  <si>
    <t>INTERRUPTOR SIMPLES (2 SECOES)</t>
  </si>
  <si>
    <t>BUCHA S-8 PARA TIJOLO FURADO</t>
  </si>
  <si>
    <t>VASO SANITÁRIO CONVENCIONAL (1ª LINHA)</t>
  </si>
  <si>
    <t>VASO SANITÁRIO PARA PcD SEM ABERTURA FRONTAL (1ª LINHA)</t>
  </si>
  <si>
    <t>TUBO PARA VÁLVULA DE DESCARGA ( CURTO 1.1/4" )</t>
  </si>
  <si>
    <t>TUBO DE LIGACAO PVC CROMADO 1.1/2" / ESPUDE  - (ENTRADA)</t>
  </si>
  <si>
    <t xml:space="preserve">VÁLVULA DE DESCARGA PARA PcD COM ACABAMENTO CROMADO ANTIVANDALISMO </t>
  </si>
  <si>
    <t>CONJUNTO DE FIXACAO P/VASO SANITARIO (PAR)</t>
  </si>
  <si>
    <t>KIT DE FIXAÇÃO PARA MICTORIO DE LOUCA (ESPUDE,CONEXÃO ENTR.PARAFUSOS)</t>
  </si>
  <si>
    <t>TORNEIRA DE PAREDE PARA TANQUE COM AREJADOR DIÂMETRO DE 1/2" E 3/4"</t>
  </si>
  <si>
    <t>REGISTRO DE GAVETA BRUTO DIAMETRO 2"</t>
  </si>
  <si>
    <t>REGISTRO DE GAVETA BRUTO DIAMETRO 2.1/2"</t>
  </si>
  <si>
    <t>REGISTRO DE GAVETA C/CANOPLA DIAMETRO 1.1/2"</t>
  </si>
  <si>
    <t>ADAPTADOR SOLDÁVEL CURTO COM BOLSA E ROSCA PARA REGISTRO 50MMX1.1/2"</t>
  </si>
  <si>
    <t>ADAPTADOR SOLDÁVEL CURTO C/ BOLSA E ROSCA PARA REGISTRO 60X2"</t>
  </si>
  <si>
    <t>CORPO CAIXA SIFONADA DIAM. 150 X 185 X 75</t>
  </si>
  <si>
    <t>JOELHO 45 GRAUS DIAMETRO 75 MM (ESGOTO)</t>
  </si>
  <si>
    <t>JOELHO 90 GRAUS DIAMETRO 40 MM (ESGOTO)</t>
  </si>
  <si>
    <t>JOELHO 90 GRAUS DIAMETRO 75 MM (ESGOTO)</t>
  </si>
  <si>
    <t>JUNCAO SIMPLES DIAMETRO 75 X 75 MM (ESGOTO)</t>
  </si>
  <si>
    <t>LUVA SIMPLES DIAMETRO 75 MM - (ESGOTO)</t>
  </si>
  <si>
    <t>REDUCAO EXCENTRICA 75 X 50 MM (ESGOTO)</t>
  </si>
  <si>
    <t>TE SANITARIO DIAMETRO 75 X 50 MM (ESGOTO)</t>
  </si>
  <si>
    <t>TE SANITARIO DIAMETRO 75 X 75 MM (ESGOTO)</t>
  </si>
  <si>
    <t>TE SANITARIO DIAMETRO 100 X 50 MM (ESGOTO)</t>
  </si>
  <si>
    <t>TE SANITARIO DIAMETRO 100 X 75 MM (ESGOTO)</t>
  </si>
  <si>
    <t>TUBO SOLDAVEL PARA ESGOTO DIAMETRO 75 MM</t>
  </si>
  <si>
    <t>ACESSÓRIOS</t>
  </si>
  <si>
    <t>DISPENSER PLASTICO PARA PAPEL TOALHA</t>
  </si>
  <si>
    <t>DIVISORIA DE GRANITO POLIDO CINZA 2 CM</t>
  </si>
  <si>
    <t>RUFO DE CHAPA GALVANIZADA Nº 26 DESENVOLVIMENTO 40 CM</t>
  </si>
  <si>
    <t>FECHAMENTO LATERAL COM TELHA METÁLICA COM PINTURA ELETROSTÁTICA 0,50 MM COM ACESSÓRIOS</t>
  </si>
  <si>
    <t>PISO DE BORRACHA COLORIDO MODELO TÁTIL ( ALERTA OU DIRECIONAL) INCLUSO CONTRAPISO (1CI:3ARML) C/ E=2CM E NATA DE CIMENTO</t>
  </si>
  <si>
    <t>FECHADURA TIPO ALAVANCA REF.: LAFONTE 6236 E/8766- E17 IMAB OU EQUIV.</t>
  </si>
  <si>
    <t>EMASSAMENTO COM MASSA PVA UMA DEMAO</t>
  </si>
  <si>
    <t xml:space="preserve">SNP11267 </t>
  </si>
  <si>
    <t>REBOCO PAULISTA C/IMPERMEABILIZANTE A-15 (1CI:4ARMLC+5% IMPXCI)</t>
  </si>
  <si>
    <t xml:space="preserve">SNP38383 </t>
  </si>
  <si>
    <t>SERVIÇO DE INSTALAÇÃO DE PLACA FOTOLUMINESCENTE PARA SINALIZAÇÃO DE EMERGÊNCIA</t>
  </si>
  <si>
    <t>Serviço: CPU9191 - VIGIA NOTURNO</t>
  </si>
  <si>
    <t xml:space="preserve">Unidade: MÊS   </t>
  </si>
  <si>
    <t xml:space="preserve">MO9190 </t>
  </si>
  <si>
    <t>VIGIA DIURNO COM ADICIONAL DE 20% NA HORA NOTURNA</t>
  </si>
  <si>
    <t xml:space="preserve">0021 </t>
  </si>
  <si>
    <t>REF.: ORSE 12506</t>
  </si>
  <si>
    <t xml:space="preserve">SNP10956 </t>
  </si>
  <si>
    <t>BUCHA DE NYLON S-6</t>
  </si>
  <si>
    <t xml:space="preserve">SNP11186 </t>
  </si>
  <si>
    <t xml:space="preserve">SNP38099 </t>
  </si>
  <si>
    <t xml:space="preserve">SNP38094 </t>
  </si>
  <si>
    <t>PLACA DE SINALIZAÇÃO DE EMERGÊNCIA (TIPO: ORIENTAÇÃO E SALVAMENTO["S"]|FORMATO: RETANGULAR|MATERIAL: PVC|ESPESSURA: 1MM)*VALORES REFERENCIAIS APROXIMADOS</t>
  </si>
  <si>
    <t xml:space="preserve">SNP4342 </t>
  </si>
  <si>
    <t xml:space="preserve">2820 </t>
  </si>
  <si>
    <t>ROLDANA EM FERRO 1 1/2" PARA PORTA DE CORRER</t>
  </si>
  <si>
    <t xml:space="preserve">1380 </t>
  </si>
  <si>
    <t>FECHADURA PARA PORTA CORRER (BICO PAPAGAIO) REF.: 1222 LAFONTE/1065-E30 IMAB OU EQUIVALENTE</t>
  </si>
  <si>
    <t xml:space="preserve">2372 </t>
  </si>
  <si>
    <t>CHAPA PERFILADA Nº 18</t>
  </si>
  <si>
    <t xml:space="preserve">2802 </t>
  </si>
  <si>
    <t xml:space="preserve">CHAPA LISA Nº 18 TIPO BANDEJA  (CORTADA/DOBRADA) </t>
  </si>
  <si>
    <t>FITA DUPLA FACE (LARGURA: 12MM|COR: TRANSPARENTE|COMPRIMENTO DO ROLO*: 20M| APLICAÇÃO: USO GERAL)*VALORES REFERENCIAIS APROXIMADOS</t>
  </si>
  <si>
    <t>REF.: DER-MG / ED-31485</t>
  </si>
  <si>
    <t xml:space="preserve">1176 </t>
  </si>
  <si>
    <t>BUCHA DE NYLON COM PARAFUSO 10 CM - S16</t>
  </si>
  <si>
    <t xml:space="preserve">SNP39320 </t>
  </si>
  <si>
    <t>ORÇAMENTO REALIZADO NA TABELA  –  T322 OUTUBRO/2025 - SEM DESONERAÇÃO</t>
  </si>
  <si>
    <t>CRONOGRAMA - FÍSICO FINANCEIRO</t>
  </si>
  <si>
    <t>Dias:</t>
  </si>
  <si>
    <t>SERVIÇOS</t>
  </si>
  <si>
    <t>1ª Parcela</t>
  </si>
  <si>
    <t>2ª Parcela</t>
  </si>
  <si>
    <t>3ª Parcela</t>
  </si>
  <si>
    <t>4ª Parcela</t>
  </si>
  <si>
    <t>5ª Parcela</t>
  </si>
  <si>
    <t>TOTAL IMPLANTAÇÃO</t>
  </si>
  <si>
    <t>REFORMA</t>
  </si>
  <si>
    <t>TOTAL  REFORMA</t>
  </si>
  <si>
    <t>ADMINISTRAÇÃO, EPI, CONSUMO DE ÁGUA, CONSUMO DE ENERGIA</t>
  </si>
  <si>
    <t>ADMINISTRAÇÃO, EPI, CONSUMO DE ÁGUA, CONSUMO DE ENERGIA,CONSUMO DE ESGOTO, CONSUMO DE TELEFONIA INTERNET FIXA</t>
  </si>
  <si>
    <t>TOTAL (ADMINISTRAÇÃO E AFINS)</t>
  </si>
  <si>
    <t>TOTAL GERAL</t>
  </si>
  <si>
    <t>PERCENTUAIS</t>
  </si>
  <si>
    <t>TOTAIS ACUMULADOS</t>
  </si>
  <si>
    <t>PERCENTUAIS  ACUMULADOS</t>
  </si>
  <si>
    <t>PROCESSO SEI</t>
  </si>
  <si>
    <t>PROCESSO SEI:</t>
  </si>
  <si>
    <t>REF:  TABELA DE CUSTOS DE OBRAS CIVIS GOINFRA -T322 - OUTUBRO/2025 - SEM DESONERAÇÃO</t>
  </si>
  <si>
    <t>REF:  TABELA DE CUSTOS DE OBRAS CIVIS GOINFRA - T322 - OUT/2025 - SEM DESONERAÇÃO</t>
  </si>
  <si>
    <t>REFORMA E ADEQUAÇÃO DO COMPLEXO PÚBLICO DE PARAÚNA</t>
  </si>
  <si>
    <t>PARAÚNA</t>
  </si>
  <si>
    <t>RUA ANTÔNIO FERREIRA DE MORAES, ESQUINA C/ A RUA SEBATIÃO DA SILVA MELO E RUA
BENJAMIN CONTANT, SETOR CENTRAL, PARAÚNA-GO</t>
  </si>
  <si>
    <t>05 MESES</t>
  </si>
  <si>
    <t>CAMILA BORGES MESSIAS DE OLIVEIRA</t>
  </si>
  <si>
    <t>Engenheiro Civil - CREA GO 1020115831</t>
  </si>
  <si>
    <t>Para o cálculo do BDI, a aliquota do ISS de Paraúna, se encontra n o Art. 215 página 64.</t>
  </si>
  <si>
    <t>Data Orçamento : 02/03/2026</t>
  </si>
  <si>
    <t>: REFORMA E ADEQUAÇÃO DO COMPLEXO PÚBLICO DE PARAÚNA - GO</t>
  </si>
  <si>
    <t xml:space="preserve">: 1.112,69 m2    </t>
  </si>
  <si>
    <t>DEMOLICÃO MANUAL DE PISO INTERTRAVADO COM EMPILHAMENTO</t>
  </si>
  <si>
    <t>CPU16152</t>
  </si>
  <si>
    <t>DEMOLIÇÃO DE GRADIL METÁLICO</t>
  </si>
  <si>
    <t xml:space="preserve">CORTE, DESTOCAMENTO, RETIRADA E REATERRO (MANUAIS) DE ÁRVORE GRANDE PORTE (H = 8 A 10 M / DIÂMETRO TRONCO 60 A 70CM E COPA DE 10 A 13M ) C/ TRANSPORTE ATE CAÇAMBA E CARGA </t>
  </si>
  <si>
    <t xml:space="preserve">REMOÇÃO MANUAL DE LUMINÁRIA COM TRANSPORTE ATÉ CAÇAMBA E CARGA </t>
  </si>
  <si>
    <t>FERRAMENTAS ELÉTRICAS, EQUIPAMENTOS E MATERIAL DE LIMPEZA PERMANENTE DA OBRA - ÁREAS EDIFICADAS/COBERTAS/FECHADAS</t>
  </si>
  <si>
    <t>LOCAÇÃO DE CONTAINER SEM REVESTIMENTO INTERNO PARA ALMOXARIFADO / DEPÓSITO 6,00 X 2,40 M, INCLUSIVE MOBILIÁRIO (EXCLUSO MOBILIZAÇÃO / DESMOBILIZAÇÃO)</t>
  </si>
  <si>
    <t>MOBILIZAÇÃO DE CONTAINER</t>
  </si>
  <si>
    <t xml:space="preserve">UNXKM </t>
  </si>
  <si>
    <t xml:space="preserve">DESMOBILIZAÇÃO DE CONTAINER </t>
  </si>
  <si>
    <t>PGR/PCMSO/TREINAMENTOS - ÁREAS EDIFICADAS/COBERTAS/FECHADAS</t>
  </si>
  <si>
    <t>TRANSPORTE DE ENTULHO EM CAMINHÃO SEM CARGA</t>
  </si>
  <si>
    <t>BALDRAME RAMPA ACESSIBILIDADE</t>
  </si>
  <si>
    <t>ESCAVACAO MANUAL DE VALAS (SAPATAS/BLOCOS) - BLOCOS + VIGA BALDRAME</t>
  </si>
  <si>
    <t>APILOAMENTO (BLOCOS/SAPATAS) - BLOCOS + VIGA BALDRAME</t>
  </si>
  <si>
    <t>REATERRO COM APILOAMENTO MECÂNICO (BLOCOS/SAPATAS)</t>
  </si>
  <si>
    <t>BALDRAME ESCADA</t>
  </si>
  <si>
    <t>ESCAVACAO MANUAL DE VALAS (SAPATAS/BLOCOS)</t>
  </si>
  <si>
    <t>APILOAMENTO (BLOCOS/SAPATAS)</t>
  </si>
  <si>
    <t>BALDRAME E BLOCOS RAMPA DO ESTACIONAMENTO</t>
  </si>
  <si>
    <t>FORNECIMENTO DE SOLO PARA ATERRO - EXCLUSO TRANSPORTE PARA OBRA</t>
  </si>
  <si>
    <t>ALVENARIA DE TIJOLO FURADO 1/2 VEZ 11,5 X 19 X 19 - ARG. ( 1 CALH:4ARML + 100 KG DE CI/M3)</t>
  </si>
  <si>
    <t>IMPERMEABILIZACAO-JARDINEIRA C/MANTA ANTI-RAIZ (COMPLETA)</t>
  </si>
  <si>
    <t>REGULARIZAÇÃO (1:3) E=2 CM</t>
  </si>
  <si>
    <t>IMPERMEABILIZACAO - ARGAMASSA SINTÉTICA SEMI-FLEXIVEL</t>
  </si>
  <si>
    <t>CPU16261</t>
  </si>
  <si>
    <t>BRISE MODELO LINEAR (HORIZONTAL COM ÂNGULO FIXO DE 45º, BORDA ARREDONDADA, EM ALUMÍNIO OU GALVALUME/AÇO, PINTURA ELETROSTÁTICA AMARELA (RAL 1004)</t>
  </si>
  <si>
    <t>CPU16330</t>
  </si>
  <si>
    <t>PORTÃO DE GIRO, 02 FOLHAS, C/ CHAPA DE AÇO A36 Nº18, COM FECHADURA DE SOBREPOR PARA PORTÃO (STAM 701/100 - PRETO FOSCO OU EQUIVALENTE, PINTURA COM TINTA POLIURETANO ACRÍLICO ALIFÁTICO, COR BRANCO FOSCO - P11 - 2,00 X 2,10</t>
  </si>
  <si>
    <t>CPU16331</t>
  </si>
  <si>
    <t>PORTÃO DE GIRO, 01 FOLHA, C/ CHAPA DE AÇO A36 Nº18, PINTURA COM TINTA POLIURETANO ACRÍLICO ALIFÁTICO, COR TURQUEZA - P12 - 1,20 X 2,10</t>
  </si>
  <si>
    <t>CPU16332</t>
  </si>
  <si>
    <t>PORTÃO BASCULANTE C/ CHAPA DE AÇO A36 N°18, SISTEMA CONTRAPESO DIMENSIONADA P/ O TAMANHO DO PORTÃO, PINTURA COM TINTA POLIURETANO ACRÍLICO ALIFÁTICO, COR BRANCO FOSCO - P13 - 3,50 X 2,30</t>
  </si>
  <si>
    <t>CPU16336</t>
  </si>
  <si>
    <t>PORTÃO DE CORRER SUSPENSO C/ GUIA AÉREO (2 ROLAMENTOS) EM CHAPA AÇO A36 N°18, PINTURA COM TINTA POLIURETANO ACRÍLICO ALIFÁTICO, COR BARNCO FOSCO - P14 - 1,50 X 2,00</t>
  </si>
  <si>
    <t>PISO EM CONCRETO DESEMPENADO ESPESSURA = 7 CM  1:2,5:3,5</t>
  </si>
  <si>
    <t>PINTURA DE SÍMBOLO (PCD, GESTANTE OU IDOSO) COM TINTA ACRILICA PARA PISO UTILIZANDO GABARITO DE POLIESTIRENO (120X120 CM)</t>
  </si>
  <si>
    <t>PINTURA ESMALTE ALQUIDICO ESTRUTURA METALICA 2 DEMAOS</t>
  </si>
  <si>
    <t>PINTURA TINTA ESMALTE PARA ESQUADRIAS DE FERRO C  FUNDO ANTICORROSIVO</t>
  </si>
  <si>
    <t>CPU16340</t>
  </si>
  <si>
    <t>BATE RODAS COM COMPRIMENTO DE 1,50M, EM AÇO COM PINTURA ELETROSTÁTICA COR AMARELO</t>
  </si>
  <si>
    <t>Serviços com BDI de 25,07%</t>
  </si>
  <si>
    <t>Data Orçamento : 03/03/2026</t>
  </si>
  <si>
    <t>: Camila Borges Messias de Oliveira</t>
  </si>
  <si>
    <t>REMOÇÃO MANUAL DE LAVATÓRIO COM TRANSPORTE ATÉ CAÇAMBA E CARGA</t>
  </si>
  <si>
    <t>DEMOLIÇÃO MANUAL DE PISO CERÂMICO INCLUSIVE RETIRADA DE CONTRAPISO SOBRE LASTRO DE CONCRETO COM TRANSPORTE ATÉ CAÇAMBA E CARGA</t>
  </si>
  <si>
    <t>DEMOLIÇÃO MANUAL DE FORRO GESSO COM TRANSPORTE ATÉ CAÇAMBA E CARGA</t>
  </si>
  <si>
    <t>REMOÇÃO MANUAL DE ELETRODUTO (ELETRODUTO E CONEXÃO)  COM TRANSPORTE ATÉ CAÇAMBA E CARGA (EXCLUSO RASGOS E ESCAVAÇÕES)</t>
  </si>
  <si>
    <t>REMOCAO DE PINTURA ANTIGA A OLEO OU ESMALTE</t>
  </si>
  <si>
    <t>PROJETO DE FUNDAÇÃO E ESTRUTURA DE CONCRETO - CIRCULAÇÃO INTERNA</t>
  </si>
  <si>
    <t>APILOAMENTO MECÂNICO</t>
  </si>
  <si>
    <t>ESCADA - ESTACA</t>
  </si>
  <si>
    <t>CPU16272</t>
  </si>
  <si>
    <t>ESTACA A TRADO DIAM.30 CM SEM FERRO FCK 25 MPA</t>
  </si>
  <si>
    <t>RAMPA DE ACESSIBILIDADE - ESTACA</t>
  </si>
  <si>
    <t>RAMPA DO ESTACIONAMENTO - ESTACA</t>
  </si>
  <si>
    <t>ESCADA</t>
  </si>
  <si>
    <t>VIGAS</t>
  </si>
  <si>
    <t xml:space="preserve">PREPARO COM BETONEIRA E TRANSPORTE MANUAL DE CONCRETO FCK=25 MPA </t>
  </si>
  <si>
    <t>LANÇAMENTO/APLICAÇÃO/ADENSAMENTO DE CONCRETO EM ESTRUTURA - (O.C.)</t>
  </si>
  <si>
    <t>PILARES</t>
  </si>
  <si>
    <t>RAMPA DE ACESSIBILIDADE</t>
  </si>
  <si>
    <t>FORMA CHAPA DE COMPENSADO RESINADO 12MM-VIGA/PILAR U=1V - (OBRAS CIVIS)</t>
  </si>
  <si>
    <t>LAJE</t>
  </si>
  <si>
    <t>RAMPA</t>
  </si>
  <si>
    <t>CPU16367</t>
  </si>
  <si>
    <t>ARMAÇÃO DO SISTEMA LAJE/RAMPA EXECUTADA COMO ARMADURA POSITIVA DE LAJES, TELA Q-138</t>
  </si>
  <si>
    <t>PAREDE</t>
  </si>
  <si>
    <t>CPU16415</t>
  </si>
  <si>
    <t>ALVENARIA DE BLOCOS DE CONCRETO DE 19X19X39 CM E ARGAMASSA DE ASSENTAMENTO COM PREPARO EM BETONEIRA E PREENCHIMENTO DE GRAUTE EM 1 FURO A CADA 2 BLOCOS (1 DOS 4 FUROS)</t>
  </si>
  <si>
    <t>RAMPA DO ESTACIONAMENTO</t>
  </si>
  <si>
    <t>BLOCOS</t>
  </si>
  <si>
    <t>LASTRO DE CONCRETO REGULARIZADO SEM IMPERMEAB. 1:3:6 ESP= 5CM (BASE)</t>
  </si>
  <si>
    <t>CPU16468</t>
  </si>
  <si>
    <t>ALVENARIA DE BLOCOS DE CONCRETO DE 14X19X39 CM E ARGAMASSA DE ASSENTAMENTO COM PREPARO EM BETONEIRA E PREENCHIMENTO DE GRAUTE EM 1 FURO A CADA 2 BLOCOS (1 DOS 4 FUROS).</t>
  </si>
  <si>
    <t>LUMINÁRIA LED QUADRADA DE EMBUTIR COM REFLETOR DE ALUMÍNIO E ALETAS, 36W A 39W - INCLUSO CORTE NO FORRO</t>
  </si>
  <si>
    <t>LUMINÁRIA PLAFON LED QUADRADA DE EMBUTIR, 36W, 60X60 CM (MEDIDAS APROXIMADAS) - INCLUSO CORTE NO FORRO</t>
  </si>
  <si>
    <t>LUMINÁRIA LED RETANGULAR DE EMBUTIR COM REFLETOR DE ALUMÍNIO E ALETAS, DE 36W A 39W - INCLUSO CORTE NO FORRO</t>
  </si>
  <si>
    <t>LUMINÁRIA PLAFON LED QUADRADA DE EMBUTIR, 30W, 40X40 CM (MEDIDAS APROXIMADAS) - INCLUSO CORTE NO FORRO</t>
  </si>
  <si>
    <t>CPU16319</t>
  </si>
  <si>
    <t>SPOT DE EMBURIR, AR111 12W - L5</t>
  </si>
  <si>
    <t>CPU16649</t>
  </si>
  <si>
    <t>REFLETOR LED EM ALUMÍNIO DE SOBREPOR, DIM.: 162X130MM, 4.100K, 100W, 7.800LM, IP66</t>
  </si>
  <si>
    <t>CPU16662</t>
  </si>
  <si>
    <t>LUMINÁRIA SOBREPOR RECUADA QUADRADA COM UMA LÂMPADA DICRÓICA AR70</t>
  </si>
  <si>
    <t>INST. ELÉT./TELEFÔNICA</t>
  </si>
  <si>
    <t>CPU15528</t>
  </si>
  <si>
    <t>CAIXA DE MEDIÇÃO E PROTEÇÃO TRIFÁSICA - 650X450X150, COM VISOR DE VIDRO</t>
  </si>
  <si>
    <t>CPU15564</t>
  </si>
  <si>
    <t>CAIXA DE INSPEÇÃO PARA ATERRAMENTO, CIRCULAR, POLIETILENO, DIÂMETRO INTERNO = 0,3M</t>
  </si>
  <si>
    <t>CPU15569</t>
  </si>
  <si>
    <t>CABO DE COBRE NU 16 MM2 (6,94 M/KG)</t>
  </si>
  <si>
    <t>CPU15571</t>
  </si>
  <si>
    <t>CAIXA DE INSPECAO PARA ATERRAMENTO OU OUTRO USO, EM PVC, DN=300X300MM COM TAMPA DE FERRO FUNIDIDO</t>
  </si>
  <si>
    <t>CAIXA DE PASSAGEM 60X60X80CM (MEDIDAS INTERNAS) FUNDO DE BRITA SEM TAMPA</t>
  </si>
  <si>
    <t>CAIXA DE PASSAGEM 30X30X40CM (MEDIDAS INTERNAS) COM TAMPA E DRENO BRITA</t>
  </si>
  <si>
    <t>CAIXA DE PASSAGEM -  TAMPA EM CONCRETO ARMADO 25 MPA E=5CM</t>
  </si>
  <si>
    <t>CPU15581</t>
  </si>
  <si>
    <t>ELETRODUTO FLEXÍVEL CORRUGADO, PEAD, DN 90 (3"), PARA REDE ENTERRADA DE DISTRIBUIÇÃO DE ENERGIA ELÉTRICA - FORNECIMENTO E INSTALAÇÃO.</t>
  </si>
  <si>
    <t>CPU15589</t>
  </si>
  <si>
    <t>ELETRODUTO FLEXÍVEL CORRUGADO, PEAD, DN 63 (2"), PARA REDE ENTERRADA DE DISTRIBUIÇÃO DE ENERGIA ELÉTRICA - FORNECIMENTO E INSTALAÇÃO.</t>
  </si>
  <si>
    <t>CABO FLEXÍVEL EPR/XLPE (90°C), 0,6/1 KV - 70 MM2</t>
  </si>
  <si>
    <t>CABO FLEXÍVEL EPR/XLPE (90°C), 0,6/1 KV - 10MM2</t>
  </si>
  <si>
    <t>CABO FLEXÍVEL PVC (70° C), 0,6/1 KV, 10 MM2</t>
  </si>
  <si>
    <t>CABO FLEXÍVEL PVC (70° C), 0,6/1 KV, 6 MM2</t>
  </si>
  <si>
    <t>CABO FLEXÍVEL PVC (70° C), 0,6/1 KV, 4 MM2</t>
  </si>
  <si>
    <t>CABO FLEXÍVEL PVC (70° C), 0,6/1 KV, 2,5 MM2</t>
  </si>
  <si>
    <t>DISJUNTOR TRIPOLAR 40 A 50A</t>
  </si>
  <si>
    <t>CPU15597</t>
  </si>
  <si>
    <t>TERMINAL ELÉTRICO PINO AGULHA PRÉ ISOLADO LIGA DE COBRE 0,5MM A 6,0MM</t>
  </si>
  <si>
    <t>CPU15599</t>
  </si>
  <si>
    <t>TERMINAL ELÉTRICO OLHAL PRÉ ISOLADO 2,5MM A 6,0MM</t>
  </si>
  <si>
    <t>ELETRODUTO DE PVC RIGIDO DIAMETRO 3/4"</t>
  </si>
  <si>
    <t>ABRAÇADEIRA METALICA TIPO "D" DIAM. 3/4"</t>
  </si>
  <si>
    <t>CABO ISOLADO PP 3 X 4,0 MM2</t>
  </si>
  <si>
    <t>CPU15605</t>
  </si>
  <si>
    <t>PLUGUE PARA TOMADA, TIPO MACHO, 2P+T 20A</t>
  </si>
  <si>
    <t>ARRUELA LISA D=1/4"</t>
  </si>
  <si>
    <t>CPU15610</t>
  </si>
  <si>
    <t>ARRUELA LISA D=3/8"</t>
  </si>
  <si>
    <t>CPU12105</t>
  </si>
  <si>
    <t>BUCHA DE NYLON S-4</t>
  </si>
  <si>
    <t>BUCHA DE NYLON S-8</t>
  </si>
  <si>
    <t>CPU15617</t>
  </si>
  <si>
    <t xml:space="preserve">PARAFUSO FENDA CABEÇA PANELA 4,2 X 32MM, AUTO-ATARRACHANTE </t>
  </si>
  <si>
    <t>CPU15619</t>
  </si>
  <si>
    <t>CHUMBADOR PARABOLT EM ACO ZINCADO, 1/4" x 3.1/4"</t>
  </si>
  <si>
    <t>PARAFUSO SEXTAVADO D = 3/8" X 3/4"</t>
  </si>
  <si>
    <t>PARAFUSO SEXTAVADO  CABEÇA LENTILHA D = 1/4" X 5/8"</t>
  </si>
  <si>
    <t>PORCA SEXTAVADA DIAMETRO 1/4"</t>
  </si>
  <si>
    <t>CPU15654</t>
  </si>
  <si>
    <t>ELETROCALHA METÁLICA PERFURADA 100 X 75 X 3000MM, PESO, 2,20KG/M, (REF.: MOP A OU SIMILAR)</t>
  </si>
  <si>
    <t>CPU15658</t>
  </si>
  <si>
    <t>TAMPA DE ENCAIXE 100 X 3000 MM, GALVANIZADA À FOGO, PARA ELETROCALHA METÁLICA (REF.: MOPA OU SIMILAR)</t>
  </si>
  <si>
    <t>CPU15626</t>
  </si>
  <si>
    <t>SUPORTE VERTICAL 100 X 75 MM PARA FIXAÇÃO DE ELETROCALHA METÁLICA ( REF.: M OPA OU SIMILAR)</t>
  </si>
  <si>
    <t>CPU15629</t>
  </si>
  <si>
    <t>PERFILADO, PRÉ-ZINCADO A FOGO, PERFURADO 38 X 38MM</t>
  </si>
  <si>
    <t>CPU15631</t>
  </si>
  <si>
    <t>GANCHO CURTO PARA PERFILADO, ( REF.: MOPA OU SIMILAR)</t>
  </si>
  <si>
    <t>CPU15663</t>
  </si>
  <si>
    <t>TAMPA DE ENCAIXE 38MM PARA PERFILADO</t>
  </si>
  <si>
    <t>VERGALHAO ROSCA TOTAL D=1/4"</t>
  </si>
  <si>
    <t>CPU15632</t>
  </si>
  <si>
    <t>INTERRUPTOR PARALELO (3 MÓDULOS), 10A/250V, INCLUINDO SUPORTE E PLACA - FORNECIMENTO E INSTALAÇÃO.</t>
  </si>
  <si>
    <t>INTERRUPTOR SIMPLES (3 SECOES)</t>
  </si>
  <si>
    <t>LUMINÁRIA DE EMERGÊNCIA 30 LEDS</t>
  </si>
  <si>
    <t>INTERRUPTOR PARALELO SIMPLES (1 SECAO)</t>
  </si>
  <si>
    <t>CPU16226</t>
  </si>
  <si>
    <t>NOBREAK MODULAR DUPLA CONVERSÃO EXM33 15KVA, RACK 19", SAÍDA 220V</t>
  </si>
  <si>
    <t>CPU15937</t>
  </si>
  <si>
    <t>COLUNA PLUS SLIM, 3M ACABAM. BRANCO DT 76440. DUTOTEC</t>
  </si>
  <si>
    <t>CPU16025</t>
  </si>
  <si>
    <t>ACESSÓRIO 2NBR 20A , BRANCO DX 90002.22. DUDOTEC</t>
  </si>
  <si>
    <t>CPU15941</t>
  </si>
  <si>
    <t>LUVA DE ARREMATE. ACABAM. BRANCO DT 76940 DUTOTEC</t>
  </si>
  <si>
    <t>QUADRO DE DISTRIBUIÇÃO DE EMBUTIR METÁLICO CB-70E - 225A</t>
  </si>
  <si>
    <t>QUADRO DE DISTRIBUIÇÃO DE EMBUTIR METÁLICO CB-44E - 150A</t>
  </si>
  <si>
    <t>CPU15958</t>
  </si>
  <si>
    <t>GRUPO GERADOR DIESEL 83KVA TRIFÁSICO, SILENCIADO E CABINADO COM QTA - INDICADO PARA EXPOSIÇÃO À CHUVA E SOL, COMPOSTO POR: QUADRO AUTOMATICO INCLUSO NA BASE COM CHAVE AUTOMATIZADA, CONTROLADOR ELETRÔNICO, DISJUNTOR GERAL DE PROTEÇÃO</t>
  </si>
  <si>
    <t xml:space="preserve">CABEAMENTO ESTRUTURADO E CFTV </t>
  </si>
  <si>
    <t>CPU15961</t>
  </si>
  <si>
    <t>CABO DE FIBRA ÓPTICA INDOOR/OUTDOOR SINGLE(SM) 2 FO (9/125µm)</t>
  </si>
  <si>
    <t>CABO UTP-4P, CAT. 6 , 24 AWG</t>
  </si>
  <si>
    <t>CPU15703</t>
  </si>
  <si>
    <t>CAIXA DE PASSAGEM PVC, 4" X 2", EMBUTIR</t>
  </si>
  <si>
    <t>CPU15964</t>
  </si>
  <si>
    <t>CAMERA BULLET IP 30M VIP 3230 B STARLIGHT G3</t>
  </si>
  <si>
    <t>CPU15968</t>
  </si>
  <si>
    <t>CAMERA DOME IP 30M VIP 3230 D STARLIGHT G3</t>
  </si>
  <si>
    <t>CERTIFICAÇÃO DIGITAL DE REDE PARA CABEAMENTO ESTRUTURADO</t>
  </si>
  <si>
    <t>CPU15719</t>
  </si>
  <si>
    <t>CHUMBADOR PARABOLT EM ACO ZINCADO, 3/8" X 3.3/4"</t>
  </si>
  <si>
    <t>CPU12099</t>
  </si>
  <si>
    <t>CONDULETE DE ALUMÍNIO TIPO E, PARA ELETRODUTO ROSCÁVEL DE 1'', COM TAMPA CEGA</t>
  </si>
  <si>
    <t>CONECTOR MACHO RJ-45 CAT. 6</t>
  </si>
  <si>
    <t>CURVA 90 GRAUS AÇO ZINCADO DIÂMETRO 1"</t>
  </si>
  <si>
    <t>CPU15952</t>
  </si>
  <si>
    <t>PORTA EQUIPAMENTOS SLIM, CEGO, DUDOTEC. DT 76540</t>
  </si>
  <si>
    <t>CPU15723</t>
  </si>
  <si>
    <t>ELETROCALHA PERFURADA  #100x50</t>
  </si>
  <si>
    <t>ELETRODUTO PVC FLEXÍVEL - MANGUEIRA CORRUGADA LEVE - DIAM. 25MM</t>
  </si>
  <si>
    <t>CPU15728</t>
  </si>
  <si>
    <t>EMENDA EXTERNA, PARA PERFILADO TIPO "I", 38 X 38 MM</t>
  </si>
  <si>
    <t>CPU15730</t>
  </si>
  <si>
    <t>EMENDA INTERNA 100 X 50 MM COM BASE LISA PERFURADA PARA ELETROCALHA METÁLICA</t>
  </si>
  <si>
    <t>ORGANIZADOR DE CABOS (GUIA) PARA RACK 19" 1U</t>
  </si>
  <si>
    <t xml:space="preserve">PATCH CORD COMPRIMENTO DE 1,50 M - CAT.6 </t>
  </si>
  <si>
    <t>PATCH PANEL PADRÃO 19" CAT. 6, COM 24 PORTAS</t>
  </si>
  <si>
    <t>CPU15740</t>
  </si>
  <si>
    <t>PORCA PARA PARAFUSO 3/8"</t>
  </si>
  <si>
    <t>CPU15974</t>
  </si>
  <si>
    <t>ACCESS POINT, INSTALAÇÃO NO TETO, WI-FI 6, ROTEADOR EMPRESARIAL</t>
  </si>
  <si>
    <t>CPU15744</t>
  </si>
  <si>
    <t>RACK FECHADO 44U</t>
  </si>
  <si>
    <t>CPU15746</t>
  </si>
  <si>
    <t>FORNECIMENTO E INSTALAÇÃO DE SWITCH 24 PORTAS GERENCIÁVEL POE 10/100 /1000 + 4SFP</t>
  </si>
  <si>
    <t>CPU15984</t>
  </si>
  <si>
    <t>GRAVADOR DE VÍDEO IP NVR, PARA 24 CANAIS, SUPORTE DE RESOLUÇÃO FULL HD, BIVOLT</t>
  </si>
  <si>
    <t>CPU15989</t>
  </si>
  <si>
    <t xml:space="preserve">DIO, DISTRIBUIDOR INTERNO ÓPTICO PARA USO INTERNO EM RACK 19&amp;#8243; COM 12 FIBRAS 12FO </t>
  </si>
  <si>
    <t>SAIDA HORIZONTAL PARA ELETRODUTO D=1"</t>
  </si>
  <si>
    <t>CPU15756</t>
  </si>
  <si>
    <t>SAÍDA HORIZONTAL PARA PERFILADO #38x38</t>
  </si>
  <si>
    <t>CPU15771</t>
  </si>
  <si>
    <t>SUPORTE VERTICAL (GANCHO B) 100 X 50 MM</t>
  </si>
  <si>
    <t>CPU15775</t>
  </si>
  <si>
    <t>TÊ HORIZONTAL 100 X 50 MM PARA ELETROCALHA METÁLICA</t>
  </si>
  <si>
    <t>CPU15782</t>
  </si>
  <si>
    <t>TOMADA DUPLA RJ45, CAT.6, COM CAIXA PVC, EMBUTIR, COMPLETA</t>
  </si>
  <si>
    <t>TOMADA LOGICA RJ-45 TIPO KEYSTONE JACK, CAT. 6</t>
  </si>
  <si>
    <t>CPU15784</t>
  </si>
  <si>
    <t>VERGALHÃO (TIRANTE) COM ROSCA TOTAL Ø 3/8"</t>
  </si>
  <si>
    <t>ABRAÇADEIRA METALICA TIPO "U" DIAM. 3/4"</t>
  </si>
  <si>
    <t>CPU15788</t>
  </si>
  <si>
    <t>CONECTOR EM LATÃO TIPO MINIGAR PARA CABOS 16 - 50 MM² (SPDA)</t>
  </si>
  <si>
    <t>CPU15792</t>
  </si>
  <si>
    <t>FIXADOR UNIVERSAL ESTANHADO PARA CABOS 16 A 70MM2 - FORNECIMENTO</t>
  </si>
  <si>
    <t>CPU16004</t>
  </si>
  <si>
    <t>PÁRA-RAIO TIPO FRANKLIN 350MM, LATÃO CROMADO, PARA DESCIDA 1 CABOS, C/SUPORTE E CONECTORES P/CABO TERRA, INCLUSIVE MASTRO AÇO GALV 3MX1.1/2" E 3MX2" E BASE E SINALIZADOR DUPLO</t>
  </si>
  <si>
    <t>CPU15800</t>
  </si>
  <si>
    <t>MINI CAPTOR PARA SPDA - FORNECIMENTO E INSTALAÇÃO</t>
  </si>
  <si>
    <t>LIGAÇÃO FLEXÍVEL PVC DIAM.1/2" (ENGATE)</t>
  </si>
  <si>
    <t>CPU15648</t>
  </si>
  <si>
    <t>HIDRÔMETRO DN 1/2", 3,0 M3/H - FORNECIMENTO E INSTALAÇÃO. AF_03/2024</t>
  </si>
  <si>
    <t>KIT CAVALETE D=25MM P/HIDRÔMETRO 1,5-3,0-5,0 M3/MURETA/CAIXA</t>
  </si>
  <si>
    <t>REGISTRO DE GAVETA BRUTO DIAMETRO 1.1/2"</t>
  </si>
  <si>
    <t xml:space="preserve">VÁLVULA DE DESCARGA DUPLO ACIONAMENTO COM ACABAMENTO CROMADO </t>
  </si>
  <si>
    <t>TORNEIRA DE JARDIM COM BICO PARA MANGUEIRA DIÂMETRO DE 1/2" E 3/4"</t>
  </si>
  <si>
    <t>ADAPTADOR SOLDAVEL CURTO COM BOLSA E ROSCA PARA REGISTRO 75X2.1/2"</t>
  </si>
  <si>
    <t>BUCHA DE REDUÇÃO SOLDAVEL CURTA 40 X 32 MM</t>
  </si>
  <si>
    <t>BUCHA DE REDUCAO SOLDAVEL CURTO 50 X 40 mm</t>
  </si>
  <si>
    <t>BUCHA DE REDUCAO SOLDÁVEL CURTA 60 X 50 mm</t>
  </si>
  <si>
    <t>BUCHA DE REDUCAO SOLDAVEL CURTA 75 X 60 mm</t>
  </si>
  <si>
    <t>BUCHA DE REDUÇÃO SOLDÁVEL LONGA 75 X 50 MM</t>
  </si>
  <si>
    <t>CURVA 90 GRAUS SOLDAVEL DIAMETRO 40 MM</t>
  </si>
  <si>
    <t>CURVA 90 GRAUS SOLDAVEL DIAMETRO 50 MM</t>
  </si>
  <si>
    <t>CPU15702</t>
  </si>
  <si>
    <t>CURVA 90 GRAUS SOLDAVEL DIAMETRO 75 MM</t>
  </si>
  <si>
    <t>JOELHO 45 GRAUS SOLDAVEL 25 MM</t>
  </si>
  <si>
    <t>JOELHO 45 GRAUS SOLDAVEL 50 MM</t>
  </si>
  <si>
    <t>JOELHO 45 GRAUS SOLDAVEL 60 MM</t>
  </si>
  <si>
    <t>JOELHO 45 GRAUS SOLDAVEL 75 MM</t>
  </si>
  <si>
    <t>JOELHO 90 GRAUS SOLDAVEL DIAMETRO 75 mm</t>
  </si>
  <si>
    <t>LUVA DE REDUÇÃO SOLDÁVEL COM BUCHA LATAO 25X1/2"</t>
  </si>
  <si>
    <t>CPU15707</t>
  </si>
  <si>
    <t>LUVA PVC, ROSCAVEL, 3/4'', AGUA FRIA PREDIAL</t>
  </si>
  <si>
    <t>LUVA DE REDUÇÃO SOLDAVEL COM BUCHA DE LATAO 25 X 3/4" (AZUL)</t>
  </si>
  <si>
    <t>TE 90 GRAUS SOLDAVEL DIAMETRO 75 MM</t>
  </si>
  <si>
    <t>CPU15711</t>
  </si>
  <si>
    <t>TE DE REDUCAO 90 GRAUS SOLDAVEL 40 X 25 MM</t>
  </si>
  <si>
    <t>TE REDUCAO 90 GRAUS SOLDAVEL 50 X 40 mm</t>
  </si>
  <si>
    <t>CPU15735</t>
  </si>
  <si>
    <t>TE DE REDUCAO 90 GRAUS SOLDAVEL 60 X 50 MM</t>
  </si>
  <si>
    <t>TE DE REDUCAO 90 GRAUS SOLDAVEL 75 X 50 MM</t>
  </si>
  <si>
    <t>CPU15739</t>
  </si>
  <si>
    <t>TE DE REDUCAO 90 GRAUS SOLDAVEL 75 X 60 MM</t>
  </si>
  <si>
    <t>TUBO SOLDAVEL PVC MARROM DIAM. 40 MM</t>
  </si>
  <si>
    <t>ESGOTO</t>
  </si>
  <si>
    <t>CAIXA DE GORDURA E INSPEÇÃO EM PVC/ABS 19 LITROS COM TAMPA E PORTA TAMPA E CESTO DE LIMPEZA REMOVÍVEL</t>
  </si>
  <si>
    <t>GRELHA QUADRADA BRANCA DIAM. 150 MM</t>
  </si>
  <si>
    <t>PORTA GRELHA QUADRADA BRANCO DIAM. 150 MM</t>
  </si>
  <si>
    <t>PROLONGAMENTO PARA CAIXA SIFONADA 100 MM</t>
  </si>
  <si>
    <t>PORTA GRELHA QUADRADO PARA GRELHA QUADRADA DIAM. 100 MM</t>
  </si>
  <si>
    <t>CORPO RALO SECO CILINDRICO 100 X 40</t>
  </si>
  <si>
    <t>GRELHA QUADRADA BRANCA DIAM. 100 MM</t>
  </si>
  <si>
    <t>SIFAO PARA LAVATORIO PVC DIAM.1"X1.1/2"</t>
  </si>
  <si>
    <t>SIFAO PARA PIA 1.1/2" X 2" PVC</t>
  </si>
  <si>
    <t>SIFAO PARA TANQUE 1" X 1.1/2" - PVC</t>
  </si>
  <si>
    <t>CAIXA DE PASSAGEM 40X40X80CM (MEDIDAS INTERNAS) SEM TAMPA</t>
  </si>
  <si>
    <t>CAIXA DE INSPEÇÃO - ALVENARIA DE 1/2 VEZ COM REVESTIMENTO INTERNO EM REBOCO PAULISTA A-14 (COM ADIÇÃO DE IMPERMEABILIZANTE)</t>
  </si>
  <si>
    <t>CPU15487</t>
  </si>
  <si>
    <t>ANEL BORRACHA PARA TUBO ESGOTO PREDIAL, DN 40 MM (NBR 5688)</t>
  </si>
  <si>
    <t>CPU15490</t>
  </si>
  <si>
    <t>ANEL BORRACHA PARA TUBO ESGOTO PREDIAL, DN 50 MM (NBR 5688)</t>
  </si>
  <si>
    <t>CPU15492</t>
  </si>
  <si>
    <t>ANEL BORRACHA PARA TUBO ESGOTO PREDIAL, DN 75 MM (NBR 5688)</t>
  </si>
  <si>
    <t>CPU15500</t>
  </si>
  <si>
    <t>BUCHA DE REDUÇÃO SOLDAVEL LONGA 40 X 25 MM</t>
  </si>
  <si>
    <t>JUNCAO 45 GRAUS DIAMETRO 40 MM (ESGOTO)</t>
  </si>
  <si>
    <t>JUNCAO SIMPLES DIAM. 100 X 50 MM (ESGOTO)</t>
  </si>
  <si>
    <t>JUNCAO SIMPLES DIAMETRO 100 X 75 MM (ESGOTO)</t>
  </si>
  <si>
    <t>LUVA SIMPLES DIAMETRO 50 MM - (ESGOTO)</t>
  </si>
  <si>
    <t>LUVA SIMPLES DIAMETRO 100 mm - (ESGOTO)</t>
  </si>
  <si>
    <t>CPU15514</t>
  </si>
  <si>
    <t>PLUVIAL</t>
  </si>
  <si>
    <t>CPU15790</t>
  </si>
  <si>
    <t>CANALETA MEIA CANA PRÉ-MOLDADA DE CONCRETO (D = 20 CM) - FORNECIMENTO E INSTALAÇÃO. AF_05/2025</t>
  </si>
  <si>
    <t>CPU16005</t>
  </si>
  <si>
    <t>CPU16010</t>
  </si>
  <si>
    <t>GRELHA PADRÃO GOINFRA DE FERRO CHATO COM BERÇO (ESPAÇAMENTO ENTRE FACES = 1,5CM - NBR 9050 ACESSIBILIDADE)</t>
  </si>
  <si>
    <t>CPU16012</t>
  </si>
  <si>
    <t>CPU16013</t>
  </si>
  <si>
    <t>CPU16021</t>
  </si>
  <si>
    <t>CURVA 90 GRAUS CURTA DIAM. 75 MM (ESGOTO)</t>
  </si>
  <si>
    <t>CPU16023</t>
  </si>
  <si>
    <t>JOELHO 90 GRAUS, PVC, SERIE NORMAL, ESGOTO PREDIAL, DN 150 MM, JUNTA ELÁSTICA, FORNECIDO E INSTALADO EM SUBCOLETOR AÉREO DE ESGOTO SANITÁRIO. AF_08/2022</t>
  </si>
  <si>
    <t>CPU16026</t>
  </si>
  <si>
    <t>JOELHO 45 GRAUS, PVC, SERIE NORMAL, ESGOTO PREDIAL, DN 150 MM, JUNTA ELÁSTICA, FORNECIDO E INSTALADO EM SUBCOLETOR AÉREO DE ESGOTO SANITÁRIO. AF_08/2022</t>
  </si>
  <si>
    <t>REDUCAO EXCENTRICA 100 X 75 MM (ESGOTO)</t>
  </si>
  <si>
    <t>DRENO</t>
  </si>
  <si>
    <t>CURVA 90 GRAUS SOLDAVEL DIAMETRO 20 MM</t>
  </si>
  <si>
    <t>JOELHO 45 GRAUS SOLDAVEL 32 MM</t>
  </si>
  <si>
    <t>LOUÇAS E METAIS</t>
  </si>
  <si>
    <t>CPU16328</t>
  </si>
  <si>
    <t>VASO SANITÁRIO CONVENCIONAL INFANTIL, LOUÇA BRANCA - INCLUIR ASSENTO INFANTIL</t>
  </si>
  <si>
    <t>TORNEIRA DE MESA PARA PcD COM FECHAMENTO AUTOMÁTICO TEMPORIZADO PARA LAVATÓRIO DIÂMETRO DE 1/2"</t>
  </si>
  <si>
    <t>CPU16335</t>
  </si>
  <si>
    <t>BEBEDOURO INDUSTRIAL 50L INOX 220V - 2 SAÍDAS DE ÁGUA DE GELADA</t>
  </si>
  <si>
    <t>CPU16480</t>
  </si>
  <si>
    <t>BARRA DE APOIO INOX 70CM LINHA CONFORTO, DECA, CROMADO ESCOVADO - 2310.I.070.ESC - OU EQUIVALENTE</t>
  </si>
  <si>
    <t>CPU16483</t>
  </si>
  <si>
    <t>BARRA DE APOIO EM L EM AÇO INOX POLIDO</t>
  </si>
  <si>
    <t>BARRA DE APOIO LATERAL EM "U", EM AÇO INOX 1.1/4 - 30 CM</t>
  </si>
  <si>
    <t>CPU16490</t>
  </si>
  <si>
    <t>KIT ALARME DE EMERGÊNCIA AUDIOVISUAL A PROVA D'ÁGUA SEM FIO PARA SANITÁRIO ACESSÍVEL</t>
  </si>
  <si>
    <t>CPU16496</t>
  </si>
  <si>
    <t>PORTA COPOS DESCARTÁVEIS PARA COPOS DE 300ML EM ABS BRANCO</t>
  </si>
  <si>
    <t>DISPENSER PLÁSTICO PARA SABONETE LIQUIDO OU ALCOOL GEL</t>
  </si>
  <si>
    <t>DISPENSER PLASTICO PARA PAPEL HIGIÊNICO DE 300 A 600 M</t>
  </si>
  <si>
    <t>CPU16512</t>
  </si>
  <si>
    <t>SUPORTE TIPO MÃO FRANCESA EM AÇO, BASE DE FIXAÇÃO COM 6 FUROS E BRAÇO DE SUPORTE COM 50CM DE COMPRIMENTO</t>
  </si>
  <si>
    <t>CPU16523</t>
  </si>
  <si>
    <t>TROCADOR DE FRALDA DE PAREDE, EM POLIETILENO, CINZA, DIM. 56X85,5XCM</t>
  </si>
  <si>
    <t>CPU16525</t>
  </si>
  <si>
    <t>ACABAMENTO E CANOPLA PARA REGISTRO, CROMADO</t>
  </si>
  <si>
    <t>COMBATE A INCÊNDIO E PÂNICO</t>
  </si>
  <si>
    <t>EXTINTORES DE INCÊNDIO</t>
  </si>
  <si>
    <t>CPU16098</t>
  </si>
  <si>
    <t>EXTINTOR PÓ QUÍMICO (PQS) 2-A:20-B:C</t>
  </si>
  <si>
    <t>SINALIZAÇÃO DE EMERGÊNCIA</t>
  </si>
  <si>
    <t>CPU16104</t>
  </si>
  <si>
    <t>PLACA SINALIZAÇÃO DE EQUIPAMENTOS - EXTINTOR DE INCÊNDIO - CÓDIGO E5 (316x158mm)</t>
  </si>
  <si>
    <t>CPU16105</t>
  </si>
  <si>
    <t>PLACA SAÍDA DE EMERGÊNCIA - SAÍDA - CÓDIGO S3 (316x158mm)</t>
  </si>
  <si>
    <t>CPU16106</t>
  </si>
  <si>
    <t>PLACA SAÍDA DE EMERGÊNCIA - SETA ESQUERDA - CÓDIGO S2E (316x158mm)</t>
  </si>
  <si>
    <t>CPU16107</t>
  </si>
  <si>
    <t>PLACA SAÍDA DE EMERGÊNCIA - SETA DIREITA - CÓDIGO S2D (316x158mm)</t>
  </si>
  <si>
    <t>CPU16108</t>
  </si>
  <si>
    <t>PLACA SAÍDA DE EMERGÊNCIA - SAÍDA - CÓDIGO S12 (316x158mm)</t>
  </si>
  <si>
    <t>CPU16109</t>
  </si>
  <si>
    <t>PLACA SINALIZAÇÃO DE SISTEMAS EXISTENTES - CÓDIGO M1 (400x200mm)</t>
  </si>
  <si>
    <t>CLIMATIZAÇÃO</t>
  </si>
  <si>
    <t>EQUIPAMENTOS</t>
  </si>
  <si>
    <t>CPU16110</t>
  </si>
  <si>
    <t>AR CONDICIONADO SPLIT INVERTER, HI-WALL (PAREDE), 9000 BTU/H, CICLO FRIO - FORNECIMENTO E INSTALAÇÃO.</t>
  </si>
  <si>
    <t>CPU16112</t>
  </si>
  <si>
    <t>AR CONDICIONADO SPLIT INVERTER, HI-WALL (PAREDE), 12000 BTU/H, CICLO FRIO - FORNECIMENTO E INSTALAÇÃO.</t>
  </si>
  <si>
    <t>CPU16114</t>
  </si>
  <si>
    <t>AR CONDICIONADO SPLIT INVERTER, HI-WALL (PAREDE), 18000 BTU/H, CICLO FRIO - FORNECIMENTO E INSTALAÇÃO.</t>
  </si>
  <si>
    <t>CPU16115</t>
  </si>
  <si>
    <t>AR CONDICIONADO SPLIT INVERTER, PISO TETO, 36000 BTU/H, CICLO FRIO - FORNECIMENTO E INSTALAÇÃO</t>
  </si>
  <si>
    <t>CPU16116</t>
  </si>
  <si>
    <t>AR CONDICIONADO SPLIT INVERTER, PISO TETO, 48000 BTU/H, CICLO FRIO - FORNECIMENTO E INSTALAÇÃO.</t>
  </si>
  <si>
    <t>CPU16129</t>
  </si>
  <si>
    <t>GABINETE DE VENTILAÇÃO COMPACTO PARA FORRO. DIÂMETRO DO ACOPLAMENTO: Ø150MM, COM FILTROS G4+M5, VAZÃO NOMINAL: 484M³/H C/ P.E.E.: 10 MMCA, REF.: FH150 - SICFLUX OU EQUIVALENTE</t>
  </si>
  <si>
    <t>CPU16130</t>
  </si>
  <si>
    <t>GABINETE DE VENTILAÇÃO COMPACTO PARA FORRO. DIÂMETRO DO ACOPLAMENTO: Ø200MM, COM FILTROS G4+M5, VAZÃO NOMINAL: 905M³/H C/ P.E.E.: 10 MMCA, REF.: FH200 - SICFLUX OU EQUIVALENTE</t>
  </si>
  <si>
    <t>CPU16131</t>
  </si>
  <si>
    <t>GABINETE DE VENTILAÇÃO COMPACTO PARA FORRO. DIÂMETRO DO ACOPLAMENTO: Ø250MM, COM FILTROS G4+M5, VAZÃO NOMINAL: 1290M³/H C/ P.E.E.: 10 MMCA, REF.: FH250 - SICFLUX OU EQUIVALENTE</t>
  </si>
  <si>
    <t>CPU16132</t>
  </si>
  <si>
    <t>VENTILADOR/EXAUSTOR EM LINHA, Ø200MM, REF.: MAXX 200 - SICFLUX OU EQUIVALENTE</t>
  </si>
  <si>
    <t>CPU16134</t>
  </si>
  <si>
    <t>MICRO-EXAUSTOR AXIAL, DIÂMETRO Ø150MM, VAZÃO NOMINAL: 340M³/H, REF;: MEGA34 - SICFLUX O EQUIVALENTE</t>
  </si>
  <si>
    <t>CPU16135</t>
  </si>
  <si>
    <t>PROGRAMADOR HORÁRIO SEMANAL, REF.: TM-ADIN, METALEX OU EQUIVALENTE</t>
  </si>
  <si>
    <t>TERMINAIS DE AR</t>
  </si>
  <si>
    <t>CPU16228</t>
  </si>
  <si>
    <t>DIFUSOR DE INSUFLAMENTO, QUADRADO, 1 VIA, COM REGISTRO, LINHA AMERICANA, DIMENSÕES: 6"X6", REF.: DI11 6"X6" RGA - TROPICAL OU EQUIVALENTE</t>
  </si>
  <si>
    <t>CPU16233</t>
  </si>
  <si>
    <t>DIFUSOR DE INSUFLAMENTO, QUADRADO, 4 VIAS, COM REGISTRO, LINHA AMERICANA, DIMENSÕES: 12"X12", REF.: DI41 12"X12" RGA - TROPICAL OU EQUIVALENTE</t>
  </si>
  <si>
    <t>CPU16234</t>
  </si>
  <si>
    <t>DIFUSOR DE INSUFLAMENTO, RETANGULAR, 1 VIA, COM REGISTRO, LINHA AMERICANA, DIMENSÕES: 15"X9", REF.: DI13 15"X9" RGA - TROPICAL OU EQUIVALENTE</t>
  </si>
  <si>
    <t>CPU16235</t>
  </si>
  <si>
    <t>GRELHA RETANGULAR, DE RETORNO/EXAUSTÃO, EM ALUMÍNIO ANODIZADO, COM REGISTRO, DEIMENÕES: 200X200MM, REF.: RHN+RGA 200X200 - TROPICAL OU EQUIVALENTE</t>
  </si>
  <si>
    <t>CPU16236</t>
  </si>
  <si>
    <t>VENEZIANA PARA TOMADA DE AR EXTERNO/ DESCARGA, DIMENSÕES 400 X 200MM, REF.: VHT 400X200 - TROPICAL OU EQUIVALENTE</t>
  </si>
  <si>
    <t>CPU16237</t>
  </si>
  <si>
    <t>VENEZIANA PARA TOMADA DE AR EXTERNO/ DESCARGA, DIMENSÕES 600 X 200MM, REF.: VHT 600X200 - TROPICAL OU EQUIVALENTE</t>
  </si>
  <si>
    <t>CPU16238</t>
  </si>
  <si>
    <t>VENEZIANA PARA TOMADA DE AR EXTERNO/ DESCARGA, DIMENSÕES 700 X 250MM, REF.: VHT 700X250 - TROPICAL OU EQUIVALENTE</t>
  </si>
  <si>
    <t>CPU16239</t>
  </si>
  <si>
    <t>VENEZIANA DE PORTA INDEVASSAVEL, COM DUPLA MOLDURA E HALETAS FIXAS. DIMENSÕES: 450X300MM, REF.: VSH2M 450X300 - TROPICAL O EQUIVALENTE</t>
  </si>
  <si>
    <t>CPU16240</t>
  </si>
  <si>
    <t>VENEZIANA TIPO GRADE REDONDA FIXA, COM COLARINHO, EM PLASTICO ABS, DIMENSÃO: Ø150MM, REF.: S150 - SICFLUX OU EQUIVALENTE</t>
  </si>
  <si>
    <t>REDE FRIGORIGENA</t>
  </si>
  <si>
    <t>CPU16139</t>
  </si>
  <si>
    <t>TUBO EM COBRE FLEXÍVEL, DN 1/4", COM ISOLAMENTO, INSTALADO EM RAMAL DE ALIMENTAÇÃO DE AR-CONDICIONADO - FORNECIMENTO E INSTALAÇÃO.</t>
  </si>
  <si>
    <t>CPU16140</t>
  </si>
  <si>
    <t>TUBO EM COBRE FLEXÍVEL, DN 3/8", COM ISOLAMENTO, INSTALADO EM RAMAL DE ALIMENTAÇÃO DE AR-CONDICIONADO - FORNECIMENTO E INSTALAÇÃO.</t>
  </si>
  <si>
    <t>CPU16141</t>
  </si>
  <si>
    <t>TUBO EM COBRE FLEXÍVEL, DN 1/2", COM ISOLAMENTO, INSTALADO EM RAMAL DE ALIMENTAÇÃO DE AR-CONDICIONADO - FORNECIMENTO E INSTALAÇÃO.</t>
  </si>
  <si>
    <t>CPU16142</t>
  </si>
  <si>
    <t>TUBO EM COBRE FLEXÍVEL, DN 5/8", COM ISOLAMENTO, INSTALADO EM RAMAL DE ALIMENTAÇÃO DE AR-CONDICIONADO - FORNECIMENTO E INSTALAÇÃO.</t>
  </si>
  <si>
    <t>PARAFUSO P/BUCHA S-8</t>
  </si>
  <si>
    <t>CABO AGRUPADO PVC (70ºC) 1KV 4 X 2,5 MM2</t>
  </si>
  <si>
    <t>CPU16143</t>
  </si>
  <si>
    <t>FITA PVC BRANCA ISOLAMENTO PARA REFRIGERAÇÃO, ROLO 10M X 0,10M</t>
  </si>
  <si>
    <t>CPU16144</t>
  </si>
  <si>
    <t>COMPLEMENTO DE CARGA DE FLUIDO REFRIGERANTE R32 - CHEMOURS OU EQUIVALENTE</t>
  </si>
  <si>
    <t>REDE DE DUTOS</t>
  </si>
  <si>
    <t>CPU16136</t>
  </si>
  <si>
    <t>DUTO FLEXIVEL ALUMINIZADO Ø150MM</t>
  </si>
  <si>
    <t>CPU16138</t>
  </si>
  <si>
    <t>LONA/JUNTA FLEXÍVEL VINÍLICA</t>
  </si>
  <si>
    <t>INFRAESTRUTURA AR CONDICIONADO</t>
  </si>
  <si>
    <t>CPU16146</t>
  </si>
  <si>
    <t>CAIXA DE PASSAGEM POLAR PARA AR CONDICIONADO SPLIT</t>
  </si>
  <si>
    <t>CPU16148</t>
  </si>
  <si>
    <t>CALÇO DE BORRACHA NEOPRENE PARA CONDENSADORA SPLIT ? 50 x 50 x 1/2?</t>
  </si>
  <si>
    <t>CPU16149</t>
  </si>
  <si>
    <t>ALÇAPÃO TIPO CLICK, PARA FORRO, DIMENSÕES 500X500MM</t>
  </si>
  <si>
    <t>CPU16337</t>
  </si>
  <si>
    <t>PAREDE COM SISTEMA EM CHAPAS DE GESSO PARA DRYWALL ST, USO INTERNO COM UMA FACE SIMPLES E OUTRA FACE DUPLA E ESTRUTURA METÁLICA</t>
  </si>
  <si>
    <t>CPU16338</t>
  </si>
  <si>
    <t>PAREDE COM SISTEMA EM CHAPAS DE GESSO PARA DRYWALL RU, USO INTERNO COM UMA FACE SIMPLES E OUTRA FACE DUPLA E ESTRUTURA METÁLICA</t>
  </si>
  <si>
    <t>COBERTURA COM TELHA FIBERGLASS COM VÉU PROTEÇÃO 1MM COM ACESSÓRIOS</t>
  </si>
  <si>
    <t>CPU16362</t>
  </si>
  <si>
    <t>PORTA DE ALUMÍNIO LISA DE ABRIR, 1 FOLHA, COM PLACA DE PROTEÇÃO DE IMPACTO, C/ PUXADOR INOX HORIZONTAL, C/ FERRAGENS - PINTURA ELETROSTÁTICA COR BRANCA (2 PORTAS)</t>
  </si>
  <si>
    <t>PORTA LISA 100X210 COM PORTAL E ALISAR SEM FERRAGENS</t>
  </si>
  <si>
    <t>PORTA LISA 90X210 COM PORTAL E ALISAR SEM FERRAGENS</t>
  </si>
  <si>
    <t>PORTA LISA 80x210 C/PORTAL E ALISAR S/FERRAGENS</t>
  </si>
  <si>
    <t>PORTA DE ABRIR EM ALUMÍNIO ANODIZADO, 01 FOLHA EM VENEZIANA, COM FERRAGENS (M.O.FAB.INC.MAT.)</t>
  </si>
  <si>
    <t>PORTA DE CORRER DE 04 FOLHAS EM VIDRO (DUAS FIXAS E DUAS MÓVEIS) PF-6 C/ FERRAGENS</t>
  </si>
  <si>
    <t>PORTA DE ABRIR DE 01 FOLHA DE VIDRO PF-2 C/FERRAGENS</t>
  </si>
  <si>
    <t>JANELA DE CORRER EM ALUMINIO, 02 FOLHAS DE VIDRO, COM ACABAMENTO EM PINTURA ELETROSTÁTICA BRANCA - INCLUSO FERRAGENS (M.O.FAB.INC.MAT.)</t>
  </si>
  <si>
    <t>JANELA MAXIM AR EM ALUMINIO COM ACABAMENTO EM PINTURA ELETROSTÁTICA BRANCA - INCLUSO FERRAGENS (M.O.FAB.INC.MAT.)</t>
  </si>
  <si>
    <t>CPU16741</t>
  </si>
  <si>
    <t>JANELA DE CORRER EM ALUMINIO, 03 FOLHAS DE VIDRO, COM ACABAMENTO EM PINTURA ELETROSTÁTICA BRANCA - INCLUSO FERRAGENS (M.O.FAB.INC.MAT.)</t>
  </si>
  <si>
    <t>VIDRO LISO 6 MM - COLOCADO</t>
  </si>
  <si>
    <t>VIDRO TEMPERADO 10 MM  - COLOCADO</t>
  </si>
  <si>
    <t>CPU16369</t>
  </si>
  <si>
    <t xml:space="preserve">ESPELHO CRISTAL 4 MM </t>
  </si>
  <si>
    <t>CPU16750</t>
  </si>
  <si>
    <t>PORTA DE GIRO DE VIDRO TEMPERADO, ESPESSURA 8MM, 120X210, 02 FOLHAS, C/ FERRAGENS (04 DOBRADIÇAS DE INOX 90°, 01 FECHADURA CENTRAL, 01 CONTRA FECHADURA, 02 TRINCOS DE CENTRO E PISO, 02 CAPUCHINHOS PARA TRINCO, 02 PUXADORES DE 40CM EM INOX COR PRATA).</t>
  </si>
  <si>
    <t>CPU16751</t>
  </si>
  <si>
    <t>PORTA DE GIRO DE VIDRO TEMPERADO, ESPESSURA 8MM, 90X210, 01 FOLHAS, C/ FERRAGENS (02 DOBRADIÇAS DE INOX 90°, 01 FECHADURA CENTRAL, 01 TRINCO DE CENTRO E PISO, 01 CAPUCHINHO PARA TRINCO, 01 PUXADORE DE 40CM EM INOX COR PRATA)</t>
  </si>
  <si>
    <t>COSTURA DE TRINCA EM ALVENARIA  DE TIJOLO</t>
  </si>
  <si>
    <t xml:space="preserve">REVESTIMENTO COM CERÂMICA </t>
  </si>
  <si>
    <t>FORRO DE GESSO ACARTONADO PARA ÁREAS SECAS ESPESSURA DE 12,5MM</t>
  </si>
  <si>
    <t>FORRO DE GESSO ACARTONADO PARA ÁREAS MOLHADAS, ESPESSURA DE 12,5 MM</t>
  </si>
  <si>
    <t>TABICA PARA FORRO DE GESSO</t>
  </si>
  <si>
    <t>FORRO MODULAR COM PLACA DE FORRO REMOVÍVEL MINERAL COM MEMBRANA ACÚSTICA - 625X625X16MM, INCLUSIVE ESTRUTURA DE FIXAÇÃO</t>
  </si>
  <si>
    <t>FORRO MODULAR COM PLACA DE FORRO REMOVÍVEL MINERAL COM MEMBRANA ACÚSTICA - 1250X625X16MM, INCLUSIVE ESTRUTURA DE FIXAÇÃO</t>
  </si>
  <si>
    <t>GRANITINA 8MM FUNDIDA COM CONTRAPISO (1CI:3ARML) E=2CM E JUNTA PLASTICA 27MM</t>
  </si>
  <si>
    <t>RODAPE DE GRANITO</t>
  </si>
  <si>
    <t>CPU16381</t>
  </si>
  <si>
    <t>PISO E PATAMAR EM GRANITO LEVIGADO DA ESCADA</t>
  </si>
  <si>
    <t>FECHADURA TIPO ALAVANCA REF.: LAFONTE 6236 B/8766 - B19 IMAB OU EQUIV.</t>
  </si>
  <si>
    <t>DOBRADICA 3" X 3 1/2" CROMADA</t>
  </si>
  <si>
    <t>CANTONEIRA GRANDE PARA DIVISORIAS DE MÁRMORE/GRANITO</t>
  </si>
  <si>
    <t>PARAFUSO DE LATÃO PARA DIVISORIAS DE MÁRMORE/GRANITO</t>
  </si>
  <si>
    <t>PINTURA PVA LATEX 2 DEMAOS SEM SELADOR</t>
  </si>
  <si>
    <t>EMASSAMENTO/OLEO/ESQUADRIAS MADEIRA</t>
  </si>
  <si>
    <t>EMASSAMENTO ACRÍLICO 1 DEMÃO EM PAREDE</t>
  </si>
  <si>
    <t>PINTURA ESMALTE SINTETICO 2 DEMÃOS EM ESQ. MADEIRA</t>
  </si>
  <si>
    <t>LETRA CAIXA CHAPA GALVANIZADA PINTADA COLOCADA</t>
  </si>
  <si>
    <t>CPU16390</t>
  </si>
  <si>
    <t>PLACA MODELO 02, DIM.: 10X30,7CM EM ACRÍLICO E=6MM, COM ARTE ADESIVA COLANTE - LEGENDA M02</t>
  </si>
  <si>
    <t>CPU16391</t>
  </si>
  <si>
    <t>PLACA MODELO 03, DIM.: 15X15CM EM ACRÍLICO E=6MM, COM ARTE ADESIVA COLANTE - LEGENDA M03</t>
  </si>
  <si>
    <t>CPU16392</t>
  </si>
  <si>
    <t>PLACA MODELO 04, DIM.: 15X15CM EM ACRÍLICO E=6MM, COM ARTE ADESIVA COLANTE - LEGENDA M04</t>
  </si>
  <si>
    <t>CPU16393</t>
  </si>
  <si>
    <t>PLACA MODELO 05, DIM.: 15X15CM EM ACRÍLICO E=6MM, COM ARTE ADESIVA COLANTE - LEGENDA M05</t>
  </si>
  <si>
    <t>CPU16395</t>
  </si>
  <si>
    <t>PLACA MODELO 06, DIM.: 15X15CM EM ACRÍLICO E=6MM, COM ARTE ADESIVA COLANTE - LEGENDA M06</t>
  </si>
  <si>
    <t>CPU16396</t>
  </si>
  <si>
    <t>PLACA MODELO 07, DIM.: 15X30,7CM EM ACRÍLICO E=6MM, COM ARTE ADESIVA COLANTE - LEGENDA M07</t>
  </si>
  <si>
    <t>SUPORTE PARA BANCADA EM FERRO "T" 1/8" X 1 1/4"</t>
  </si>
  <si>
    <t>CPU12064</t>
  </si>
  <si>
    <t>PEITORIL EM GRANITO, ASSENTADO COM ARGAMASSA 1:6 COM PLASTIFICANTE</t>
  </si>
  <si>
    <t>CPU6015</t>
  </si>
  <si>
    <t>PROJETOS "AS BUILT" COM ÁREA ATÉ 10.000 M2</t>
  </si>
  <si>
    <t>CPU16436</t>
  </si>
  <si>
    <t>PLANTIO DE AMENDOIM FORRAGEIRO EM MUDAS</t>
  </si>
  <si>
    <t>CPU16782</t>
  </si>
  <si>
    <t xml:space="preserve">BAMBU MOSSÔ </t>
  </si>
  <si>
    <t>CPU16774</t>
  </si>
  <si>
    <t>PLANTA STRELITZIA</t>
  </si>
  <si>
    <t>CPU16776</t>
  </si>
  <si>
    <t xml:space="preserve"> PLANTA DRACAENA-VERMELHA</t>
  </si>
  <si>
    <t>CPU16788</t>
  </si>
  <si>
    <t xml:space="preserve">FLOR DE CORAL </t>
  </si>
  <si>
    <t>CPU16790</t>
  </si>
  <si>
    <t xml:space="preserve">LIRIOPE VERDE </t>
  </si>
  <si>
    <t>CPU16792</t>
  </si>
  <si>
    <t>LAMBARI ROXO</t>
  </si>
  <si>
    <t>: 02/03/2026</t>
  </si>
  <si>
    <t>Serviço: CPU16340 - BATE RODAS COM COMPRIMENTO DE 1,50M, EM AÇO COM PINTURA ELETROSTÁTICA COR AMARELO</t>
  </si>
  <si>
    <t xml:space="preserve">MAT16339 </t>
  </si>
  <si>
    <t>BDI: 25,07%</t>
  </si>
  <si>
    <t>REF. 103306/SINAPI</t>
  </si>
  <si>
    <t>Serviço: CPU16261 - BRISE MODELO LINEAR (HORIZONTAL COM ÂNGULO FIXO DE 45º, BORDA ARREDONDADA, EM ALUMÍNIO OU GALVALUME/AÇO, PINTURA ELETROSTÁTICA AMARELA (RAL 1004)</t>
  </si>
  <si>
    <t xml:space="preserve">MAT16260 </t>
  </si>
  <si>
    <t>Serviço: CPU16152 - DEMOLIÇÃO DE GRADIL METÁLICO</t>
  </si>
  <si>
    <t>REF.: SIURB 17060102</t>
  </si>
  <si>
    <t>Serviço: CPU16332 - PORTÃO BASCULANTE C/ CHAPA DE AÇO A36 N°18, SISTEMA CONTRAPESO DIMENSIONADA P/ O TAMANHO DO PORTÃO, PINTURA COM TINTA POLIURETANO ACRÍLICO ALIFÁTICO, COR BRANCO FOSCO - P13 - 3,50 X 2,30</t>
  </si>
  <si>
    <t xml:space="preserve">2893 </t>
  </si>
  <si>
    <t xml:space="preserve">2529 </t>
  </si>
  <si>
    <t>FECHO FIO REDONDO 4" ZINCADO C/PARAFUSO REF.: SOPRANO OU EQUIVALENTE</t>
  </si>
  <si>
    <t xml:space="preserve">2765 </t>
  </si>
  <si>
    <t>CANTONEIRA 50X50 CH.16</t>
  </si>
  <si>
    <t xml:space="preserve">2256 </t>
  </si>
  <si>
    <t>CADEADO SIMPLES EM LATÃO Nº 30</t>
  </si>
  <si>
    <t xml:space="preserve">MAT16760 </t>
  </si>
  <si>
    <t>REF.: SINAPI 180304, ALTERANDO PARA A CHAPA 18</t>
  </si>
  <si>
    <t>Serviço: CPU16336 - PORTÃO DE CORRER SUSPENSO C/ GUIA AÉREO (2 ROLAMENTOS) EM CHAPA AÇO A36 N°18, PINTURA COM TINTA POLIURETANO ACRÍLICO ALIFÁTICO, COR BARNCO FOSCO - P14 - 1,50 X 2,00</t>
  </si>
  <si>
    <t xml:space="preserve">CPU16761 </t>
  </si>
  <si>
    <t>TRILHO PARA FIXAÇÃO (PARTE SUPERIOR) DE PORTA DE CORRER EM PERFIL "U", INCLUSIVE ROLDANAS</t>
  </si>
  <si>
    <t>Serviço: CPU16331 - PORTÃO DE GIRO, 01 FOLHA, C/ CHAPA DE AÇO A36 Nº18, PINTURA COM TINTA POLIURETANO ACRÍLICO ALIFÁTICO, COR TURQUEZA - P12 - 1,20 X 2,10</t>
  </si>
  <si>
    <t xml:space="preserve">2818 </t>
  </si>
  <si>
    <t>DOBRADIÇA TIPO FERRADURA NÚMERO 2</t>
  </si>
  <si>
    <t>Serviço: CPU16330 - PORTÃO DE GIRO, 02 FOLHAS, C/ CHAPA DE AÇO A36 Nº18, COM FECHADURA DE SOBREPOR PARA PORTÃO (STAM 701/100 - PRETO FOSCO OU EQUIVALENTE, PINTURA COM TINTA POLIURETANO ACRÍLICO ALIFÁTICO, COR BRANCO FOSCO - P11 - 2,00 X 2,10</t>
  </si>
  <si>
    <t>Serviço: CPU16761 - TRILHO PARA FIXAÇÃO (PARTE SUPERIOR) DE PORTA DE CORRER EM PERFIL "U", INCLUSIVE ROLDANAS</t>
  </si>
  <si>
    <t xml:space="preserve">MAT16762 </t>
  </si>
  <si>
    <t>PERFIL DE ALUMÍNIO TIPO U, UTILIZADO COMO TRILHO SUPERIOR PARA PORTA DE CORRER</t>
  </si>
  <si>
    <t xml:space="preserve">MAT16763 </t>
  </si>
  <si>
    <t>ROLDANA PARA PORTA CORRER (SUPERIOR)</t>
  </si>
  <si>
    <t>REF.: ORSE 3533</t>
  </si>
  <si>
    <t>: 03/03/2026</t>
  </si>
  <si>
    <t>Serviço: CPU16776 -  PLANTA DRACAENA-VERMELHA</t>
  </si>
  <si>
    <t xml:space="preserve">MAT16775 </t>
  </si>
  <si>
    <t>FORNECIMENTO PLANTA DRACAENA-VERMELHA</t>
  </si>
  <si>
    <t>FORNECIMENTO MUDA</t>
  </si>
  <si>
    <t>Serviço: CPU16525 - ACABAMENTO E CANOPLA PARA REGISTRO, CROMADO</t>
  </si>
  <si>
    <t xml:space="preserve">MAT16524 </t>
  </si>
  <si>
    <t>REF. 100856/SINAPI</t>
  </si>
  <si>
    <t>Serviço: CPU15974 - ACCESS POINT, INSTALAÇÃO NO TETO, WI-FI 6, ROTEADOR EMPRESARIAL</t>
  </si>
  <si>
    <t xml:space="preserve">MAT15973 </t>
  </si>
  <si>
    <t>REF.: ORSE 13853</t>
  </si>
  <si>
    <t>Serviço: CPU16025 - ACESSÓRIO 2NBR 20A , BRANCO DX 90002.22. DUDOTEC</t>
  </si>
  <si>
    <t xml:space="preserve">MAT16024 </t>
  </si>
  <si>
    <t>REF.: ORSE 13878</t>
  </si>
  <si>
    <t>Serviço: CPU16149 - ALÇAPÃO TIPO CLICK, PARA FORRO, DIMENSÕES 500X500MM</t>
  </si>
  <si>
    <t xml:space="preserve">MAT16128 </t>
  </si>
  <si>
    <t>REF.: ORSE 8771</t>
  </si>
  <si>
    <t>Serviço: CPU16468 - ALVENARIA DE BLOCOS DE CONCRETO DE 14X19X39 CM E ARGAMASSA DE ASSENTAMENTO COM PREPARO EM BETONEIRA E PREENCHIMENTO DE GRAUTE EM 1 FURO A CADA 2 BLOCOS (1 DOS 4 FUROS).</t>
  </si>
  <si>
    <t xml:space="preserve">SNP37395 </t>
  </si>
  <si>
    <t xml:space="preserve">C     </t>
  </si>
  <si>
    <t xml:space="preserve">SNP34547 </t>
  </si>
  <si>
    <t>TELA DE ACO SOLDADA GALVANIZADA/ZINCADA PARA ALVENARIA, FIO D = *1,20 A 1,70* MM, MALHA 15 X 15 MM, (C X L) *50 X 12* CM</t>
  </si>
  <si>
    <t xml:space="preserve">SNP651 </t>
  </si>
  <si>
    <t xml:space="preserve">CPU16450 </t>
  </si>
  <si>
    <t>ARGAMASSA TRAÇO 1:2:8 (EM VOLUME DE CIMENTO, CAL E AREIA MÉDIA ÚMIDA) PARA EMBOÇO/MASSA ÚNICA/ASSENTAMENTO DE ALVENARIA DE VEDAÇÃO, PREPARO MECÂNICO COM BETONEIRA</t>
  </si>
  <si>
    <t xml:space="preserve">CPU16463 </t>
  </si>
  <si>
    <t>GRAUTEAMENTO VERTICAL EM ALVENARIA ESTRUTURAL</t>
  </si>
  <si>
    <t>REF. 103318 e 89993/SINAPI</t>
  </si>
  <si>
    <t>Serviço: CPU16415 - ALVENARIA DE BLOCOS DE CONCRETO DE 19X19X39 CM E ARGAMASSA DE ASSENTAMENTO COM PREPARO EM BETONEIRA E PREENCHIMENTO DE GRAUTE EM 1 FURO A CADA 2 BLOCOS (1 DOS 4 FUROS)</t>
  </si>
  <si>
    <t xml:space="preserve">SNP654 </t>
  </si>
  <si>
    <t>REF. 103320 e 89993/SINAPI</t>
  </si>
  <si>
    <t>Serviço: CPU15500 - ANEL BORRACHA PARA TUBO ESGOTO PREDIAL, DN 100 MM (NBR 5688)</t>
  </si>
  <si>
    <t xml:space="preserve">SNP301 </t>
  </si>
  <si>
    <t>REF. 01212/ORSE</t>
  </si>
  <si>
    <t>Serviço: CPU15487 - ANEL BORRACHA PARA TUBO ESGOTO PREDIAL, DN 40 MM (NBR 5688)</t>
  </si>
  <si>
    <t xml:space="preserve">MAT15538 </t>
  </si>
  <si>
    <t>ANEL BORRACHA PARA TUBO ESGOTO PREDIAL, DN 40 MM</t>
  </si>
  <si>
    <t>REF. 03404/ORSE</t>
  </si>
  <si>
    <t>Serviço: CPU15490 - ANEL BORRACHA PARA TUBO ESGOTO PREDIAL, DN 50 MM (NBR 5688)</t>
  </si>
  <si>
    <t xml:space="preserve">SNP296 </t>
  </si>
  <si>
    <t>Serviço: CPU15492 - ANEL BORRACHA PARA TUBO ESGOTO PREDIAL, DN 75 MM (NBR 5688)</t>
  </si>
  <si>
    <t xml:space="preserve">SNP297 </t>
  </si>
  <si>
    <t>Serviço: CPU16021 - ANEL BORRACHA, DN 150 MM, PARA TUBO SERIE REFORCADA ESGOTO PREDIAL</t>
  </si>
  <si>
    <t xml:space="preserve">SNP300 </t>
  </si>
  <si>
    <t>Serviço: CPU16112 - AR CONDICIONADO SPLIT INVERTER, HI-WALL (PAREDE), 12000 BTU/H, CICLO FRIO - FORNECIMENTO E INSTALAÇÃO.</t>
  </si>
  <si>
    <t xml:space="preserve">SNP37591 </t>
  </si>
  <si>
    <t xml:space="preserve">SNP13246 </t>
  </si>
  <si>
    <t>PARAFUSO DE ACO ZINCADO, SEXTAVADO, COM ROSCA INTEIRA, DIAMETRO 5/16", COMPRIMENTO 3/4", COM PORCA E ARRUELA LISA LEVE</t>
  </si>
  <si>
    <t xml:space="preserve">SNP11976 </t>
  </si>
  <si>
    <t>CHUMBADOR DE ACO ZINCADO, DIAMETRO 1/4" COM PARAFUSO 1/4" X 40 MM</t>
  </si>
  <si>
    <t xml:space="preserve">SNP1570 </t>
  </si>
  <si>
    <t xml:space="preserve">SNP42425 </t>
  </si>
  <si>
    <t>REF.: SINAPI 103247</t>
  </si>
  <si>
    <t>Serviço: CPU16114 - AR CONDICIONADO SPLIT INVERTER, HI-WALL (PAREDE), 18000 BTU/H, CICLO FRIO - FORNECIMENTO E INSTALAÇÃO.</t>
  </si>
  <si>
    <t xml:space="preserve">SNP42422 </t>
  </si>
  <si>
    <t xml:space="preserve">REF.: SINAPI 103250_x000D_
</t>
  </si>
  <si>
    <t>Serviço: CPU16110 - AR CONDICIONADO SPLIT INVERTER, HI-WALL (PAREDE), 9000 BTU/H, CICLO FRIO - FORNECIMENTO E INSTALAÇÃO.</t>
  </si>
  <si>
    <t xml:space="preserve">SNP42424 </t>
  </si>
  <si>
    <t>REF.: SINAPI 103244</t>
  </si>
  <si>
    <t>Serviço: CPU16115 - AR CONDICIONADO SPLIT INVERTER, PISO TETO, 36000 BTU/H, CICLO FRIO - FORNECIMENTO E INSTALAÇÃO</t>
  </si>
  <si>
    <t xml:space="preserve">SNP42419 </t>
  </si>
  <si>
    <t xml:space="preserve">SNP13348 </t>
  </si>
  <si>
    <t>ARRUELA EM ACO GALVANIZADO, DIAMETRO EXTERNO = 35MM, ESPESSURA = 3MM, DIAMETRO DO FURO= 18MM</t>
  </si>
  <si>
    <t xml:space="preserve">SNP13294 </t>
  </si>
  <si>
    <t>PARAFUSO DE ACO ZINCADO, SEXTAVADO, COM ROSCA SOBERBA, DIAMETRO 3/8", COMPRIMENTO 80 MM</t>
  </si>
  <si>
    <t>REF.: SINAPI 103261</t>
  </si>
  <si>
    <t>Serviço: CPU16116 - AR CONDICIONADO SPLIT INVERTER, PISO TETO, 48000 BTU/H, CICLO FRIO - FORNECIMENTO E INSTALAÇÃO.</t>
  </si>
  <si>
    <t xml:space="preserve">SNP42420 </t>
  </si>
  <si>
    <t xml:space="preserve">CPU16117 </t>
  </si>
  <si>
    <t>GUINDASTE HIDRÁULICO AUTOPROPELIDO, COM LANÇA TELESCÓPICA 40 M, CAPACIDADE MÁXIMA 60 T, POTÊNCIA 260 KW - CHP DIURNO. AF_03/2016</t>
  </si>
  <si>
    <t xml:space="preserve">CPU16118 </t>
  </si>
  <si>
    <t>GUINDASTE HIDRÁULICO AUTOPROPELIDO, COM LANÇA TELESCÓPICA 40 M, CAPACIDADE MÁXIMA 60 T, POTÊNCIA 260 KW - CHI DIURNO. AF_03/2016</t>
  </si>
  <si>
    <t xml:space="preserve">CHI   </t>
  </si>
  <si>
    <t>REF.: SINAPI 103263</t>
  </si>
  <si>
    <t>Serviço: CPU16363 - ARGAMASSA CIMENTO E AREIA TRAÇO T-1 (1:3) - 1 SACO CIMENTO 50KG / 3 PADIOLAS AREIA DIM. 0.35 X 0.45 X 0.23 M - CONFECÇÃO MECÂNICA E TRANSPORTE</t>
  </si>
  <si>
    <t>REF.; ORSE 1903</t>
  </si>
  <si>
    <t>Serviço: CPU16145 - ARGAMASSA CIMENTO E AREIA TRAÇO T-8 (1:8) - 1 SACO CIMENTO 50 KG / 8 PADIOLASDE AREIA DIM 0.35 X 0.45 X 0.13 M - CONFECÇÃO MECÂNICA E TRANSPORTE</t>
  </si>
  <si>
    <t>REF.: ORSE 4996</t>
  </si>
  <si>
    <t>Serviço: CPU16379 - ARGAMASSA INDUSTRIALIZADA AC-II, VOTOMASSA OU SIMILAR</t>
  </si>
  <si>
    <t xml:space="preserve">MAT16378 </t>
  </si>
  <si>
    <t>ARGAMASSA INDUSTRIALIZADA VOTOMASSA AC-II, OU SIMILAR</t>
  </si>
  <si>
    <t>REF.: ORSE 3407</t>
  </si>
  <si>
    <t>Serviço: CPU16450 - ARGAMASSA TRAÇO 1:2:8 (EM VOLUME DE CIMENTO, CAL E AREIA MÉDIA ÚMIDA) PARA EMBOÇO/MASSA ÚNICA/ASSENTAMENTO DE ALVENARIA DE VEDAÇÃO, PREPARO MECÂNICO COM BETONEIRA</t>
  </si>
  <si>
    <t xml:space="preserve">REF.: SINAPI 87292_x000D_
</t>
  </si>
  <si>
    <t>Serviço: CPU15701 - ARGAMASSA TRAÇO 1:3 (EM VOLUME DE CIMENTO E AREIA MÉDIA ÚMIDA), PREPARO MANUAL.</t>
  </si>
  <si>
    <t>REF.: SINAPI 88629</t>
  </si>
  <si>
    <t>Serviço: CPU15649 - ARGAMASSA TRAÇO 1:3 (EM VOLUME DE CIMENTO E AREIA MÉDIA ÚMIDA), PREPARO MANUAL.</t>
  </si>
  <si>
    <t>Serviço: CPU12061 - ARGAMASSA TRAÇO 1:6 COM ADIÇÃO DE PLASTIFICANTE</t>
  </si>
  <si>
    <t xml:space="preserve">SNP43617 </t>
  </si>
  <si>
    <t>REF.: SINAPI 87283</t>
  </si>
  <si>
    <t>Serviço: CPU16367 - ARMAÇÃO DO SISTEMA LAJE/RAMPA EXECUTADA COMO ARMADURA POSITIVA DE LAJES, TELA Q-138</t>
  </si>
  <si>
    <t xml:space="preserve">0102 </t>
  </si>
  <si>
    <t>ARAME RECOZIDO 18 BWG</t>
  </si>
  <si>
    <t xml:space="preserve">2747 </t>
  </si>
  <si>
    <t>TELA SOLDADA Q138</t>
  </si>
  <si>
    <t xml:space="preserve">SNP39315 </t>
  </si>
  <si>
    <t>REF. 91596/SINAPI</t>
  </si>
  <si>
    <t>Serviço: CPU15610 - ARRUELA LISA D=3/8"</t>
  </si>
  <si>
    <t xml:space="preserve">MAT15609 </t>
  </si>
  <si>
    <t xml:space="preserve">Serviço: CPU16782 - BAMBU MOSSÔ </t>
  </si>
  <si>
    <t xml:space="preserve">MAT16780 </t>
  </si>
  <si>
    <t xml:space="preserve">FORNECIMENTO BAMBU MOSSÔ </t>
  </si>
  <si>
    <t>FORNCEIMENTO DE MUDA</t>
  </si>
  <si>
    <t>Serviço: CPU16483 - BARRA DE APOIO EM L EM AÇO INOX POLIDO</t>
  </si>
  <si>
    <t xml:space="preserve">SNP36209 </t>
  </si>
  <si>
    <t>REF. 100864/SINAPI</t>
  </si>
  <si>
    <t>Serviço: CPU16480 - BARRA DE APOIO INOX 70CM LINHA CONFORTO, DECA, CROMADO ESCOVADO - 2310.I.070.ESC - OU EQUIVALENTE</t>
  </si>
  <si>
    <t>REF. 100867/SINAPI</t>
  </si>
  <si>
    <t>Serviço: CPU16364 - BATENTE EM MADEIRA DE LEI L = 0,14 M (CAIXÃO), INCLUINDO 02 JOGOS DE ALIZAR</t>
  </si>
  <si>
    <t xml:space="preserve">1863 </t>
  </si>
  <si>
    <t>PREGO 18x30</t>
  </si>
  <si>
    <t xml:space="preserve">MAT16365 </t>
  </si>
  <si>
    <t>BATENTE (CAIXÃO) EM MADEIRA DE LEI, L=14CM, COMPLETO, C/02 JOGOS DE ALIZAR</t>
  </si>
  <si>
    <t xml:space="preserve">CPU16363 </t>
  </si>
  <si>
    <t>ARGAMASSA CIMENTO E AREIA TRAÇO T-1 (1:3) - 1 SACO CIMENTO 50KG / 3 PADIOLAS AREIA DIM. 0.35 X 0.45 X 0.23 M - CONFECÇÃO MECÂNICA E TRANSPORTE</t>
  </si>
  <si>
    <t>REF.: ORSE 1770</t>
  </si>
  <si>
    <t>Serviço: CPU16335 - BEBEDOURO INDUSTRIAL 50L INOX 220V - 2 SAÍDAS DE ÁGUA DE GELADA</t>
  </si>
  <si>
    <t xml:space="preserve">MAT16334 </t>
  </si>
  <si>
    <t>REF.: SUDECAP 10.47.07</t>
  </si>
  <si>
    <t>Serviço: CPU12105 - BUCHA DE NYLON S-4</t>
  </si>
  <si>
    <t xml:space="preserve">SNP11945 </t>
  </si>
  <si>
    <t xml:space="preserve">REF.: GOINFRA - 70391_x000D_
</t>
  </si>
  <si>
    <t>Serviço: CPU15961 - CABO DE FIBRA ÓPTICA INDOOR/OUTDOOR SINGLE(SM) 2 FO (9/125µm)</t>
  </si>
  <si>
    <t xml:space="preserve">MAT15960 </t>
  </si>
  <si>
    <t>REF.: ORSE 13579</t>
  </si>
  <si>
    <t>Serviço: CPU15569 - CAIXA DE EQUIPOTENCIALIZAÇÃO EM AÇO 200X200X90MM, PARA EMBUTIR COM TAMPA, COM 9 TERMINAIS, REF. TEL-901 OU SIMILAR (SPDA)</t>
  </si>
  <si>
    <t xml:space="preserve">MAT15568 </t>
  </si>
  <si>
    <t>REF.: ORSE 11273</t>
  </si>
  <si>
    <t>Serviço: CPU15571 - CAIXA DE INSPECAO PARA ATERRAMENTO OU OUTRO USO, EM PVC, DN=300X300MM COM TAMPA DE FERRO FUNIDIDO</t>
  </si>
  <si>
    <t xml:space="preserve">SNP41474 </t>
  </si>
  <si>
    <t>CAIXA DE INSPECAO PARA ATERRAMENTO OU OUTRO USO, EM PVC, DN = 300 X *300* MM (INCLUIDA TAMPA EM FERRO FUNDIDO SEM ESCOTILHA)</t>
  </si>
  <si>
    <t xml:space="preserve">MAT15579 </t>
  </si>
  <si>
    <t>TAMPA REFORÇADA EM FERRO FUNDIDO D=300MM, C/ESCOTILHA E ARTICULADA, P/CX.ATERRAMENTO</t>
  </si>
  <si>
    <t xml:space="preserve">CPU15567 </t>
  </si>
  <si>
    <t>PREPARO DE FUNDO DE VALA COM LARGURA MENOR QUE 1,5 M, COM CAMADA DE AREIA, LANÇAMENTO MANUAL.</t>
  </si>
  <si>
    <t>REF.: SINAPI 9811 COM INSUMO 41474 E TAMPA INSUMO ORSE 9723</t>
  </si>
  <si>
    <t>Serviço: CPU15564 - CAIXA DE INSPEÇÃO PARA ATERRAMENTO, CIRCULAR, POLIETILENO, DIÂMETRO INTERNO = 0,3M</t>
  </si>
  <si>
    <t>REF.: SINAPI 098111</t>
  </si>
  <si>
    <t>Serviço: CPU15528 - CAIXA DE MEDIÇÃO E PROTEÇÃO TRIFÁSICA - 650X450X150, COM VISOR DE VIDRO</t>
  </si>
  <si>
    <t xml:space="preserve">MAT15504 </t>
  </si>
  <si>
    <t>REF.: SINAPI 070649</t>
  </si>
  <si>
    <t>Serviço: CPU16146 - CAIXA DE PASSAGEM POLAR PARA AR CONDICIONADO SPLIT</t>
  </si>
  <si>
    <t xml:space="preserve">H111 </t>
  </si>
  <si>
    <t>ADESIVO PLASTICO - BISNAGA 75 G</t>
  </si>
  <si>
    <t xml:space="preserve">MAT16147 </t>
  </si>
  <si>
    <t xml:space="preserve">CPU16145 </t>
  </si>
  <si>
    <t>ARGAMASSA CIMENTO E AREIA TRAÇO T-8 (1:8) - 1 SACO CIMENTO 50 KG / 8 PADIOLASDE AREIA DIM 0.35 X 0.45 X 0.13 M - CONFECÇÃO MECÂNICA E TRANSPORTE</t>
  </si>
  <si>
    <t xml:space="preserve">020118 </t>
  </si>
  <si>
    <t>REF.: ORSE 14057</t>
  </si>
  <si>
    <t>Serviço: CPU15703 - CAIXA DE PASSAGEM PVC, 4" X 2", EMBUTIR</t>
  </si>
  <si>
    <t xml:space="preserve">SNP1872 </t>
  </si>
  <si>
    <t xml:space="preserve">CPU15701 </t>
  </si>
  <si>
    <t>ARGAMASSA TRAÇO 1:3 (EM VOLUME DE CIMENTO E AREIA MÉDIA ÚMIDA), PREPARO MANUAL.</t>
  </si>
  <si>
    <t>REF.: SINAPI 91940</t>
  </si>
  <si>
    <t>Serviço: CPU16148 - CALÇO DE BORRACHA NEOPRENE PARA CONDENSADORA SPLIT ? 50 x 50 x 1/2?</t>
  </si>
  <si>
    <t xml:space="preserve">MAT16127 </t>
  </si>
  <si>
    <t>REF.: SBC 071481</t>
  </si>
  <si>
    <t>Serviço: CPU15964 - CAMERA BULLET IP 30M VIP 3230 B STARLIGHT G3</t>
  </si>
  <si>
    <t xml:space="preserve">MAT15962 </t>
  </si>
  <si>
    <t>REF.: ORSE 14332</t>
  </si>
  <si>
    <t>Serviço: CPU15968 - CAMERA DOME IP 30M VIP 3230 D STARLIGHT G3</t>
  </si>
  <si>
    <t xml:space="preserve">MAT15967 </t>
  </si>
  <si>
    <t>REF.: ORSE 13597</t>
  </si>
  <si>
    <t>Serviço: CPU15790 - CANALETA MEIA CANA PRÉ-MOLDADA DE CONCRETO (D = 20 CM) - FORNECIMENTO E INSTALAÇÃO. AF_05/2025</t>
  </si>
  <si>
    <t xml:space="preserve">SNP13115 </t>
  </si>
  <si>
    <t xml:space="preserve">CPU15649 </t>
  </si>
  <si>
    <t>REF. 102989/SINAPI</t>
  </si>
  <si>
    <t>Serviço: CPU15619 - CHUMBADOR PARABOLT EM ACO ZINCADO, 1/4" x 3.1/4"</t>
  </si>
  <si>
    <t xml:space="preserve">2795 </t>
  </si>
  <si>
    <t>PARABOLT 6,3MMX82,5MM</t>
  </si>
  <si>
    <t>REF.: ORSE 14016</t>
  </si>
  <si>
    <t>Serviço: CPU15719 - CHUMBADOR PARABOLT EM ACO ZINCADO, 3/8" X 3.3/4"</t>
  </si>
  <si>
    <t xml:space="preserve">SNP11964 </t>
  </si>
  <si>
    <t>PARAFUSO DE ACO ZINCADO, TIPO CHUMBADOR PARABOLT, DIAMETRO 3/8", COMPRIMENTO 75 MM</t>
  </si>
  <si>
    <t>Serviço: CPU15937 - COLUNA PLUS SLIM, 3M ACABAM. BRANCO DT 76440. DUTOTEC</t>
  </si>
  <si>
    <t xml:space="preserve">MAT15934 </t>
  </si>
  <si>
    <t>REF.: ORSE 13881</t>
  </si>
  <si>
    <t>Serviço: CPU15566 - COMPACTADOR DE SOLOS DE PERCUSSÃO (SOQUETE) COM MOTOR A GASOLINA 4 TEMPOS, POTÊNCIA 4 CV - CHP DIURNO.</t>
  </si>
  <si>
    <t xml:space="preserve">Unidade: CHP   </t>
  </si>
  <si>
    <t xml:space="preserve">SNP91529 </t>
  </si>
  <si>
    <t>COMPACTADOR DE SOLOS DE PERCUSSÃO (SOQUETE) COM MOTOR A GASOLINA 4 TEMPOS, POTÊNCIA 4 CV - DEPRECIAÇÃO. AF_08/2015</t>
  </si>
  <si>
    <t xml:space="preserve">h     </t>
  </si>
  <si>
    <t xml:space="preserve">SNP91530 </t>
  </si>
  <si>
    <t>COMPACTADOR DE SOLOS DE PERCUSSÃO (SOQUETE) COM MOTOR A GASOLINA 4 TEMPOS, POTÊNCIA 4 CV - JUROS. AF_08/2015</t>
  </si>
  <si>
    <t xml:space="preserve">SNP91532 </t>
  </si>
  <si>
    <t>COMPACTADOR DE SOLOS DE PERCUSSÃO (SOQUETE) COM MOTOR A GASOLINA 4 TEMPOS, POTÊNCIA 4 CV - MATERIAIS NA OPERAÇÃO. AF_08/2015</t>
  </si>
  <si>
    <t xml:space="preserve">SNP91531 </t>
  </si>
  <si>
    <t>COMPACTADOR DE SOLOS DE PERCUSSÃO (SOQUETE) COM MOTOR A GASOLINA 4 TEMPOS, POTÊNCIA 4 CV - MANUTENÇÃO. AF_08/2015</t>
  </si>
  <si>
    <t>REF.: SINAPI 91533</t>
  </si>
  <si>
    <t>Serviço: CPU16144 - COMPLEMENTO DE CARGA DE FLUIDO REFRIGERANTE R32 - CHEMOURS OU EQUIVALENTE</t>
  </si>
  <si>
    <t xml:space="preserve">MAT16126 </t>
  </si>
  <si>
    <t>Serviço: CPU12099 - CONDULETE DE ALUMÍNIO TIPO E, PARA ELETRODUTO ROSCÁVEL DE 1'', COM TAMPA CEGA</t>
  </si>
  <si>
    <t xml:space="preserve">SNP11950 </t>
  </si>
  <si>
    <t xml:space="preserve">SNP2590 </t>
  </si>
  <si>
    <t xml:space="preserve">REF.: SINAPI - 95782_x000D_
</t>
  </si>
  <si>
    <t>Serviço: CPU15788 - CONECTOR EM LATÃO TIPO MINIGAR PARA CABOS 16 - 50 MM² (SPDA)</t>
  </si>
  <si>
    <t xml:space="preserve">MAT15787 </t>
  </si>
  <si>
    <t>REF.: ORSE 10694</t>
  </si>
  <si>
    <t>Serviço: CPU15702 - CURVA 90 GRAUS SOLDAVEL DIAMETRO 75 MM</t>
  </si>
  <si>
    <t xml:space="preserve">SNP1960 </t>
  </si>
  <si>
    <t>CURVA DE PVC 90 GRAUS, SOLDAVEL, 75 MM, COR MARROM, PARA AGUA FRIA PREDIAL</t>
  </si>
  <si>
    <t>REF. 081326/GOINFRA</t>
  </si>
  <si>
    <t>Serviço: CPU16228 - DIFUSOR DE INSUFLAMENTO, QUADRADO, 1 VIA, COM REGISTRO, LINHA AMERICANA, DIMENSÕES: 6"X6", REF.: DI11 6"X6" RGA - TROPICAL OU EQUIVALENTE</t>
  </si>
  <si>
    <t xml:space="preserve">2770 </t>
  </si>
  <si>
    <t xml:space="preserve">PARAFUSO AUTO BROCANTE 4,2 X 19MM </t>
  </si>
  <si>
    <t xml:space="preserve">MAT16185 </t>
  </si>
  <si>
    <t xml:space="preserve">REF. 103286/SINAPI - O CONSUMO DA MÃO DE OBRA FOI CALCULADO PROPORCIONAL À ÁREA_x000D_
</t>
  </si>
  <si>
    <t>Serviço: CPU16233 - DIFUSOR DE INSUFLAMENTO, QUADRADO, 4 VIAS, COM REGISTRO, LINHA AMERICANA, DIMENSÕES: 12"X12", REF.: DI41 12"X12" RGA - TROPICAL OU EQUIVALENTE</t>
  </si>
  <si>
    <t xml:space="preserve">MAT16186 </t>
  </si>
  <si>
    <t>Serviço: CPU16234 - DIFUSOR DE INSUFLAMENTO, RETANGULAR, 1 VIA, COM REGISTRO, LINHA AMERICANA, DIMENSÕES: 15"X9", REF.: DI13 15"X9" RGA - TROPICAL OU EQUIVALENTE</t>
  </si>
  <si>
    <t xml:space="preserve">MAT16187 </t>
  </si>
  <si>
    <t>REF. 103286/SINAPI - O CONSUMO DA MÃO DE OBRA FOI CALCULADO PROPORCIONAL À ÁREA</t>
  </si>
  <si>
    <t xml:space="preserve">Serviço: CPU15989 - DIO, DISTRIBUIDOR INTERNO ÓPTICO PARA USO INTERNO EM RACK 19&amp;#8243; COM 12 FIBRAS 12FO </t>
  </si>
  <si>
    <t xml:space="preserve">MAT15988 </t>
  </si>
  <si>
    <t>DIO, DISTRIBUIDOR INTERNO ÓPTICO PARA USO INTERNO EM RACK 19&amp;#8243; COM 12 FIBRAS 12FO .</t>
  </si>
  <si>
    <t>REF.: SBC 059251</t>
  </si>
  <si>
    <t>Serviço: CPU16136 - DUTO FLEXIVEL ALUMINIZADO Ø150MM</t>
  </si>
  <si>
    <t xml:space="preserve">CPU16137 </t>
  </si>
  <si>
    <t>FIXAÇÃO DE DUTOS FLEXÍVEIS CIRCULARES, DIÂMETRO 109 MM OU 4", COM ABRAÇADEIRA METÁLICA FLEXÍVEL FIXADA DIRETAMENTE NA LAJE. AF_09/2023</t>
  </si>
  <si>
    <t>REF.: SINAPI 098383</t>
  </si>
  <si>
    <t>Serviço: CPU15654 - ELETROCALHA METÁLICA PERFURADA 100 X 75 X 3000MM, PESO, 2,20KG/M, (REF.: MOP A OU SIMILAR)</t>
  </si>
  <si>
    <t xml:space="preserve">MAT15653 </t>
  </si>
  <si>
    <t>REF.: ORSE 8696 - A COMPOSIÇÃO ESTÁ EM UNIDADE, ENTRETANTO, OS COEFICIENTES FORAM CONVERTIDO PARA METRO LINEAR, DE MODO A ADEQUAR-SE À UNIDADE DE MEDIDA ESPECIFICADA NA LISTA DO PROJETISTA.</t>
  </si>
  <si>
    <t>Serviço: CPU15723 - ELETROCALHA PERFURADA  #100x50</t>
  </si>
  <si>
    <t xml:space="preserve">SNP43961 </t>
  </si>
  <si>
    <t>ELETROCALHA LISA OU PERFURADA TIPO U, EM CHAPA DE ACO GALVANIZADO A FOGO, ESPESSURA # 22, DE 100 X 50 MM (L X A), SEM VIROLA, SEM TAMPA</t>
  </si>
  <si>
    <t>REF.: SINAPI 97238</t>
  </si>
  <si>
    <t>Serviço: CPU15589 - ELETRODUTO FLEXÍVEL CORRUGADO, PEAD, DN 63 (2"), PARA REDE ENTERRADA DE DISTRIBUIÇÃO DE ENERGIA ELÉTRICA - FORNECIMENTO E INSTALAÇÃO.</t>
  </si>
  <si>
    <t xml:space="preserve">SNP2446 </t>
  </si>
  <si>
    <t>ELETRODUTO/DUTO PEAD FLEXIVEL PAREDE SIMPLES, CORRUGACAO HELICOIDAL, COR PRETA, SEM ROSCA, DE 2", CRC 680 N, PARA CABEAMENTO SUBTERRANEO (NBR 15715)</t>
  </si>
  <si>
    <t>REF.: SINAPI 097668</t>
  </si>
  <si>
    <t>Serviço: CPU15581 - ELETRODUTO FLEXÍVEL CORRUGADO, PEAD, DN 90 (3"), PARA REDE ENTERRADA DE DISTRIBUIÇÃO DE ENERGIA ELÉTRICA - FORNECIMENTO E INSTALAÇÃO.</t>
  </si>
  <si>
    <t xml:space="preserve">SNP2442 </t>
  </si>
  <si>
    <t>ELETRODUTO/DUTO PEAD FLEXIVEL PAREDE SIMPLES, CORRUGACAO HELICOIDAL, COR PRETA, SEM ROSCA, DE 3", CRC 680 N, PARA CABEAMENTO SUBTERRANEO (NBR 15715)</t>
  </si>
  <si>
    <t>REF.: SINAPI 97669</t>
  </si>
  <si>
    <t>Serviço: CPU15728 - EMENDA EXTERNA, PARA PERFILADO TIPO "I", 38 X 38 MM</t>
  </si>
  <si>
    <t xml:space="preserve">MAT15727 </t>
  </si>
  <si>
    <t>REF.: ORSE 9666</t>
  </si>
  <si>
    <t>Serviço: CPU15730 - EMENDA INTERNA 100 X 50 MM COM BASE LISA PERFURADA PARA ELETROCALHA METÁLICA</t>
  </si>
  <si>
    <t xml:space="preserve">SNP44336 </t>
  </si>
  <si>
    <t>EMENDA INTERNA, TIPO U, BASE LISA, PARA ELETROCALHA, EM CHAPA DE ACO GALVANIZADO ESPESSURA #22, 100 X 50 MM (L X A)</t>
  </si>
  <si>
    <t>PARAFUSO, EM ACO ZINCADO, CABECA LENTILHA AUTOTRAVANTE DIAMETRO 5/16" X 1"</t>
  </si>
  <si>
    <t xml:space="preserve">SNP39997 </t>
  </si>
  <si>
    <t xml:space="preserve">SNP44027 </t>
  </si>
  <si>
    <t>TALA PARA EMENDA DE ELETROCALHA, SIMPLES / RETA, LISA OU PERFURADA, EM CHAPA DE ACO GALVANIZADO #22, ALTURA 50 MM</t>
  </si>
  <si>
    <t>REF.: SINAPI 97251</t>
  </si>
  <si>
    <t xml:space="preserve">Serviço: CPU16369 - ESPELHO CRISTAL 4 MM </t>
  </si>
  <si>
    <t>FITA ADESIVA DUPLA-FACE PARA FIXACAO DE ESPELHOS E OUTROS MATERIAIS, 12 MM X 20 M, E = 2 MM</t>
  </si>
  <si>
    <t xml:space="preserve">MAT16370 </t>
  </si>
  <si>
    <t>ADESIVO / COLA PARA FIXAR ESPELHO 360 G, A BASE DE POLIURETANO, MONOCOMPONENTE</t>
  </si>
  <si>
    <t>REF.: SINAPI 102146</t>
  </si>
  <si>
    <t>Serviço: CPU16272 - ESTACA A TRADO DIAM.30 CM SEM FERRO FCK 25 MPA</t>
  </si>
  <si>
    <t>REF.: SINAPI 101176</t>
  </si>
  <si>
    <t>Serviço: CPU16098 - EXTINTOR PÓ QUÍMICO (PQS) 2-A:20-B:C</t>
  </si>
  <si>
    <t xml:space="preserve">2221 </t>
  </si>
  <si>
    <t>PARAFUSO COM BUCHA S-8</t>
  </si>
  <si>
    <t xml:space="preserve">3948 </t>
  </si>
  <si>
    <t>EXTINTOR DE PÓ ABC (6 KG) -  CAPACIDADE EXTINTORA 3A 20 BC COM PRESILHA/SETA E SUPORTE</t>
  </si>
  <si>
    <t>REF. 101909/SINAPI</t>
  </si>
  <si>
    <t>Serviço: CPU16143 - FITA PVC BRANCA ISOLAMENTO PARA REFRIGERAÇÃO, ROLO 10M X 0,10M</t>
  </si>
  <si>
    <t xml:space="preserve">MAT16125 </t>
  </si>
  <si>
    <t>FITA PVC BRANCA ISOLAMENTO PARA REFRIGERAÇÃO, ROLO 10mX0,10m</t>
  </si>
  <si>
    <t>REF.: Considerado apenas o fornecimento do material, pois a aplicação está no tempo de instalação dos equipamentos.</t>
  </si>
  <si>
    <t>Serviço: CPU16137 - FIXAÇÃO DE DUTOS FLEXÍVEIS CIRCULARES, DIÂMETRO 109 MM OU 4", COM ABRAÇADEIRA METÁLICA FLEXÍVEL FIXADA DIRETAMENTE NA LAJE. AF_09/2023</t>
  </si>
  <si>
    <t xml:space="preserve">SNP4350 </t>
  </si>
  <si>
    <t xml:space="preserve">SNP14153 </t>
  </si>
  <si>
    <t>TUBO DE ESPUMA ELASTOMERICA FLEXIVEL, PRETA, PARA ISOLAMENTO TERMICO, DN 7/8" (22 MM), E = 9 MM, COEFICIENTE DE CONDUTIVIDADE TERMICA 0,034 W/MK</t>
  </si>
  <si>
    <t>REF.: SINAPI 96564</t>
  </si>
  <si>
    <t>Serviço: CPU15792 - FIXADOR UNIVERSAL ESTANHADO PARA CABOS 16 A 70MM2 - FORNECIMENTO</t>
  </si>
  <si>
    <t xml:space="preserve">MAT15791 </t>
  </si>
  <si>
    <t>REF.: ORSE 10729</t>
  </si>
  <si>
    <t xml:space="preserve">Serviço: CPU16788 - FLOR DE CORAL </t>
  </si>
  <si>
    <t xml:space="preserve">MAT16787 </t>
  </si>
  <si>
    <t>PLANTA FLOR DE CORAL</t>
  </si>
  <si>
    <t>FORNECIMENTO PLANTA</t>
  </si>
  <si>
    <t xml:space="preserve">3811 </t>
  </si>
  <si>
    <t>VERGALHÃO ROSCA TOTAL D=1/4"</t>
  </si>
  <si>
    <t xml:space="preserve">3816 </t>
  </si>
  <si>
    <t>PORCA SEXTAVADA D = 1/4"</t>
  </si>
  <si>
    <t xml:space="preserve">SNP39029 </t>
  </si>
  <si>
    <t>Serviço: CPU15746 - FORNECIMENTO E INSTALAÇÃO DE SWITCH 24 PORTAS GERENCIÁVEL POE 10/100 /1000 + 4SFP</t>
  </si>
  <si>
    <t xml:space="preserve">MAT15745 </t>
  </si>
  <si>
    <t xml:space="preserve"> SWITCH 24 PORTAS GERENCIÁVEL POE 10/100 /1000 + 4SFP</t>
  </si>
  <si>
    <t>REF.: ORSE 12791</t>
  </si>
  <si>
    <t xml:space="preserve">2702 </t>
  </si>
  <si>
    <t>ARAME GALVANIZADO Nº 10 BWG</t>
  </si>
  <si>
    <t xml:space="preserve">2970 </t>
  </si>
  <si>
    <t>PARAFUSO DRYWALL 4,2 X 13MM, ZINCADO, CABEÇA LENTILHA E PONTA BROCA (LB)</t>
  </si>
  <si>
    <t xml:space="preserve">SNP39571 </t>
  </si>
  <si>
    <t>PERFIL LONGARINA (PRINCIPAL), T CLICADO, EM ACO, BRANCO NAS FACES APARENTES, PARA FORRO REMOVIVEL, 24 X 32 X 3750 MM (L X H X C</t>
  </si>
  <si>
    <t xml:space="preserve">SNP39570 </t>
  </si>
  <si>
    <t xml:space="preserve">SNP39430 </t>
  </si>
  <si>
    <t xml:space="preserve">MAT16765 </t>
  </si>
  <si>
    <t>PLACA DE FORRO REMOVÍVEL MINERAL COM MEMBRANA ACÚSTICA (TRANSPARENTE), DIM.: 1250X625X16MM - SISTEMA DE SUSPENSÃO DE PERFIL CLICADO "T" 24MM</t>
  </si>
  <si>
    <t>Serviço: CPU16129 - GABINETE DE VENTILAÇÃO COMPACTO PARA FORRO. DIÂMETRO DO ACOPLAMENTO: Ø150MM, COM FILTROS G4+M5, VAZÃO NOMINAL: 484M³/H C/ P.E.E.: 10 MMCA, REF.: FH150 - SICFLUX OU EQUIVALENTE</t>
  </si>
  <si>
    <t xml:space="preserve">MAT16119 </t>
  </si>
  <si>
    <t>REF.: EMOP 18.034.0260-A</t>
  </si>
  <si>
    <t>Serviço: CPU16130 - GABINETE DE VENTILAÇÃO COMPACTO PARA FORRO. DIÂMETRO DO ACOPLAMENTO: Ø200MM, COM FILTROS G4+M5, VAZÃO NOMINAL: 905M³/H C/ P.E.E.: 10 MMCA, REF.: FH200 - SICFLUX OU EQUIVALENTE</t>
  </si>
  <si>
    <t xml:space="preserve">MAT16120 </t>
  </si>
  <si>
    <t>Serviço: CPU16131 - GABINETE DE VENTILAÇÃO COMPACTO PARA FORRO. DIÂMETRO DO ACOPLAMENTO: Ø250MM, COM FILTROS G4+M5, VAZÃO NOMINAL: 1290M³/H C/ P.E.E.: 10 MMCA, REF.: FH250 - SICFLUX OU EQUIVALENTE</t>
  </si>
  <si>
    <t xml:space="preserve">MAT16121 </t>
  </si>
  <si>
    <t>Serviço: CPU15631 - GANCHO CURTO PARA PERFILADO, ( REF.: MOPA OU SIMILAR)</t>
  </si>
  <si>
    <t xml:space="preserve">MAT15630 </t>
  </si>
  <si>
    <t>REF.: ORSE 9526</t>
  </si>
  <si>
    <t>Serviço: CPU16459 - GRAUTE FGK=20 MPA; TRAÇO 1:0,04:1,8:2,1 (EM MASSA SECA DE CIMENTO/ CAL/ AREIA GROSSA/ BRITA 0) - PREPARO MECÂNICO COM BETONEIRA 400 L</t>
  </si>
  <si>
    <t>REF. SINAPI 90279</t>
  </si>
  <si>
    <t>Serviço: CPU16463 - GRAUTEAMENTO VERTICAL EM ALVENARIA ESTRUTURAL</t>
  </si>
  <si>
    <t xml:space="preserve">CPU16459 </t>
  </si>
  <si>
    <t>GRAUTE FGK=20 MPA; TRAÇO 1:0,04:1,8:2,1 (EM MASSA SECA DE CIMENTO/ CAL/ AREIA GROSSA/ BRITA 0) - PREPARO MECÂNICO COM BETONEIRA 400 L</t>
  </si>
  <si>
    <t>REF. SINAPI 89993</t>
  </si>
  <si>
    <t>Serviço: CPU15984 - GRAVADOR DE VÍDEO IP NVR, PARA 24 CANAIS, SUPORTE DE RESOLUÇÃO FULL HD, BIVOLT</t>
  </si>
  <si>
    <t xml:space="preserve">MAT15983 </t>
  </si>
  <si>
    <t>REF.: ORSE 13962</t>
  </si>
  <si>
    <t>Serviço: CPU16235 - GRELHA RETANGULAR, DE RETORNO/EXAUSTÃO, EM ALUMÍNIO ANODIZADO, COM REGISTRO, DEIMENÕES: 200X200MM, REF.: RHN+RGA 200X200 - TROPICAL OU EQUIVALENTE</t>
  </si>
  <si>
    <t xml:space="preserve">MAT16188 </t>
  </si>
  <si>
    <t>REF. 103287/SINAPI - O CONSUMO DA MÃO DE OBRA FOI CALCULADO PROPORCIONAL À ÁREA</t>
  </si>
  <si>
    <t xml:space="preserve">MAT15957 </t>
  </si>
  <si>
    <t>Serviço: CPU16118 - GUINDASTE HIDRÁULICO AUTOPROPELIDO, COM LANÇA TELESCÓPICA 40 M, CAPACIDADE MÁXIMA 60 T, POTÊNCIA 260 KW - CHI DIURNO. AF_03/2016</t>
  </si>
  <si>
    <t xml:space="preserve">Unidade: CHI   </t>
  </si>
  <si>
    <t xml:space="preserve">SNP93283 </t>
  </si>
  <si>
    <t>GUINDASTE HIDRÁULICO AUTOPROPELIDO, COM LANÇA TELESCÓPICA 40 M, CAPACIDADE MÁXIMA 60 T, POTÊNCIA 260 KW - DEPRECIAÇÃO. AF_03/2016</t>
  </si>
  <si>
    <t xml:space="preserve">SNP93296 </t>
  </si>
  <si>
    <t>GUINDASTE HIDRÁULICO AUTOPROPELIDO, COM LANÇA TELESCÓPICA 40 M, CAPACIDADE MÁXIMA 60 T, POTÊNCIA 260 KW - IMPOSTOS E SEGUROS. AF_03/2016</t>
  </si>
  <si>
    <t xml:space="preserve">SNP93284 </t>
  </si>
  <si>
    <t>GUINDASTE HIDRÁULICO AUTOPROPELIDO, COM LANÇA TELESCÓPICA 40 M, CAPACIDADE MÁXIMA 60 T, POTÊNCIA 260 KW - JUROS. AF_03/2016</t>
  </si>
  <si>
    <t>REF.: SINAPI 93288</t>
  </si>
  <si>
    <t>Serviço: CPU16117 - GUINDASTE HIDRÁULICO AUTOPROPELIDO, COM LANÇA TELESCÓPICA 40 M, CAPACIDADE MÁXIMA 60 T, POTÊNCIA 260 KW - CHP DIURNO. AF_03/2016</t>
  </si>
  <si>
    <t xml:space="preserve">SNP93285 </t>
  </si>
  <si>
    <t>GUINDASTE HIDRÁULICO AUTOPROPELIDO, COM LANÇA TELESCÓPICA 40 M, CAPACIDADE MÁXIMA 60 T, POTÊNCIA 260 KW - MANUTENÇÃO. AF_03/2016</t>
  </si>
  <si>
    <t xml:space="preserve">SNP93286 </t>
  </si>
  <si>
    <t>GUINDASTE HIDRÁULICO AUTOPROPELIDO, COM LANÇA TELESCÓPICA 40 M, CAPACIDADE MÁXIMA 60 T, POTÊNCIA 260 KW - MATERIAIS NA OPERAÇÃO. AF_03/2016</t>
  </si>
  <si>
    <t>REF.: SINAPI 93287</t>
  </si>
  <si>
    <t>Serviço: CPU15648 - HIDRÔMETRO DN 1/2", 3,0 M3/H - FORNECIMENTO E INSTALAÇÃO. AF_03/2024</t>
  </si>
  <si>
    <t xml:space="preserve">SNP12773 </t>
  </si>
  <si>
    <t>HIDROMETRO UNIJATO / MEDIDOR DE AGUA, DN 1/2", VAZAO MAXIMA DE 3 M3/H, PARA AGUA POTAVEL FRIA, RELOJOARIA PLANA, CLASSE B, HORIZONTAL (SEM CONEXOES)</t>
  </si>
  <si>
    <t>REF. 95674/SINAPI</t>
  </si>
  <si>
    <t>Serviço: CPU15632 - INTERRUPTOR PARALELO (3 MÓDULOS), 10A/250V, INCLUINDO SUPORTE E PLACA - FORNECIMENTO E INSTALAÇÃO.</t>
  </si>
  <si>
    <t xml:space="preserve">CPU15633 </t>
  </si>
  <si>
    <t xml:space="preserve">INTERRUPTOR PARALELO (3 MÓDULOS), 10A/250V, SEM SUPORTE E SEM PLACA - FORNECIMENTO E INSTALAÇÃO. </t>
  </si>
  <si>
    <t xml:space="preserve">CPU15634 </t>
  </si>
  <si>
    <t>SUPORTE PARAFUSADO COM PLACA DE ENCAIXE 4" X 2" MÉDIO (1,30 M DO PISO) PARA PONTO ELÉTRICO - FORNECIMENTO E INSTALAÇÃO</t>
  </si>
  <si>
    <t>REF.: SINAPI 91969</t>
  </si>
  <si>
    <t xml:space="preserve">Serviço: CPU15633 - INTERRUPTOR PARALELO (3 MÓDULOS), 10A/250V, SEM SUPORTE E SEM PLACA - FORNECIMENTO E INSTALAÇÃO. </t>
  </si>
  <si>
    <t xml:space="preserve">SNP38113 </t>
  </si>
  <si>
    <t>REF.: SINAPI 91968</t>
  </si>
  <si>
    <t>Serviço: CPU16741 - JANELA DE CORRER EM ALUMINIO, 03 FOLHAS DE VIDRO, COM ACABAMENTO EM PINTURA ELETROSTÁTICA BRANCA - INCLUSO FERRAGENS (M.O.FAB.INC.MAT.)</t>
  </si>
  <si>
    <t>VIDRO LISO 6 MM - CORTADO E COLOCADO</t>
  </si>
  <si>
    <t xml:space="preserve">MAT16740 </t>
  </si>
  <si>
    <t>JANELA DE CORRER ALUMINIO PINTURA ELETROSTATICA BRANCA</t>
  </si>
  <si>
    <t>REF.: SBC 112604</t>
  </si>
  <si>
    <t>Serviço: CPU16026 - JOELHO 45 GRAUS, PVC, SERIE NORMAL, ESGOTO PREDIAL, DN 150 MM, JUNTA ELÁSTICA, FORNECIDO E INSTALADO EM SUBCOLETOR AÉREO DE ESGOTO SANITÁRIO. AF_08/2022</t>
  </si>
  <si>
    <t xml:space="preserve">SNP20078 </t>
  </si>
  <si>
    <t>PASTA LUBRIFICANTE PARA TUBOS E CONEXOES COM JUNTA ELASTICA, EMBALAGEM DE *400* GR (USO EM PVC, ACO, POLIETILENO E OUTROS)</t>
  </si>
  <si>
    <t xml:space="preserve">SNP305 </t>
  </si>
  <si>
    <t xml:space="preserve">SNP37952 </t>
  </si>
  <si>
    <t>REF. 089855/SINAPI</t>
  </si>
  <si>
    <t>Serviço: CPU16023 - JOELHO 90 GRAUS, PVC, SERIE NORMAL, ESGOTO PREDIAL, DN 150 MM, JUNTA ELÁSTICA, FORNECIDO E INSTALADO EM SUBCOLETOR AÉREO DE ESGOTO SANITÁRIO. AF_08/2022</t>
  </si>
  <si>
    <t xml:space="preserve">SNP37950 </t>
  </si>
  <si>
    <t>REF. 089854/SINAPI</t>
  </si>
  <si>
    <t>Serviço: CPU16490 - KIT ALARME DE EMERGÊNCIA AUDIOVISUAL A PROVA D'ÁGUA SEM FIO PARA SANITÁRIO ACESSÍVEL</t>
  </si>
  <si>
    <t xml:space="preserve">MAT2509 </t>
  </si>
  <si>
    <t>ALARME AUDIOVISUAL SEM FIO PARA PCD ( BOTOEIRA: INCLUSA|FONTE: INCLUSO|TENSÃO: 110-220V )</t>
  </si>
  <si>
    <t xml:space="preserve">REF.: ED-4892/SEINFRA-MG / DER-MG_x000D_
</t>
  </si>
  <si>
    <t>Serviço: CPU16792 - LAMBARI ROXO</t>
  </si>
  <si>
    <t xml:space="preserve">MAT16791 </t>
  </si>
  <si>
    <t>LAMBARI ROXO - PLANTA</t>
  </si>
  <si>
    <t xml:space="preserve">Serviço: CPU16790 - LIRIOPE VERDE </t>
  </si>
  <si>
    <t xml:space="preserve">MAT16789 </t>
  </si>
  <si>
    <t>LIRIOPE VERDE - PLANTA</t>
  </si>
  <si>
    <t>Serviço: CPU16138 - LONA/JUNTA FLEXÍVEL VINÍLICA</t>
  </si>
  <si>
    <t xml:space="preserve">MAT16124 </t>
  </si>
  <si>
    <t>REF.: SINAPI 104353 (SOMENTE PARA MÃO DE OBRA)</t>
  </si>
  <si>
    <t>Serviço: CPU16662 - LUMINÁRIA SOBREPOR RECUADA QUADRADA COM UMA LÂMPADA DICRÓICA AR70</t>
  </si>
  <si>
    <t xml:space="preserve">MAT16650 </t>
  </si>
  <si>
    <t>LUMINÁRIA SOBREPOR RECUADA QUADRADA PARA LÂMPADA DICROICA AR70, 24º, 4,7W, 4000K, 340LM, ACABAMENTO BRANCO</t>
  </si>
  <si>
    <t xml:space="preserve">MAT16651 </t>
  </si>
  <si>
    <t>LÂMPADA DICRÓICA AR70, 24°, 4,7W, 4000K, 340 LM</t>
  </si>
  <si>
    <t>REF. 105545/SINAPI</t>
  </si>
  <si>
    <t>Serviço: CPU15941 - LUVA DE ARREMATE. ACABAM. BRANCO DT 76940 DUTOTEC</t>
  </si>
  <si>
    <t xml:space="preserve">MAT15940 </t>
  </si>
  <si>
    <t>REF.: ORSE 13880</t>
  </si>
  <si>
    <t>Serviço: CPU15707 - LUVA PVC, ROSCAVEL, 3/4'', AGUA FRIA PREDIAL</t>
  </si>
  <si>
    <t xml:space="preserve">SNP3884 </t>
  </si>
  <si>
    <t>LUVA PVC, ROSCAVEL, 3/4", AGUA FRIA PREDIAL</t>
  </si>
  <si>
    <t>REF. 081146/GOINFRA</t>
  </si>
  <si>
    <t>Serviço: CPU16134 - MICRO-EXAUSTOR AXIAL, DIÂMETRO Ø150MM, VAZÃO NOMINAL: 340M³/H, REF;: MEGA34 - SICFLUX O EQUIVALENTE</t>
  </si>
  <si>
    <t xml:space="preserve">MAT16133 </t>
  </si>
  <si>
    <t>REF.: ORSE 11886</t>
  </si>
  <si>
    <t>Serviço: CPU15800 - MINI CAPTOR PARA SPDA - FORNECIMENTO E INSTALAÇÃO</t>
  </si>
  <si>
    <t xml:space="preserve">SNP41426 </t>
  </si>
  <si>
    <t>MINICAPTOR, EM ACO GALVANIZADO A FOGO, FIXACAO HORIZONTAL DE 2 FUROS, SEM BANDEIRA, H=600 MM X DN=10 MM</t>
  </si>
  <si>
    <t xml:space="preserve">SNP7583 </t>
  </si>
  <si>
    <t>REF.: SINAPI 104746</t>
  </si>
  <si>
    <t xml:space="preserve">MAT16225 </t>
  </si>
  <si>
    <t xml:space="preserve">VALOR CONTÉM MATERIAL E MÃO DE OBRA </t>
  </si>
  <si>
    <t>Serviço: CPU16004 - PÁRA-RAIO TIPO FRANKLIN 350MM, LATÃO CROMADO, PARA DESCIDA 1 CABOS, C/SUPORTE E CONECTORES P/CABO TERRA, INCLUSIVE MASTRO AÇO GALV 3MX1.1/2" E 3MX2" E BASE E SINALIZADOR DUPLO</t>
  </si>
  <si>
    <t xml:space="preserve">MAT15994 </t>
  </si>
  <si>
    <t>ABRAÇADEIRA GUIA REFORÇADO 1 DESCIDA PARA MASTRO 1.1/2", INCLUSIVE PARAFUSO SEXTAVADO, REF. TEL-340</t>
  </si>
  <si>
    <t xml:space="preserve">MAT15995 </t>
  </si>
  <si>
    <t>ABRAÇADEIRA GUIA REFORÇADO 1 DESCIDA PARA MASTRO 2", INCLUSIVE PARAFUSO SEXTAVADO, REF. TEL-350</t>
  </si>
  <si>
    <t xml:space="preserve">MAT15996 </t>
  </si>
  <si>
    <t>ABRAÇADEIRA GUIA SIMPLES 1 DESCIDA PARA MASTRO 1.1/2", INCLUSIVE PARAFUSO SEXTAVADO, REF. TEL-320</t>
  </si>
  <si>
    <t xml:space="preserve">MAT15997 </t>
  </si>
  <si>
    <t>ABRAÇADEIRA GUIA SIMPLES 1 DESCIDA PARA MASTRO 2", INCLUSIVE PARAFUSO SEXTAVADO, REF. TEL-330</t>
  </si>
  <si>
    <t xml:space="preserve">MAT16000 </t>
  </si>
  <si>
    <t>CONJUNTO DE ESTAIS 2" PARA MASTRO D=2" (PÁRA-RAIO)</t>
  </si>
  <si>
    <t xml:space="preserve">MAT16001 </t>
  </si>
  <si>
    <t>PÁRA-RAIOS TIPO FRANKLIN 350MM, LATÃO CROMADO, DESCIDA 1 CABO (OU SIMILAR)</t>
  </si>
  <si>
    <t xml:space="preserve">MAT16002 </t>
  </si>
  <si>
    <t>PARAFUSO DE FIXAÇÃO COM BUCHA PLÁSTICA 8 MM</t>
  </si>
  <si>
    <t xml:space="preserve">MAT16003 </t>
  </si>
  <si>
    <t>SINALIZADOR DUPLO C/ CÉLULA PARA MASTRO (PÁRA-RAIO)</t>
  </si>
  <si>
    <t xml:space="preserve">SNP11855 </t>
  </si>
  <si>
    <t xml:space="preserve">SNP7697 </t>
  </si>
  <si>
    <t xml:space="preserve">SNP7696 </t>
  </si>
  <si>
    <t>REF.: ORSE 12993</t>
  </si>
  <si>
    <t xml:space="preserve">Serviço: CPU15617 - PARAFUSO FENDA CABEÇA PANELA 4,2 X 32MM, AUTO-ATARRACHANTE </t>
  </si>
  <si>
    <t xml:space="preserve">MAT15616 </t>
  </si>
  <si>
    <t>REF.: ORSE 11414</t>
  </si>
  <si>
    <t>Serviço: CPU16338 - PAREDE COM SISTEMA EM CHAPAS DE GESSO PARA DRYWALL RU, USO INTERNO COM UMA FACE SIMPLES E OUTRA FACE DUPLA E ESTRUTURA METÁLICA</t>
  </si>
  <si>
    <t xml:space="preserve">SNP39443 </t>
  </si>
  <si>
    <t xml:space="preserve">SNP39435 </t>
  </si>
  <si>
    <t xml:space="preserve">SNP39434 </t>
  </si>
  <si>
    <t xml:space="preserve">SNP39432 </t>
  </si>
  <si>
    <t xml:space="preserve">SNP39431 </t>
  </si>
  <si>
    <t xml:space="preserve">SNP39422 </t>
  </si>
  <si>
    <t xml:space="preserve">SNP39419 </t>
  </si>
  <si>
    <t xml:space="preserve">SNP37586 </t>
  </si>
  <si>
    <t xml:space="preserve">SNP39437 </t>
  </si>
  <si>
    <t xml:space="preserve">SNP39417 </t>
  </si>
  <si>
    <t>REF.: SINAPI 96363</t>
  </si>
  <si>
    <t>Serviço: CPU16337 - PAREDE COM SISTEMA EM CHAPAS DE GESSO PARA DRYWALL ST, USO INTERNO COM UMA FACE SIMPLES E OUTRA FACE DUPLA E ESTRUTURA METÁLICA</t>
  </si>
  <si>
    <t xml:space="preserve">SNP39413 </t>
  </si>
  <si>
    <t>Serviço: CPU12064 - PEITORIL EM GRANITO, ASSENTADO COM ARGAMASSA 1:6 COM PLASTIFICANTE</t>
  </si>
  <si>
    <t xml:space="preserve">SNP11795 </t>
  </si>
  <si>
    <t>GRANITO PARA BANCADA, POLIDO, TIPO ANDORINHA/ QUARTZ/ CASTELO/ CORUMBA OU OUTROS EQUIVALENTES DA REGIAO, E= *2,5* CM</t>
  </si>
  <si>
    <t xml:space="preserve">CPU12061 </t>
  </si>
  <si>
    <t>ARGAMASSA TRAÇO 1:6 COM ADIÇÃO DE PLASTIFICANTE</t>
  </si>
  <si>
    <t>Serviço: CPU15629 - PERFILADO, PRÉ-ZINCADO A FOGO, PERFURADO 38 X 38MM</t>
  </si>
  <si>
    <t xml:space="preserve">MAT15628 </t>
  </si>
  <si>
    <t>REF.: ORSE 13606</t>
  </si>
  <si>
    <t>Serviço: CPU16381 - PISO E PATAMAR EM GRANITO LEVIGADO DA ESCADA</t>
  </si>
  <si>
    <t xml:space="preserve">MAT16380 </t>
  </si>
  <si>
    <t>GRANITO CINZA ANDORINHA, LEVIGADO, E=2CM</t>
  </si>
  <si>
    <t xml:space="preserve">SNP1380 </t>
  </si>
  <si>
    <t>CIMENTO BRANCO NAO ESTRUTURAL (CPB - NAO ESTRUTURAL)</t>
  </si>
  <si>
    <t xml:space="preserve">CPU16379 </t>
  </si>
  <si>
    <t>ARGAMASSA INDUSTRIALIZADA AC-II, VOTOMASSA OU SIMILAR</t>
  </si>
  <si>
    <t>REF.: ORSE 13022</t>
  </si>
  <si>
    <t>Serviço: CPU16390 - PLACA MODELO 02, DIM.: 10X30,7CM EM ACRÍLICO E=6MM, COM ARTE ADESIVA COLANTE - LEGENDA M02</t>
  </si>
  <si>
    <t xml:space="preserve">MAT16389 </t>
  </si>
  <si>
    <t>PLACA MODELO EM ACRÍLICO E=6MM, COM ARTE ADESIVA COLANTE</t>
  </si>
  <si>
    <t>REF.: CPOS/CDHU 97.02.190</t>
  </si>
  <si>
    <t>Serviço: CPU16391 - PLACA MODELO 03, DIM.: 15X15CM EM ACRÍLICO E=6MM, COM ARTE ADESIVA COLANTE - LEGENDA M03</t>
  </si>
  <si>
    <t>Serviço: CPU16392 - PLACA MODELO 04, DIM.: 15X15CM EM ACRÍLICO E=6MM, COM ARTE ADESIVA COLANTE - LEGENDA M04</t>
  </si>
  <si>
    <t>Serviço: CPU16393 - PLACA MODELO 05, DIM.: 15X15CM EM ACRÍLICO E=6MM, COM ARTE ADESIVA COLANTE - LEGENDA M05</t>
  </si>
  <si>
    <t>Serviço: CPU16395 - PLACA MODELO 06, DIM.: 15X15CM EM ACRÍLICO E=6MM, COM ARTE ADESIVA COLANTE - LEGENDA M06</t>
  </si>
  <si>
    <t>Serviço: CPU16396 - PLACA MODELO 07, DIM.: 15X30,7CM EM ACRÍLICO E=6MM, COM ARTE ADESIVA COLANTE - LEGENDA M07</t>
  </si>
  <si>
    <t>Serviço: CPU16108 - PLACA SAÍDA DE EMERGÊNCIA - SAÍDA - CÓDIGO S12 (316x158mm)</t>
  </si>
  <si>
    <t xml:space="preserve">MAT15444 </t>
  </si>
  <si>
    <t xml:space="preserve">CPU15445 </t>
  </si>
  <si>
    <t xml:space="preserve">REF.: ED-50201/SEINFRA-MG / DER-MG_x000D_
</t>
  </si>
  <si>
    <t>Serviço: CPU16105 - PLACA SAÍDA DE EMERGÊNCIA - SAÍDA - CÓDIGO S3 (316x158mm)</t>
  </si>
  <si>
    <t xml:space="preserve">ED-50201/SEINFRA-MG / DER-MG_x000D_
</t>
  </si>
  <si>
    <t>Serviço: CPU16107 - PLACA SAÍDA DE EMERGÊNCIA - SETA DIREITA - CÓDIGO S2D (316x158mm)</t>
  </si>
  <si>
    <t>REF.: ED-50201/SEINFRA-MG / DER-MG</t>
  </si>
  <si>
    <t>Serviço: CPU16106 - PLACA SAÍDA DE EMERGÊNCIA - SETA ESQUERDA - CÓDIGO S2E (316x158mm)</t>
  </si>
  <si>
    <t>Serviço: CPU16104 - PLACA SINALIZAÇÃO DE EQUIPAMENTOS - EXTINTOR DE INCÊNDIO - CÓDIGO E5 (316x158mm)</t>
  </si>
  <si>
    <t xml:space="preserve">MAT15482 </t>
  </si>
  <si>
    <t>PLACA DE SINALIZAÇÃO DE EMERGÊNCIA (TIPO: EQUIPAMENTOS DE COMBATE A INCÊNDIO E ALARME["E"]|FORMATO: QUADRADO|MATERIAL: PVC| ESPESSURA: 1MM)*VALORES REFERENCIAIS APROXIMADOS</t>
  </si>
  <si>
    <t>REF. ED-50199/SEINFRA-MG / DER-MG</t>
  </si>
  <si>
    <t>Serviço: CPU16109 - PLACA SINALIZAÇÃO DE SISTEMAS EXISTENTES - CÓDIGO M1 (400x200mm)</t>
  </si>
  <si>
    <t>REF.: ED-50201 / DER-MG</t>
  </si>
  <si>
    <t>Serviço: CPU16774 - PLANTA STRELITZIA</t>
  </si>
  <si>
    <t xml:space="preserve">MAT16773 </t>
  </si>
  <si>
    <t>FORNECIMENTO DE STRELITZIA</t>
  </si>
  <si>
    <t>Serviço: CPU16436 - PLANTIO DE AMENDOIM FORRAGEIRO EM MUDAS</t>
  </si>
  <si>
    <t xml:space="preserve">0019 </t>
  </si>
  <si>
    <t xml:space="preserve">2791 </t>
  </si>
  <si>
    <t>ADUBO MINERAL NPK 10/10/10</t>
  </si>
  <si>
    <t xml:space="preserve">2057 </t>
  </si>
  <si>
    <t>TERRA VEGETAL</t>
  </si>
  <si>
    <t xml:space="preserve">MAT16439 </t>
  </si>
  <si>
    <t>ADUBO ORGANICO CURTIDO</t>
  </si>
  <si>
    <t xml:space="preserve">MAT16438 </t>
  </si>
  <si>
    <t>FORRAÇÃO GRAMA-AMENDOIM</t>
  </si>
  <si>
    <t xml:space="preserve">SNP44479 </t>
  </si>
  <si>
    <t>O SERVIÇO REFERE-SE APENAS A AQUISIÇÃO DO MATERIAL. O PLANTIO FOI CONSIDERADO EM SEPARADO PELO ENGENHEIRO FISCAL. _x000D_
REF.: FDE 16.03.107 10/25</t>
  </si>
  <si>
    <t>Serviço: CPU15605 - PLUGUE PARA TOMADA, TIPO MACHO, 2P+T 20A</t>
  </si>
  <si>
    <t xml:space="preserve">MAT15511 </t>
  </si>
  <si>
    <t>REF.: CPOS 40.20.240</t>
  </si>
  <si>
    <t>Serviço: CPU15740 - PORCA PARA PARAFUSO 3/8"</t>
  </si>
  <si>
    <t>REF.: SINAPI 721</t>
  </si>
  <si>
    <t>Serviço: CPU16496 - PORTA COPOS DESCARTÁVEIS PARA COPOS DE 300ML EM ABS BRANCO</t>
  </si>
  <si>
    <t xml:space="preserve">2857 </t>
  </si>
  <si>
    <t xml:space="preserve">PORTA COPOS DESCARTÁVEIS PARA COPOS DE 300ML </t>
  </si>
  <si>
    <t>REF. 95547/SINAPI</t>
  </si>
  <si>
    <t>Serviço: CPU16362 - PORTA DE ALUMÍNIO LISA DE ABRIR, 1 FOLHA, COM PLACA DE PROTEÇÃO DE IMPACTO, C/ PUXADOR INOX HORIZONTAL, C/ FERRAGENS - PINTURA ELETROSTÁTICA COR BRANCA (2 PORTAS)</t>
  </si>
  <si>
    <t xml:space="preserve">H705 </t>
  </si>
  <si>
    <t>BARRA DE APOIO EM AÇO INOX - 40 CM COM PARAFUSOS E BUCHAS PARA FIXAÇÃO</t>
  </si>
  <si>
    <t xml:space="preserve">MAT16352 </t>
  </si>
  <si>
    <t>CHAPA DE ALUMINIO 1MM - DIMENSÃO 2,00 X 1,00 M</t>
  </si>
  <si>
    <t xml:space="preserve">MAT16356 </t>
  </si>
  <si>
    <t>PERFIL ALUMINIO U, USADO COMO TRILHO SUPERIOR EM PORTA DE CORRER</t>
  </si>
  <si>
    <t xml:space="preserve">MAT16357 </t>
  </si>
  <si>
    <t>PORTA EM MADEIRA COMPENSADA CANELA, LISA, SEMI-OCA - 90 X (180 A 210) X 3,5CM</t>
  </si>
  <si>
    <t xml:space="preserve">1243 </t>
  </si>
  <si>
    <t>COLA FÓRMICA (1L = 0,83KG)</t>
  </si>
  <si>
    <t xml:space="preserve">SNP11581 </t>
  </si>
  <si>
    <t xml:space="preserve">CPU16364 </t>
  </si>
  <si>
    <t>BATENTE EM MADEIRA DE LEI L = 0,14 M (CAIXÃO), INCLUINDO 02 JOGOS DE ALIZAR</t>
  </si>
  <si>
    <t>REF.: ORSE 14048</t>
  </si>
  <si>
    <t>Serviço: CPU16750 - PORTA DE GIRO DE VIDRO TEMPERADO, ESPESSURA 8MM, 120X210, 02 FOLHAS, C/ FERRAGENS (04 DOBRADIÇAS DE INOX 90°, 01 FECHADURA CENTRAL, 01 CONTRA FECHADURA, 02 TRINCOS DE CENTRO E PISO, 02 CAPUCHINHOS PARA TRINCO, 02 PUXADORES DE 40CM EM INOX COR PRATA).</t>
  </si>
  <si>
    <t xml:space="preserve">MAT16745 </t>
  </si>
  <si>
    <t>PORTA DE VIDRO TEMPERADO, ESPESSURA 8MM, 120X210, 02 FOLHAS, C/ FERRAGENS</t>
  </si>
  <si>
    <t>VALOR DE MÃO DE OBRA E MATERIAL INCLUIDOS</t>
  </si>
  <si>
    <t>Serviço: CPU16751 - PORTA DE GIRO DE VIDRO TEMPERADO, ESPESSURA 8MM, 90X210, 01 FOLHAS, C/ FERRAGENS (02 DOBRADIÇAS DE INOX 90°, 01 FECHADURA CENTRAL, 01 TRINCO DE CENTRO E PISO, 01 CAPUCHINHO PARA TRINCO, 01 PUXADORE DE 40CM EM INOX COR PRATA)</t>
  </si>
  <si>
    <t xml:space="preserve">MAT16746 </t>
  </si>
  <si>
    <t>PORTA DE VIDRO TEMPERADO, ESPESSURA 8MM, 90X210, 01 FOLHA, C/ FERRAGENS</t>
  </si>
  <si>
    <t>Serviço: CPU15952 - PORTA EQUIPAMENTOS SLIM, CEGO, DUDOTEC. DT 76540</t>
  </si>
  <si>
    <t xml:space="preserve">MAT15951 </t>
  </si>
  <si>
    <t>REF.: ORSE 13879</t>
  </si>
  <si>
    <t>Serviço: CPU15567 - PREPARO DE FUNDO DE VALA COM LARGURA MENOR QUE 1,5 M, COM CAMADA DE AREIA, LANÇAMENTO MANUAL.</t>
  </si>
  <si>
    <t xml:space="preserve">CPU15566 </t>
  </si>
  <si>
    <t>COMPACTADOR DE SOLOS DE PERCUSSÃO (SOQUETE) COM MOTOR A GASOLINA 4 TEMPOS, POTÊNCIA 4 CV - CHP DIURNO.</t>
  </si>
  <si>
    <t>REF.: SINAPI 101618</t>
  </si>
  <si>
    <t>Serviço: CPU16135 - PROGRAMADOR HORÁRIO SEMANAL, REF.: TM-ADIN, METALEX OU EQUIVALENTE</t>
  </si>
  <si>
    <t xml:space="preserve">MAT16123 </t>
  </si>
  <si>
    <t>REF.: SBC 064562</t>
  </si>
  <si>
    <t>Serviço: CPU6015 - PROJETOS "AS BUILT" COM ÁREA ATÉ 10.000 M2</t>
  </si>
  <si>
    <t xml:space="preserve">CPU6014 </t>
  </si>
  <si>
    <t>REF. CO-27389 - SEINFRA - DER/MG</t>
  </si>
  <si>
    <t>Serviço: CPU6014 - PROJETOS "AS BUILT" COM ÁREA ATÉ 10.000 M2</t>
  </si>
  <si>
    <t xml:space="preserve">0001 </t>
  </si>
  <si>
    <t>ENGENHEIRO</t>
  </si>
  <si>
    <t xml:space="preserve">MOB0001 </t>
  </si>
  <si>
    <t>TÉCNICO EM EDIFICAÇÕES</t>
  </si>
  <si>
    <t xml:space="preserve">MOB0002 </t>
  </si>
  <si>
    <t>CADISTA</t>
  </si>
  <si>
    <t xml:space="preserve">MAT0040 </t>
  </si>
  <si>
    <t>DIGITALIZAÇÃO DE DOCUMENTOS (TIPO DE FORMATO:A1)</t>
  </si>
  <si>
    <t xml:space="preserve">MAT0041 </t>
  </si>
  <si>
    <t>PLOTAGEM (TIPO DE PAPEL: SULFITE, GRAMATURA: 90GR/CM2, TIPO DE FORMATO: A1)</t>
  </si>
  <si>
    <t xml:space="preserve">REF. CO-27703 - SEINFRA - DER/MG </t>
  </si>
  <si>
    <t>Serviço: CPU15744 - RACK FECHADO 44U</t>
  </si>
  <si>
    <t xml:space="preserve">SNP43836 </t>
  </si>
  <si>
    <t>RACK DE PISO PARA SERVIDOR, FECHADO, 44U, COM PORTA, 44U X *570* MM</t>
  </si>
  <si>
    <t>REF.: SINAPI 98305</t>
  </si>
  <si>
    <t>Serviço: CPU16005 - RALO FOFO COM REQUADRO, QUADRADO 300 X 300 MM</t>
  </si>
  <si>
    <t xml:space="preserve">SNP21061 </t>
  </si>
  <si>
    <t>REF. 103001/SINAPI</t>
  </si>
  <si>
    <t>Serviço: CPU16010 - RALO FOFO COM REQUADRO, QUADRADO 400 X 400 MM</t>
  </si>
  <si>
    <t xml:space="preserve">SNP21062 </t>
  </si>
  <si>
    <t>REF. 103002/SINAPI</t>
  </si>
  <si>
    <t>Serviço: CPU16013 - RALO FOFO SEMIESFERICO, 100 MM, PARA LAJES/ CALHAS</t>
  </si>
  <si>
    <t xml:space="preserve">SNP11708 </t>
  </si>
  <si>
    <t>REF. 04283/ORSE</t>
  </si>
  <si>
    <t>Serviço: CPU16012 - RALO FOFO SEMIESFERICO, 75 MM, PARA LAJES/ CALHAS</t>
  </si>
  <si>
    <t xml:space="preserve">SNP11707 </t>
  </si>
  <si>
    <t>09752/ORSE</t>
  </si>
  <si>
    <t xml:space="preserve">SNP11051 </t>
  </si>
  <si>
    <t>Serviço: CPU16649 - REFLETOR LED EM ALUMÍNIO DE SOBREPOR, DIM.: 162X130MM, 4.100K, 100W, 7.800LM, IP66</t>
  </si>
  <si>
    <t xml:space="preserve">MAT16648 </t>
  </si>
  <si>
    <t>REFLETOR LED EM ALUMÍNIO DE SOBREPOR, DIM.: 162X130MM, 4.100K, 100W, 7.800LM, IP66 - L6</t>
  </si>
  <si>
    <t>REF. 105923/SINAPI</t>
  </si>
  <si>
    <t>Serviço: CPU15756 - SAÍDA HORIZONTAL PARA PERFILADO #38x38</t>
  </si>
  <si>
    <t xml:space="preserve">MAT15755 </t>
  </si>
  <si>
    <t>REF.: ORSE 12578</t>
  </si>
  <si>
    <t>Serviço: CPU15445 - SERVIÇO DE INSTALAÇÃO DE PLACA FOTOLUMINESCENTE PARA SINALIZAÇÃO DE EMERGÊNCIA</t>
  </si>
  <si>
    <t xml:space="preserve">MAT15446 </t>
  </si>
  <si>
    <t>Serviço: CPU16319 - SPOT DE EMBURIR, AR111 12W - L5</t>
  </si>
  <si>
    <t xml:space="preserve">MAT16318 </t>
  </si>
  <si>
    <t>REF.: ORSE 10352</t>
  </si>
  <si>
    <t>Serviço: CPU15634 - SUPORTE PARAFUSADO COM PLACA DE ENCAIXE 4" X 2" MÉDIO (1,30 M DO PISO) PARA PONTO ELÉTRICO - FORNECIMENTO E INSTALAÇÃO</t>
  </si>
  <si>
    <t>REF.: SINAPI 91946</t>
  </si>
  <si>
    <t>Serviço: CPU16512 - SUPORTE TIPO MÃO FRANCESA EM AÇO, BASE DE FIXAÇÃO COM 6 FUROS E BRAÇO DE SUPORTE COM 50CM DE COMPRIMENTO</t>
  </si>
  <si>
    <t xml:space="preserve">MAT16510 </t>
  </si>
  <si>
    <t>REF. 100862/SINAPI</t>
  </si>
  <si>
    <t>Serviço: CPU15771 - SUPORTE VERTICAL (GANCHO B) 100 X 50 MM</t>
  </si>
  <si>
    <t xml:space="preserve">MAT15769 </t>
  </si>
  <si>
    <t>REF.: ORSE 7879</t>
  </si>
  <si>
    <t>Serviço: CPU15626 - SUPORTE VERTICAL 100 X 75 MM PARA FIXAÇÃO DE ELETROCALHA METÁLICA ( REF.: M OPA OU SIMILAR)</t>
  </si>
  <si>
    <t xml:space="preserve">MAT15625 </t>
  </si>
  <si>
    <t>REF.: ORSE 8697</t>
  </si>
  <si>
    <t>Serviço: CPU15658 - TAMPA DE ENCAIXE 100 X 3000 MM, GALVANIZADA À FOGO, PARA ELETROCALHA METÁLICA (REF.: MOPA OU SIMILAR)</t>
  </si>
  <si>
    <t xml:space="preserve">MAT15657 </t>
  </si>
  <si>
    <t>REF.: ORSE 12471 - A COMPOSIÇÃO ESTÁ EM UNIDADE, ENTRETANTO, OS COEFICIENTES FORAM CONVERTIDO PARA METRO LINEAR, DE MODO A ADEQUAR-SE À UNIDADE DE MEDIDA ESPECIFICADA NA LISTA DO PROJETISTA.</t>
  </si>
  <si>
    <t>Serviço: CPU15663 - TAMPA DE ENCAIXE 38MM PARA PERFILADO</t>
  </si>
  <si>
    <t xml:space="preserve">MAT15661 </t>
  </si>
  <si>
    <t>REF.: ORSE 9527</t>
  </si>
  <si>
    <t>Serviço: CPU15711 - TE DE REDUCAO 90 GRAUS SOLDAVEL 40 X 25 MM</t>
  </si>
  <si>
    <t xml:space="preserve">MAT15710 </t>
  </si>
  <si>
    <t>REF. 081422/GOINFRA</t>
  </si>
  <si>
    <t>Serviço: CPU15735 - TE DE REDUCAO 90 GRAUS SOLDAVEL 60 X 50 MM</t>
  </si>
  <si>
    <t xml:space="preserve">MAT15725 </t>
  </si>
  <si>
    <t>REF. 081427/GOINFRA</t>
  </si>
  <si>
    <t>Serviço: CPU15739 - TE DE REDUCAO 90 GRAUS SOLDAVEL 75 X 60 MM</t>
  </si>
  <si>
    <t xml:space="preserve">MAT15731 </t>
  </si>
  <si>
    <t>REF. 081428/GOINFRA</t>
  </si>
  <si>
    <t>Serviço: CPU15775 - TÊ HORIZONTAL 100 X 50 MM PARA ELETROCALHA METÁLICA</t>
  </si>
  <si>
    <t xml:space="preserve">SNP44028 </t>
  </si>
  <si>
    <t>TE HORIZONTAL 90 GRAUS, PARA ELETROCALHA, EM CHAPA DE ACO GALVANIZADO, ESPESSURA #22, 100 X 50 MM (L X A), SEM VIROLA, SEM TAMPA</t>
  </si>
  <si>
    <t>REF.: SINAPI 97315</t>
  </si>
  <si>
    <t>Serviço: CPU15514 - TERMINAL DE VENTILACAO, 75 MM, SERIE NORMAL, ESGOTO PREDIAL</t>
  </si>
  <si>
    <t xml:space="preserve">SNP122 </t>
  </si>
  <si>
    <t>ADESIVO PLASTICO PARA PVC, FRASCO COM *850* GR</t>
  </si>
  <si>
    <t xml:space="preserve">SNP20083 </t>
  </si>
  <si>
    <t>SOLUCAO PREPARADORA / LIMPADORA PARA PVC, FRASCO COM 1000 CM3</t>
  </si>
  <si>
    <t>REF. 104351/SINAPI</t>
  </si>
  <si>
    <t>Serviço: CPU15599 - TERMINAL ELÉTRICO OLHAL PRÉ ISOLADO 2,5MM A 6,0MM</t>
  </si>
  <si>
    <t xml:space="preserve">MAT15598 </t>
  </si>
  <si>
    <t>REF.: SEINFRA C3483</t>
  </si>
  <si>
    <t>Serviço: CPU15597 - TERMINAL ELÉTRICO PINO AGULHA PRÉ ISOLADO LIGA DE COBRE 0,5MM A 6,0MM</t>
  </si>
  <si>
    <t xml:space="preserve">MAT15510 </t>
  </si>
  <si>
    <t>Serviço: CPU15782 - TOMADA DUPLA RJ45, CAT.6, COM CAIXA PVC, EMBUTIR, COMPLETA</t>
  </si>
  <si>
    <t xml:space="preserve">MAT15779 </t>
  </si>
  <si>
    <t>MODULO PARA TOMADA RJ45 CAT.6</t>
  </si>
  <si>
    <t xml:space="preserve">MAT15781 </t>
  </si>
  <si>
    <t>PLACA 4" X 2" PARA TOMADA RJ-45 CAT.6 - P/ 02 MODULOS</t>
  </si>
  <si>
    <t>REF.: ORSE 11234</t>
  </si>
  <si>
    <t>Serviço: CPU16523 - TROCADOR DE FRALDA DE PAREDE, EM POLIETILENO, CINZA, DIM. 56X85,5XCM</t>
  </si>
  <si>
    <t xml:space="preserve">MAT16522 </t>
  </si>
  <si>
    <t>REF. 230176/GOINFRA</t>
  </si>
  <si>
    <t>Serviço: CPU16141 - TUBO EM COBRE FLEXÍVEL, DN 1/2", COM ISOLAMENTO, INSTALADO EM RAMAL DE ALIMENTAÇÃO DE AR-CONDICIONADO - FORNECIMENTO E INSTALAÇÃO.</t>
  </si>
  <si>
    <t xml:space="preserve">SNP39737 </t>
  </si>
  <si>
    <t>TUBO DE BORRACHA ELASTOMERICA FLEXIVEL, PRETA, PARA ISOLAMENTO TERMICO DE TUBULACAO, DN 1/2" (12 MM), E= 19 MM, COEFICIENTE DE CONDUTIVIDADE TERMICA 0,036W/MK, VAPOR DE AGUA MAIOR OU IGUAL A 10.000</t>
  </si>
  <si>
    <t xml:space="preserve">SNP39660 </t>
  </si>
  <si>
    <t>TUBO DE COBRE FLEXIVEL, D = 1/2", E = 0,79 MM, PARA AR-CONDICIONADO/ INSTALACOES GAS RESIDENCIAIS E COMERCIAIS</t>
  </si>
  <si>
    <t>REF.: SINAPI 97329</t>
  </si>
  <si>
    <t>Serviço: CPU16139 - TUBO EM COBRE FLEXÍVEL, DN 1/4", COM ISOLAMENTO, INSTALADO EM RAMAL DE ALIMENTAÇÃO DE AR-CONDICIONADO - FORNECIMENTO E INSTALAÇÃO.</t>
  </si>
  <si>
    <t xml:space="preserve">SNP39738 </t>
  </si>
  <si>
    <t>TUBO DE BORRACHA ELASTOMERICA FLEXIVEL, PRETA, PARA ISOLAMENTO TERMICO DE TUBULACAO, DN 1/4" (6 MM), E= 9 MM, COEFICIENTE DE CONDUTIVIDADE TERMICA 0,036W/MK, VAPOR DE AGUA MAIOR OU IGUAL A 10.000</t>
  </si>
  <si>
    <t xml:space="preserve">SNP39662 </t>
  </si>
  <si>
    <t>TUBO DE COBRE FLEXIVEL, D = 1/4", E = 0,79 MM, PARA AR-CONDICIONADO/ INSTALACOES GAS RESIDENCIAIS E COMERCIAIS</t>
  </si>
  <si>
    <t>REF.: SINAPI 97327</t>
  </si>
  <si>
    <t>Serviço: CPU16140 - TUBO EM COBRE FLEXÍVEL, DN 3/8", COM ISOLAMENTO, INSTALADO EM RAMAL DE ALIMENTAÇÃO DE AR-CONDICIONADO - FORNECIMENTO E INSTALAÇÃO.</t>
  </si>
  <si>
    <t xml:space="preserve">SNP39741 </t>
  </si>
  <si>
    <t>TUBO DE BORRACHA ELASTOMERICA FLEXIVEL, PRETA, PARA ISOLAMENTO TERMICO DE TUBULACAO, DN 3/8" (10 MM), E= 19 MM, COEFICIENTE DE CONDUTIVIDADE TERMICA 0,036W/MK, VAPOR DE AGUA MAIOR OU IGUAL A 10.000</t>
  </si>
  <si>
    <t xml:space="preserve">SNP39664 </t>
  </si>
  <si>
    <t>TUBO DE COBRE FLEXIVEL, D = 3/8", E = 0,79 MM, PARA AR-CONDICIONADO/ INSTALACOES GAS RESIDENCIAIS E COMERCIAIS</t>
  </si>
  <si>
    <t>REF.: SINAPI 97328</t>
  </si>
  <si>
    <t>Serviço: CPU16142 - TUBO EM COBRE FLEXÍVEL, DN 5/8", COM ISOLAMENTO, INSTALADO EM RAMAL DE ALIMENTAÇÃO DE AR-CONDICIONADO - FORNECIMENTO E INSTALAÇÃO.</t>
  </si>
  <si>
    <t xml:space="preserve">SNP39853 </t>
  </si>
  <si>
    <t xml:space="preserve">SNP39665 </t>
  </si>
  <si>
    <t>TUBO DE COBRE FLEXIVEL, D = 5/8", E = 0,79 MM, PARA AR-CONDICIONADO/ INSTALACOES GAS RESIDENCIAIS E COMERCIAIS</t>
  </si>
  <si>
    <t>REF.: SINAPI 97330</t>
  </si>
  <si>
    <t>Serviço: CPU16328 - VASO SANITÁRIO CONVENCIONAL INFANTIL, LOUÇA BRANCA - INCLUIR ASSENTO INFANTIL</t>
  </si>
  <si>
    <t xml:space="preserve">SNP11786 </t>
  </si>
  <si>
    <t>BACIA SANITARIA (VASO) INFANTIL, SIFONADO, DE LOUCA BRANCA, (SEM ASSENTO)</t>
  </si>
  <si>
    <t xml:space="preserve">SNP4384 </t>
  </si>
  <si>
    <t xml:space="preserve">SNP11761 </t>
  </si>
  <si>
    <t>ASSENTO VASO SANITARIO INFANTIL EM PLASTICO BRANCO</t>
  </si>
  <si>
    <t xml:space="preserve">SNP37329 </t>
  </si>
  <si>
    <t>REF.: SINAPI 100848</t>
  </si>
  <si>
    <t>Serviço: CPU16239 - VENEZIANA DE PORTA INDEVASSAVEL, COM DUPLA MOLDURA E HALETAS FIXAS. DIMENSÕES: 450X300MM, REF.: VSH2M 450X300 - TROPICAL O EQUIVALENTE</t>
  </si>
  <si>
    <t xml:space="preserve">MAT16196 </t>
  </si>
  <si>
    <t>Serviço: CPU16236 - VENEZIANA PARA TOMADA DE AR EXTERNO/ DESCARGA, DIMENSÕES 400 X 200MM, REF.: VHT 400X200 - TROPICAL OU EQUIVALENTE</t>
  </si>
  <si>
    <t xml:space="preserve">MAT16189 </t>
  </si>
  <si>
    <t>Serviço: CPU16237 - VENEZIANA PARA TOMADA DE AR EXTERNO/ DESCARGA, DIMENSÕES 600 X 200MM, REF.: VHT 600X200 - TROPICAL OU EQUIVALENTE</t>
  </si>
  <si>
    <t xml:space="preserve">MAT16191 </t>
  </si>
  <si>
    <t>Serviço: CPU16238 - VENEZIANA PARA TOMADA DE AR EXTERNO/ DESCARGA, DIMENSÕES 700 X 250MM, REF.: VHT 700X250 - TROPICAL OU EQUIVALENTE</t>
  </si>
  <si>
    <t xml:space="preserve">MAT16194 </t>
  </si>
  <si>
    <t>Serviço: CPU16240 - VENEZIANA TIPO GRADE REDONDA FIXA, COM COLARINHO, EM PLASTICO ABS, DIMENSÃO: Ø150MM, REF.: S150 - SICFLUX OU EQUIVALENTE</t>
  </si>
  <si>
    <t xml:space="preserve">MAT16198 </t>
  </si>
  <si>
    <t>REF. 103276/SINAPI - O CONSUMO DA MÃO DE OBRA FOI CALCULADO PROPORCIONAL À ÁREA</t>
  </si>
  <si>
    <t>Serviço: CPU16132 - VENTILADOR/EXAUSTOR EM LINHA, Ø200MM, REF.: MAXX 200 - SICFLUX OU EQUIVALENTE</t>
  </si>
  <si>
    <t xml:space="preserve">MAT16122 </t>
  </si>
  <si>
    <t>REF.: 70486/SBC + 70205/SBC (INFORMATIVOSBC.COM.BR)</t>
  </si>
  <si>
    <t>Serviço: CPU15784 - VERGALHÃO (TIRANTE) COM ROSCA TOTAL Ø 3/8"</t>
  </si>
  <si>
    <t xml:space="preserve">MAT15783 </t>
  </si>
  <si>
    <t>REF.: GOINFRA 72660</t>
  </si>
  <si>
    <t>OBRA: REFORMA E ADEQUAÇÃO DO COMPLEXO PÚBLICO DE PARAÚNA - GO</t>
  </si>
  <si>
    <t>OBRA: REFORMA E ADEQUAÇÃO DO COMPLEXO PÚBLICO DE PARAÚNA  - GO</t>
  </si>
  <si>
    <t>MAT15957</t>
  </si>
  <si>
    <t>MAT16225</t>
  </si>
  <si>
    <t>PISO FUNDIDO DE GRANITINA 8MM (INCLUSO EXECUÇÃO COM JUNTA 27 MM, GRANILHA, POLIMENTOS, ESTUCAMENTO E APLICAÇÃO DE CERA)</t>
  </si>
  <si>
    <t>SNP42420</t>
  </si>
  <si>
    <t>TRANSPORTE DE ENTULHO EM CACAMBA ESTACIONARIA</t>
  </si>
  <si>
    <t>MO9190</t>
  </si>
  <si>
    <t>MAT16740</t>
  </si>
  <si>
    <t xml:space="preserve">TRANSPORTE COMERCIAL DE MATERIAL BÁSICO (O. RODOV. ) </t>
  </si>
  <si>
    <t>APONTARIFE</t>
  </si>
  <si>
    <t>MAT16260</t>
  </si>
  <si>
    <t>MAT16765</t>
  </si>
  <si>
    <t>PORTA DE ABRIR ALUMÍNIO ANODIZADO EM VENEZIANA</t>
  </si>
  <si>
    <t>SNP39413</t>
  </si>
  <si>
    <t>SNP42422</t>
  </si>
  <si>
    <t>MAT15745</t>
  </si>
  <si>
    <t>CABO DE COBRE NU 35 MM2</t>
  </si>
  <si>
    <t>GRANITO POLIDO PARA DIVISORIA CINZA 2 CM</t>
  </si>
  <si>
    <t>CABO FLEXÍVEL PVC (70° C), 0,6/1 KV, SINTENAX 2,5 MM2</t>
  </si>
  <si>
    <t>LUMINÁRIA LED QUADRADA DE EMBUTIR COM REFLETOR DE ALUMÍNIO E ALETAS, CORPO EM METÁLICO, POTÊNCIA MÍNIMA DE 36W, FLUXO LUMINOSO IGUAL OU SUPERIOR A 3700 LUMENS, TCC DE 4000K, IP20, VIDA ÚTIL MÍN.: 50.000 H, MEDIDAS APROXIMADAS DE 60X60 CM</t>
  </si>
  <si>
    <t>JANELA DE CORRER EM ALUMÍNIO COM ACABAMENTO EM PINTURA ELETROSTÁTICA BRANCA - 02 FOLHAS DE VIDRO</t>
  </si>
  <si>
    <t>ESTRUTURA METALICA MR250 / ASTM A36  - COTAÇÃO (FABRICAÇÃO E MONTAGEM)</t>
  </si>
  <si>
    <t>CABO UTP-4P, CAT.6, 24 AWG</t>
  </si>
  <si>
    <t>CABO FLEXÍVEL PVC (70° C), 0,6/1 KV, SINTENAX 4 MM2</t>
  </si>
  <si>
    <t>ARGAMASSA IMPERMEABILIZANTE SEMI-FLEXÍVEL BICOMPONENTE (VIAPLUS 1000/SIKA TOP 107 OU EQUIVALENTE)</t>
  </si>
  <si>
    <t>CABO DE COBRE NU 50 MM2</t>
  </si>
  <si>
    <t>TABUA PARA FORMA (30CM)</t>
  </si>
  <si>
    <t>SNP42424</t>
  </si>
  <si>
    <t>SNP42419</t>
  </si>
  <si>
    <t>CERÂMICA 30X40 (DIMENSÃO APROXIMADA) - REVESTIMENTO DE PAREDE</t>
  </si>
  <si>
    <t>MAT15973</t>
  </si>
  <si>
    <t>JANELA MAXIM AR EM ALUMÍNIO COM ACABAMENTO EM PINTURA ELETROSTÁTICA BRANCA</t>
  </si>
  <si>
    <t xml:space="preserve">PISO DE LADRILHO HIDRÁULICO COLORIDO MODELO TÁTIL ( ALERTA OU DIRECIONAL) </t>
  </si>
  <si>
    <t>VIDRO TEMPERADO 10 MM S/METAIS - CORTADO E COLOCADO</t>
  </si>
  <si>
    <t>TINTA TEXTURIZADA</t>
  </si>
  <si>
    <t>AÇO CA-50 - 6,3 MM (1/4")</t>
  </si>
  <si>
    <t>HORA IMPRODUTIVA DO CAMINHÃO CARROCERIA MADEIRA 15 T (O. RODOV. )</t>
  </si>
  <si>
    <t>SNP39422</t>
  </si>
  <si>
    <t>SNP11795</t>
  </si>
  <si>
    <t>HASTE COPPERWELD  5/8" X 3,00 M COM CONECTOR</t>
  </si>
  <si>
    <t>CABO FLEXÍVEL EPR/XLPE (90°C), 0,6/1 KV, 70 MM2</t>
  </si>
  <si>
    <t>MAT16334</t>
  </si>
  <si>
    <t>PATCH PANEL PADRAO 19" CAT. 6, C/24 PORTAS</t>
  </si>
  <si>
    <t>MAT16119</t>
  </si>
  <si>
    <t>SNP42425</t>
  </si>
  <si>
    <t>TUBO INDUSTRIAL 2" CHAPA 13 (2,25 MM)</t>
  </si>
  <si>
    <t>COMPENSADO RESINADO COLA FENÓLICA 6 MM 2,20X1,10 M</t>
  </si>
  <si>
    <t>TIJOLO FURADO 11,5X19X19 CM</t>
  </si>
  <si>
    <t>CONSUMO DE ÁGUA (CATEGORIA PÚBLICA)**</t>
  </si>
  <si>
    <t>MASSA CORRIDA ACRILICA</t>
  </si>
  <si>
    <t>MAT16380</t>
  </si>
  <si>
    <t>PONTALETE 3x3"</t>
  </si>
  <si>
    <t>MAT16120</t>
  </si>
  <si>
    <t>H284</t>
  </si>
  <si>
    <t>CANTONEIRA GRANDE DE LATÃO PARA DIVISÓRIAS DE MÁRMORE/GRANITO</t>
  </si>
  <si>
    <t>CALHEIRO</t>
  </si>
  <si>
    <t>CHAPA DE GESSO ACARTONADO, RESISTENTE A UMIDADE, E=12,5 MM, 1200X2400MM</t>
  </si>
  <si>
    <t>SNP39665</t>
  </si>
  <si>
    <t>TABICA PARA FORRO DE GESSO (INSTALAÇÃO INCLUSA)</t>
  </si>
  <si>
    <t>SNP39664</t>
  </si>
  <si>
    <t>SNP39570</t>
  </si>
  <si>
    <t>H422</t>
  </si>
  <si>
    <t>TUBO LEVE PVC RIGIDO DIAM. 150 MM</t>
  </si>
  <si>
    <t>PORTAL DE MADEIRA</t>
  </si>
  <si>
    <t xml:space="preserve">Jg    </t>
  </si>
  <si>
    <t>CONSUMO DE ESGOTO (CATEGORIA PÚBLICA)**</t>
  </si>
  <si>
    <t>LETRA CAIXA CHAPA GALVANIZADA PINTADA COLOCADA (ALT.LETRAXNUMERO LETRAS)</t>
  </si>
  <si>
    <t>PGR/PCMSO/TREINAMENTOS/VISITAS (COMP. AUXILIAR)</t>
  </si>
  <si>
    <t>H688</t>
  </si>
  <si>
    <t>VÁLVULA DE DESCARGA DUPLO ACIONAMENTO HIDRA/DOCOL (BASE E ACABAMENTO CROMADO )</t>
  </si>
  <si>
    <t>CERTIFICAÇÃO DE REDE PARA CABEAMENTO ESTRUTURADO</t>
  </si>
  <si>
    <t>H246</t>
  </si>
  <si>
    <t>PORTA LISA 90x210/DURADOR/COSTELO/FUCK</t>
  </si>
  <si>
    <t>FECHADURA TIPO ALAVANCA 6236 E LAFONTE /8766 E-17 IMAB OU EQUIVALENTE</t>
  </si>
  <si>
    <t>MAT16122</t>
  </si>
  <si>
    <t>CABO FLEXÍVEL PVC (70° C), 0,6/1 KV, SINTENAX 10 MM2</t>
  </si>
  <si>
    <t>CAMINHÃO MUNCK - HORA PRODUTIVA</t>
  </si>
  <si>
    <t xml:space="preserve">VHP   </t>
  </si>
  <si>
    <t>TINTA PVA LATEX</t>
  </si>
  <si>
    <t>H264</t>
  </si>
  <si>
    <t>VASO SANITARIO CONVENCIONAL</t>
  </si>
  <si>
    <t>MAT15934</t>
  </si>
  <si>
    <t>ENERGIA ELETRICA KWH (B3-DEMAIS CLASSES)</t>
  </si>
  <si>
    <t xml:space="preserve">kwh   </t>
  </si>
  <si>
    <t>TUBO INDUSTRIAL REDONDO 1" CHAPA 13 (2,25 MM)</t>
  </si>
  <si>
    <t>COMPENSADO RESINADO COLA FENÓLICA 12 MM 2,20X1,10 M</t>
  </si>
  <si>
    <t>MAT16121</t>
  </si>
  <si>
    <t>PERFIL CANALETA, FORMATO C (MODELO F530), EM AÇO ZINCADO, E=0,5MM, 46 X 18 (L X H)</t>
  </si>
  <si>
    <t>AÇO CA-60 B - 5,0 MM</t>
  </si>
  <si>
    <t>MAT16188</t>
  </si>
  <si>
    <t>CHAPA GALVANIZADA 60 CM (Nº 26)</t>
  </si>
  <si>
    <t>SNP43836</t>
  </si>
  <si>
    <t>LUMINÁRIA LED RETANGULAR DE EMBUTIR COM REFLETOR DE ALUMÍNIO E ALETAS, CORPO METÁLICO, POTÊNCIA MÍNIMA DE 36W, FLUXO LUMINOSO IGUAL OU SUPERIOR A 3700 LUMENS, TCC DE 4000K, IP20, VIDA ÚTIL MÍN.: 50.000 H, MEDIDAS APROXIMADAS DE 125X30 CM</t>
  </si>
  <si>
    <t>MAT16745</t>
  </si>
  <si>
    <t>TUBO INDUSTRIAL 1.1/2" CHAPA 13 (2,25 MM)</t>
  </si>
  <si>
    <t>MAT16339</t>
  </si>
  <si>
    <t>LUMINÁRIA PLAFON LED QUADRADO DE EMBUTIR, CORPO METÁLICO, POTÊNCIA MÍNIMA DE 36W, FLUXO LUMINOSO IGUAL OU SUPERIOR A 3000 LUMENS, TCC DE 4000K, IP20, VIDA ÚTIL MÍN.: 25.000 H, MEDIDAS APROXIMADAS DE 60X60 CM</t>
  </si>
  <si>
    <t>LUMINÁRIA PLAFON LED QUADRADO DE EMBUTIR, CORPO METÁLICO, POTÊNCIA MÍNIMA DE 30W, FLUXO LUMINOSO IGUAL OU SUPERIOR A 2000 LUMENS, TCC DE 4000K, IP20, VIDA ÚTIL MÍN.: 25.000 H, MEDIDAS APROXIMADAS DE 40X40 CM</t>
  </si>
  <si>
    <t>H586</t>
  </si>
  <si>
    <t>ASSENTO EM POLIPROPILENO E INJETADO DE ALTA DURABILIDADE COM SISTEMA DE FECHAMENTO SUAVE (TIPO SLOW CLOSE OU EQUIVALENTE) PARA VASO SANITÁRIO</t>
  </si>
  <si>
    <t>CABO FLEXÍVEL PVC (70° C), 0,6/1 KV, SINTENAX 6 MM2</t>
  </si>
  <si>
    <t>AÇO CA-50 - 8,0 MM (5/16")</t>
  </si>
  <si>
    <t>FERRAMENTAS ELÉTRICAS/EQUIPAMENTOS E MATERIAL DE LIMPEZA PERMANENTE (COMPOSIÇÃO AUXILIAR)</t>
  </si>
  <si>
    <t>MAT15779</t>
  </si>
  <si>
    <t>AÇO CA-50 10,0 MM (3/8")</t>
  </si>
  <si>
    <t>SNP13348</t>
  </si>
  <si>
    <t>MANTA ASFÁLTICA ANTI-RAIZ 4MM</t>
  </si>
  <si>
    <t>CABO AGRUPADO SINTENAX 1000 V. 4 X 2,5 MM2</t>
  </si>
  <si>
    <t>SNP39662</t>
  </si>
  <si>
    <t>ALIZAR DE MADEIRA (MEIA CANA)</t>
  </si>
  <si>
    <t>SNP39419</t>
  </si>
  <si>
    <t>MAT16191</t>
  </si>
  <si>
    <t>MAT15983</t>
  </si>
  <si>
    <t>ESCORA ROLIÇA (TIPO EUCALIPTO)</t>
  </si>
  <si>
    <t>PLACA DE OBRA PLOTADA NA CHAPA 26 (0,50 MM)</t>
  </si>
  <si>
    <t>MAT15962</t>
  </si>
  <si>
    <t>MAT15787</t>
  </si>
  <si>
    <t>SNP36209</t>
  </si>
  <si>
    <t>MAT16791</t>
  </si>
  <si>
    <t>SNP11186</t>
  </si>
  <si>
    <t>SNP39660</t>
  </si>
  <si>
    <t>SNP43961</t>
  </si>
  <si>
    <t>PORTA LISA 100 X 210 CM DURADOR / COSTELO/FUCK</t>
  </si>
  <si>
    <t>MAT15967</t>
  </si>
  <si>
    <t>SNP39571</t>
  </si>
  <si>
    <t>H709</t>
  </si>
  <si>
    <t>MAT16185</t>
  </si>
  <si>
    <t>H185</t>
  </si>
  <si>
    <t>MICTORIO DE LOUCA SIFONADO</t>
  </si>
  <si>
    <t>TELHA DE FIBERGLASS 1 MM C/ VÉU PROTEÇÃO</t>
  </si>
  <si>
    <t>INTERRUPTOR DIFERENCIAL RESIDUAL (DR) BIPOLAR DE 25A-30MA</t>
  </si>
  <si>
    <t>MAT16389</t>
  </si>
  <si>
    <t>MAT15598</t>
  </si>
  <si>
    <t>SNP39741</t>
  </si>
  <si>
    <t>SNP39417</t>
  </si>
  <si>
    <t>FECHADURA TIPO ALAVANCA 6236 B LA FONTE/8766 B-19 IMAB OU EQUIVALENTE</t>
  </si>
  <si>
    <t>ELEMENTO VAZADO DE CONCRETO - TIPO TACO CHINÊS</t>
  </si>
  <si>
    <t>MAT16522</t>
  </si>
  <si>
    <t>SNP39434</t>
  </si>
  <si>
    <t>SNP2590</t>
  </si>
  <si>
    <t>DOBRADIÇA CROMADA 3 1/2 x 3"</t>
  </si>
  <si>
    <t>MAT15628</t>
  </si>
  <si>
    <t>MAT15791</t>
  </si>
  <si>
    <t>RIPA DE MADEIRA 5x1</t>
  </si>
  <si>
    <t>SNP39853</t>
  </si>
  <si>
    <t>MAT15661</t>
  </si>
  <si>
    <t>H711</t>
  </si>
  <si>
    <t>VASO SANITÁRIO PARA PcD SEM ABERTURA FRONTAL</t>
  </si>
  <si>
    <t>POSTE DE CONCRETO DT 10/300</t>
  </si>
  <si>
    <t>MAT16648</t>
  </si>
  <si>
    <t>ZARCAO/CROMATO DE ZINCO</t>
  </si>
  <si>
    <t>DETERGENTE AMONIACAL (D=1,01 KG/L)</t>
  </si>
  <si>
    <t>TELHA DE AÇO COM PINTURA ELETROSTÁTICA 0,5MM DA PERFILOR OU EQUIVALENTE</t>
  </si>
  <si>
    <t>H200</t>
  </si>
  <si>
    <t xml:space="preserve">REGISTRO DE GAVETA C/CANOPLA DIAM.3/4" </t>
  </si>
  <si>
    <t>MASSA A OLEO</t>
  </si>
  <si>
    <t>H713</t>
  </si>
  <si>
    <t>TORNEIRA DE MESA PARA P.N.E. COM FECHAMENTO AUTOMÁTICO TEMPORIZADO PARA LAVATÓRIO DIÂMETRO DE 1/2"</t>
  </si>
  <si>
    <t>H148</t>
  </si>
  <si>
    <t>H572</t>
  </si>
  <si>
    <t>TINTA ESMALTE</t>
  </si>
  <si>
    <t>DILUENTE AGUARRÁS</t>
  </si>
  <si>
    <t>SNP4351</t>
  </si>
  <si>
    <t>CABO DE COBRE NU 16 MM2</t>
  </si>
  <si>
    <t>MAT15657</t>
  </si>
  <si>
    <t>MAT16760</t>
  </si>
  <si>
    <t>SNP11267</t>
  </si>
  <si>
    <t>MAT15960</t>
  </si>
  <si>
    <t>MAT16438</t>
  </si>
  <si>
    <t>H710</t>
  </si>
  <si>
    <t>VÁLVULA DE DESCARGA HIDRA/DOCOL (BASE E ACABAMENTO CROMADO ANTIVANDALISMO PARA PcD)</t>
  </si>
  <si>
    <t>SNP11051</t>
  </si>
  <si>
    <t>TIJOLO FURADO 9x19x19 CM</t>
  </si>
  <si>
    <t>SNP21061</t>
  </si>
  <si>
    <t>VIDRO MINI BOREAL - CORTADO E COLOCADO</t>
  </si>
  <si>
    <t>SNP654</t>
  </si>
  <si>
    <t>H349</t>
  </si>
  <si>
    <t>CURVA 90 GRAUS CURTA DIAMETRO 100 mm (ESGOTO)</t>
  </si>
  <si>
    <t>MAT15653</t>
  </si>
  <si>
    <t>H248</t>
  </si>
  <si>
    <t>ABRAÇADEIRA METALICA TIPO "D" DIÂMETRO 3/4"</t>
  </si>
  <si>
    <t>MAT16746</t>
  </si>
  <si>
    <t>CABO FLEXÍVEL EPR/XLPE (90°C), 0,6/1 KV, 10 MM2</t>
  </si>
  <si>
    <t>SNP301</t>
  </si>
  <si>
    <t>MAT16775</t>
  </si>
  <si>
    <t>MAT15579</t>
  </si>
  <si>
    <t>CABO FLEXÍVEL EPR/XLPE (90°C), 0,6/1 KV, 35 MM2</t>
  </si>
  <si>
    <t>SNP39437</t>
  </si>
  <si>
    <t>TOMADA LOGICA RJ-45 TIPO KEYSTONE JACK, CAT. 6 (SUPORTE+MÓDULO+ESPELHO)</t>
  </si>
  <si>
    <t>H197</t>
  </si>
  <si>
    <t xml:space="preserve">REGISTRO DE GAVETA C/CANOPLA DIAM.1.1/2" </t>
  </si>
  <si>
    <t>SNP39432</t>
  </si>
  <si>
    <t>TINTA LATEX ACRILICA - SEMI BRILHO</t>
  </si>
  <si>
    <t>FORNECIMENTO DE SOLO PARA ATERRO</t>
  </si>
  <si>
    <t>VIGOTA DE MADEIRA 6x12</t>
  </si>
  <si>
    <t>MAT16196</t>
  </si>
  <si>
    <t>MAT16128</t>
  </si>
  <si>
    <t>TINTA ADMIRAL ESMALTE SUMARE / REKOMAR FBR RENNER - (AMARELO/AZUL/VERDE) OU EQUIVALENTE</t>
  </si>
  <si>
    <t>MAT16003</t>
  </si>
  <si>
    <t>SNP39435</t>
  </si>
  <si>
    <t>SNP21062</t>
  </si>
  <si>
    <t>PREGO 18x24</t>
  </si>
  <si>
    <t>H286</t>
  </si>
  <si>
    <t>CAMINHAO BASCULANTE 6 M3 - POR HORA (O. RODOV.) (0,3HP+0,7HI)</t>
  </si>
  <si>
    <t>H243</t>
  </si>
  <si>
    <t>H175</t>
  </si>
  <si>
    <t>KIT DE FIXAÇÃO PARA MICTORIO DE LOUCA</t>
  </si>
  <si>
    <t>SNP41426</t>
  </si>
  <si>
    <t xml:space="preserve">SUPORTE PARA ROLO DE PAPEL HIGIÊNICO 300 A 600M EM ABS </t>
  </si>
  <si>
    <t>MAT16186</t>
  </si>
  <si>
    <t>DISPOSITIVO DE PROTEÇÃO CONTRA SURTOS(DPS) 275V DE 8 A 40KA</t>
  </si>
  <si>
    <t>PLANO DE TELEFONIA/INTERNET</t>
  </si>
  <si>
    <t>SNP36205</t>
  </si>
  <si>
    <t>MAT16773</t>
  </si>
  <si>
    <t>ELETRODUTO PVC FLEXÍVEL (MANGUEIRA CORRUGADA LEVE) DIAM. 25MM</t>
  </si>
  <si>
    <t>MAT16189</t>
  </si>
  <si>
    <t>ABRAÇADEIRA METÁLICA TIPO "D" DIÂMETRO 2"</t>
  </si>
  <si>
    <t>MAT16147</t>
  </si>
  <si>
    <t>SNP93283</t>
  </si>
  <si>
    <t>MAT16510</t>
  </si>
  <si>
    <t>H244</t>
  </si>
  <si>
    <t>MAT15568</t>
  </si>
  <si>
    <t>CHAPA DE AÇO DOBRADA Nº 11 (3,00 MM)</t>
  </si>
  <si>
    <t>H283</t>
  </si>
  <si>
    <t>MAT16357</t>
  </si>
  <si>
    <t>SNP34643</t>
  </si>
  <si>
    <t>SNP37591</t>
  </si>
  <si>
    <t>FITA DE PAPEL REFORÇADA COM LAMINA DE METAL PARA CANTOS DE DRYWALL</t>
  </si>
  <si>
    <t>SNP651</t>
  </si>
  <si>
    <t>TOMADA HEXAGONAL DUPLA 2P + T - 10A - 250V (SUPORTE+MÓDULOS+ESPELHO)</t>
  </si>
  <si>
    <t>MAT16187</t>
  </si>
  <si>
    <t>H392</t>
  </si>
  <si>
    <t>MAT15783</t>
  </si>
  <si>
    <t>H241</t>
  </si>
  <si>
    <t>TUBO DE LIGACAO PVC CROMADO DE 1.1/2"</t>
  </si>
  <si>
    <t>H705</t>
  </si>
  <si>
    <t>SNP37586</t>
  </si>
  <si>
    <t>MAT16365</t>
  </si>
  <si>
    <t>H706</t>
  </si>
  <si>
    <t>BARRA DE APOIO EM AÇO INOX - 80 CM COM PARAFUSOS E BUCHAS PARA FIXAÇÃO</t>
  </si>
  <si>
    <t>MAT16524</t>
  </si>
  <si>
    <t>MAT15504</t>
  </si>
  <si>
    <t>MAT15630</t>
  </si>
  <si>
    <t>SNP39029</t>
  </si>
  <si>
    <t>ÁCIDO MURIÁTICO (D=1,2 KG/L)</t>
  </si>
  <si>
    <t>SNP39737</t>
  </si>
  <si>
    <t>SNP13115</t>
  </si>
  <si>
    <t>APLICADOR DE EPOXI</t>
  </si>
  <si>
    <t>H384</t>
  </si>
  <si>
    <t>JUNCAO SIMPLES DIAMETRO 100 X 100 mm (ESGOTO)</t>
  </si>
  <si>
    <t>MAT15616</t>
  </si>
  <si>
    <t>H205</t>
  </si>
  <si>
    <t>SNP11786</t>
  </si>
  <si>
    <t>SNP11708</t>
  </si>
  <si>
    <t>SNP39430</t>
  </si>
  <si>
    <t>MAT16194</t>
  </si>
  <si>
    <t>MAT16318</t>
  </si>
  <si>
    <t>MAT16124</t>
  </si>
  <si>
    <t>MAT16133</t>
  </si>
  <si>
    <t>RIPAO DE MADEIRA 15 CM</t>
  </si>
  <si>
    <t>MASSA DE REJUNTE EM PÓ PARA DRYWALL (C/ ADIÇÃO DE ÁGUA)</t>
  </si>
  <si>
    <t>SNP39738</t>
  </si>
  <si>
    <t>PRIMER PARA MANTA ASFÁLTICA</t>
  </si>
  <si>
    <t>CARTUCHO PARA SOLDA EXOTÉRMICA 115 G</t>
  </si>
  <si>
    <t>TRANSPORTE DE MATERIAL ESCAVADO EM CAMINHÃO BASCULANTE (M3XKM) (O. RODOV.)</t>
  </si>
  <si>
    <t>VIGOTA DE MADEIRA 6x16</t>
  </si>
  <si>
    <t>MAT2509</t>
  </si>
  <si>
    <t>FERRO T 1/8" X 1 1/4"</t>
  </si>
  <si>
    <t>MAT15444</t>
  </si>
  <si>
    <t>H245</t>
  </si>
  <si>
    <t>SNP11976</t>
  </si>
  <si>
    <t>H249</t>
  </si>
  <si>
    <t>H379</t>
  </si>
  <si>
    <t>JOELHO 45 GRAUS DIAMETRO 100 mm  - (ESGOTO)</t>
  </si>
  <si>
    <t xml:space="preserve">PISO DE BORRACHA COLORIDO MODELO TÁTIL ( ALERTA OU DIRECIONAL) </t>
  </si>
  <si>
    <t xml:space="preserve">PATCH CORD COMPRIMENTO DE 1,5 m - CAT.6 </t>
  </si>
  <si>
    <t>ORGANIZADOR DE CABOS (GUIA) 19" 1U</t>
  </si>
  <si>
    <t>LUVA EM AÇO GALVANIZADO A FOGO DIAMETRO 1"</t>
  </si>
  <si>
    <t>H336</t>
  </si>
  <si>
    <t>CORPO CAIXA SIFONADA 150 X 150 X 50 MM</t>
  </si>
  <si>
    <t>SNP296</t>
  </si>
  <si>
    <t>MAT16123</t>
  </si>
  <si>
    <t>DISPENSER PARA PAPEL TOALHA INTERFOLHA</t>
  </si>
  <si>
    <t>H275</t>
  </si>
  <si>
    <t>JOELHO 45 GRAUS SOLDÁVEL DIAM. 75 MM</t>
  </si>
  <si>
    <t>MAT15988</t>
  </si>
  <si>
    <t>PENDURAL REGULADOR, EM AÇO GALVANIZADO, PARA PERFIL CANALETA MODELO F530</t>
  </si>
  <si>
    <t>MASSA CORRIDA PVA</t>
  </si>
  <si>
    <t>MAT16126</t>
  </si>
  <si>
    <t>H236</t>
  </si>
  <si>
    <t>TORNEIRA DE PAREDE COM AREJADOR PARA TANQUE DIAM. 1/2" E 3/4"</t>
  </si>
  <si>
    <t>CONECTOR RJ 45 CAT.6</t>
  </si>
  <si>
    <t>H285</t>
  </si>
  <si>
    <t>SNP2442</t>
  </si>
  <si>
    <t>CHAPA GALVANIZADA 40 CM (Nº 26)</t>
  </si>
  <si>
    <t>H670</t>
  </si>
  <si>
    <t xml:space="preserve">CAIXA DE GORDURA E INSPEÇÃO 19 LITROS EM PVC/ABS COM TAMPA E PORTA TAMPA E CESTO DE LIMPEZA REMOVÍVEL </t>
  </si>
  <si>
    <t>SNP39431</t>
  </si>
  <si>
    <t>H728</t>
  </si>
  <si>
    <t>BARRA DE APOIO LATERAL EM "U", EM AÇO INOX 1.1/4 COM PARAFUSOS E BUCHA PARA FIXAÇÃO</t>
  </si>
  <si>
    <t>MAT16650</t>
  </si>
  <si>
    <t>H484</t>
  </si>
  <si>
    <t>TORNEIRA DE JARDIM DIAMETRO 1/2 E 3/4" COM BICO</t>
  </si>
  <si>
    <t>SUPORTE DISPENSER - PARA SABONETE OU ÁLCOOL</t>
  </si>
  <si>
    <t>MAT16787</t>
  </si>
  <si>
    <t>SNP297</t>
  </si>
  <si>
    <t>H207</t>
  </si>
  <si>
    <t>SNP37952</t>
  </si>
  <si>
    <t>H147</t>
  </si>
  <si>
    <t>CONJUNTO DE FIXAÇÃO COM BUCHA PLÁSTICA 10MM PARA VASO SANITÁRIO</t>
  </si>
  <si>
    <t>MAT15731</t>
  </si>
  <si>
    <t>TOMADA HEXAGONAL 2P + T - 10A - 250V (SUPORTE+MÓDULO+ESPELHO)</t>
  </si>
  <si>
    <t>PORTA LISA 80/DURADOR/COSTELO/FUCK</t>
  </si>
  <si>
    <t>MAT16439</t>
  </si>
  <si>
    <t>FERRO CANTONEIRA 1/8" X 7/8"</t>
  </si>
  <si>
    <t>MAT16789</t>
  </si>
  <si>
    <t>SNP93284</t>
  </si>
  <si>
    <t>MAT15725</t>
  </si>
  <si>
    <t>SNP1960</t>
  </si>
  <si>
    <t>SNP39997</t>
  </si>
  <si>
    <t>SNP1570</t>
  </si>
  <si>
    <t>H665</t>
  </si>
  <si>
    <t>KIT CAVALETE (D=25MM P/ HIDRÔMETROS 1,5 M3; 3 M3 E 5 M3) +  CAIXA PADRÃO "A" DA SANEAGO</t>
  </si>
  <si>
    <t>H522</t>
  </si>
  <si>
    <t>TE DE REDUCAO 90 GRAUS SOLDAVEL 75X50 MM</t>
  </si>
  <si>
    <t>SNP7696</t>
  </si>
  <si>
    <t>FUNDO BRANCO FOSCO</t>
  </si>
  <si>
    <t>INTERRUPTOR SIMPLES 1 SEÇÃO E 1 TOMADA HEXAGONAL 2P + T - 10A CONJUGADOS - (SUPORTE+MÓDULOS+ESPELHO)</t>
  </si>
  <si>
    <t>DESMOLDANTE PARA CONCRETO</t>
  </si>
  <si>
    <t>MAT16651</t>
  </si>
  <si>
    <t>FERRO CANTONEIRA 1/8" X 3/4"</t>
  </si>
  <si>
    <t>SNP44027</t>
  </si>
  <si>
    <t>MAT15769</t>
  </si>
  <si>
    <t>ABRAÇADEIRA METÁLICA TIPO "D" DIÂMETRO 1"</t>
  </si>
  <si>
    <t>H181</t>
  </si>
  <si>
    <t>MAT15510</t>
  </si>
  <si>
    <t>CURVA 90 GRAUS AÇO ZINCADO DIAMETRO 1"</t>
  </si>
  <si>
    <t>H253</t>
  </si>
  <si>
    <t>H173</t>
  </si>
  <si>
    <t>H363</t>
  </si>
  <si>
    <t>GRELHA QUADRADO BRANCA 150 MM - (ESGOTO)</t>
  </si>
  <si>
    <t>MAT16127</t>
  </si>
  <si>
    <t>MAT16352</t>
  </si>
  <si>
    <t>H401</t>
  </si>
  <si>
    <t>PORTA GRELHA QUADRADO BRANCO DIAM. 150 mm (ESGOTO)</t>
  </si>
  <si>
    <t>MAT16356</t>
  </si>
  <si>
    <t>H240</t>
  </si>
  <si>
    <t>TUBO PARA VÁLVULA DE DESCARGA (CURTO 1.1/4")</t>
  </si>
  <si>
    <t>H578</t>
  </si>
  <si>
    <t>SIFAO PARA LAVATORIO DIAMETRO 1" X 1.1/2" - PVC</t>
  </si>
  <si>
    <t>MAT16001</t>
  </si>
  <si>
    <t>CHAPA DE GESSO ACARTONADO, E=12,5MM, 1200X2400 MM</t>
  </si>
  <si>
    <t>SNP7697</t>
  </si>
  <si>
    <t>GABARITO EM CHAPA DE POLIESTIRENO (PS) E=1 MM,  120 X 120 CM, PARA PINTURA DE SÍMBOLO (PCD, GESTANTE OU IDOSO) EM VAGA DE ESTACIONAMENTO</t>
  </si>
  <si>
    <t>H391</t>
  </si>
  <si>
    <t>LUVA SIMPLES DIAMETRO 75 mm - (ESGOTO)</t>
  </si>
  <si>
    <t>H252</t>
  </si>
  <si>
    <t>MAT15625</t>
  </si>
  <si>
    <t>SNP11855</t>
  </si>
  <si>
    <t>MAT16780</t>
  </si>
  <si>
    <t>SNP305</t>
  </si>
  <si>
    <t>H390</t>
  </si>
  <si>
    <t>LUVA SIMPLES DIAMETRO 50 mm (ESGOTO)</t>
  </si>
  <si>
    <t>MAT16000</t>
  </si>
  <si>
    <t>PUXADOR TIPO ALÇA FERRO CROMADO 10CM PARA PORTA DE CORRER</t>
  </si>
  <si>
    <t>H104</t>
  </si>
  <si>
    <t>H196</t>
  </si>
  <si>
    <t>REGISTRO DE GAVETA C/CANOPLA DIAM. 1"</t>
  </si>
  <si>
    <t>SNP93285</t>
  </si>
  <si>
    <t>INTERRUPTOR SIMPLES (1 SECAO) - (SUPORTE+MÓDULO+ESPELHO)</t>
  </si>
  <si>
    <t>SNP37950</t>
  </si>
  <si>
    <t>PARAFUSOS SEXTAVADO D=1/4" X 5/8"</t>
  </si>
  <si>
    <t>H182</t>
  </si>
  <si>
    <t>LUVA DE REDUÇÃO SOLDAVEL COM BUCHA DE LATAO 25 X 3/4"</t>
  </si>
  <si>
    <t>SABAO EM PO</t>
  </si>
  <si>
    <t>MOB0002</t>
  </si>
  <si>
    <t>PARAFUSO DIAM.3/8" - 10 CM</t>
  </si>
  <si>
    <t>FERRO REDONDO 1/2" (CHEIO)</t>
  </si>
  <si>
    <t>RODÍZIO SIMPLES 1 1/4" COM PINO</t>
  </si>
  <si>
    <t>H696</t>
  </si>
  <si>
    <t>TORNEIRA DE MESA PARA PIA DIAMETRO 1/2 - BICA MÓVEL</t>
  </si>
  <si>
    <t>H346</t>
  </si>
  <si>
    <t>CURVA 90 GRAUS CURTA DIAMETRO 40 mm (ESGOTO)</t>
  </si>
  <si>
    <t>SNP12773</t>
  </si>
  <si>
    <t>H442</t>
  </si>
  <si>
    <t>SNP44336</t>
  </si>
  <si>
    <t>SNP2446</t>
  </si>
  <si>
    <t>H381</t>
  </si>
  <si>
    <t>JOELHO 45 GRAUS DIAMETRO 50 mm (ESGOTO)</t>
  </si>
  <si>
    <t>SNP44028</t>
  </si>
  <si>
    <t>H372</t>
  </si>
  <si>
    <t>JOELHO 90 GRAUS DIAMETRO 75 mm (ESGOTO)</t>
  </si>
  <si>
    <t>SNP11964</t>
  </si>
  <si>
    <t xml:space="preserve">H700 </t>
  </si>
  <si>
    <t>ESPUDE PARA LIGAÇÃO DE VASO SANITÁRIO</t>
  </si>
  <si>
    <t>H394</t>
  </si>
  <si>
    <t>JOELHO 45 GRAUS DIAMETRO 40 mm - (ESGOTO)</t>
  </si>
  <si>
    <t>H337</t>
  </si>
  <si>
    <t>CORPO CAIXA SIFONADA 150 X 185 X 75 MM</t>
  </si>
  <si>
    <t>H383</t>
  </si>
  <si>
    <t>PREGO 22x48</t>
  </si>
  <si>
    <t>PREGO 15x15</t>
  </si>
  <si>
    <t>H325</t>
  </si>
  <si>
    <t>H415</t>
  </si>
  <si>
    <t>TE SANITARIO DIAMETRO 75 X 50 mm - (ESGOTO)</t>
  </si>
  <si>
    <t>PARAFUSO DRYWALL 25MM, CABEÇA TROMBETA E PONTA AGULHA (TA)</t>
  </si>
  <si>
    <t>SNP38113</t>
  </si>
  <si>
    <t>PARAFUSO 8x110 MM</t>
  </si>
  <si>
    <t>SNP93296</t>
  </si>
  <si>
    <t>SNP300</t>
  </si>
  <si>
    <t>H202</t>
  </si>
  <si>
    <t>INTERRUPTOR PARALELO SIMPLES (1 SECAO) - (SUPORTE+MÓDULO+ESPELHO)</t>
  </si>
  <si>
    <t>MAT16370</t>
  </si>
  <si>
    <t>H377</t>
  </si>
  <si>
    <t>JOELHO 90 GRAUS DIAMETRO 100 mm (ESGOTO)</t>
  </si>
  <si>
    <t>H169</t>
  </si>
  <si>
    <t>JOELHO 90 GRAUS SOLDAVEL DIAMETRO 75 MM</t>
  </si>
  <si>
    <t>MAT15781</t>
  </si>
  <si>
    <t>H155</t>
  </si>
  <si>
    <t>JOELHO 45 GRAUS SOLDÁVEL DIAM. 25 MM</t>
  </si>
  <si>
    <t>MAT16198</t>
  </si>
  <si>
    <t>H229</t>
  </si>
  <si>
    <t>TE DE REDUCAO 90 GRAUS SOLDAVEL 32 X 25 MM</t>
  </si>
  <si>
    <t>CHAPA PERFILADA 3/16"</t>
  </si>
  <si>
    <t>DILUENTE NR 938 SUMARE/ DILUENTE NR410 RENNER  OU EQUIVALENTE</t>
  </si>
  <si>
    <t>PARAFUSO SEXTAVADO D=3/8" X 3/4"</t>
  </si>
  <si>
    <t>MAT15951</t>
  </si>
  <si>
    <t>H386</t>
  </si>
  <si>
    <t>JUNCAO SIMPLES DIAMETRO 100 X 50 MM - (ESGOTO)</t>
  </si>
  <si>
    <t>H105</t>
  </si>
  <si>
    <t>ADAPTADOR SOLDÁVEL CURTO COM BOLSA E ROSCA PARA REGISTRO 60 X 2"</t>
  </si>
  <si>
    <t>SNP11581</t>
  </si>
  <si>
    <t>MAT16763</t>
  </si>
  <si>
    <t>H348</t>
  </si>
  <si>
    <t>CURVA 90 GRAUS CURTA DIAMETRO 75 mm - (ESGOTO)</t>
  </si>
  <si>
    <t>H277</t>
  </si>
  <si>
    <t>JOELHO 45 GRAUS SOLDÁVEL DIAM. 50 MM</t>
  </si>
  <si>
    <t>H371</t>
  </si>
  <si>
    <t>JOELHO 90 GRAUS DIAMETRO 50 mm (ESGOTO)</t>
  </si>
  <si>
    <t>COMPACTADOR MECÂNICO DE SOLO DE PERCUSSÃO (SOQUETE) À GASOLINA - 4,5 HP</t>
  </si>
  <si>
    <t>GÁS DE COZINHA - GLP</t>
  </si>
  <si>
    <t>SNP11761</t>
  </si>
  <si>
    <t>CAL PARA PINTURA</t>
  </si>
  <si>
    <t>H168</t>
  </si>
  <si>
    <t>JOELHO 90 GRAUS SOLDAVEL DIAMETRO 60 MM</t>
  </si>
  <si>
    <t>ARAME GALVANIZADO Nº 12 BWG</t>
  </si>
  <si>
    <t>MAT15940</t>
  </si>
  <si>
    <t>SNP1872</t>
  </si>
  <si>
    <t>H226</t>
  </si>
  <si>
    <t>H410</t>
  </si>
  <si>
    <t>TERMINAL DE VENTILACAO DIAMETRO 50 mm - (ESGOTO)</t>
  </si>
  <si>
    <t>SNP10956</t>
  </si>
  <si>
    <t>MAT16762</t>
  </si>
  <si>
    <t>SNP11945</t>
  </si>
  <si>
    <t>SNP39315</t>
  </si>
  <si>
    <t>H224</t>
  </si>
  <si>
    <t>ARAME GALVANIZADO Nº 14 BWG</t>
  </si>
  <si>
    <t>MOLDE DE GRAFITE PARA CONEXÃO EXOTÉRMICA</t>
  </si>
  <si>
    <t>MAT16125</t>
  </si>
  <si>
    <t>H382</t>
  </si>
  <si>
    <t>JOELHO 45 GRAUS DIAMETRO 75 mm (ESGOTO)</t>
  </si>
  <si>
    <t>H413</t>
  </si>
  <si>
    <t>TE SANITARIO DIAMETRO 100 X 50 mm - (ESGOTO)</t>
  </si>
  <si>
    <t>SNP39320</t>
  </si>
  <si>
    <t>TINTA PARA PISO (POLIESPORTIVA)</t>
  </si>
  <si>
    <t>H178</t>
  </si>
  <si>
    <t>LIGACAO FLEXIVEL (ENGATE) PVC 1/2"</t>
  </si>
  <si>
    <t>SNP7583</t>
  </si>
  <si>
    <t>MOB0001</t>
  </si>
  <si>
    <t>H689</t>
  </si>
  <si>
    <t>SNP39443</t>
  </si>
  <si>
    <t>H123</t>
  </si>
  <si>
    <t>BUCHA DE REDUÇÃO SOLDAVEL CURTA DIAM. 50 X 40 MM</t>
  </si>
  <si>
    <t>H299</t>
  </si>
  <si>
    <t>ADAPTADOR SOLDÁVEL CURTO COM BOLSA E ROSCA PARA REGISTRO 75X2.1/2"</t>
  </si>
  <si>
    <t>MAT15482</t>
  </si>
  <si>
    <t>H418</t>
  </si>
  <si>
    <t>TE SANITARIO DIAMETRO 50 X 50 mm - (ESGOTO)</t>
  </si>
  <si>
    <t>LUVA EM AÇO GALVANIZADO A FOGO DIAMETRO 2.1/2"</t>
  </si>
  <si>
    <t>SNP13294</t>
  </si>
  <si>
    <t>SNP4384</t>
  </si>
  <si>
    <t>H414</t>
  </si>
  <si>
    <t>TE SANITARIO DIAMETRO 100 X 75 mm - (ESGOTO)</t>
  </si>
  <si>
    <t>BUCHA PARA TIJOLO FURADO S-8</t>
  </si>
  <si>
    <t>H485</t>
  </si>
  <si>
    <t>SIFAO PARA TANQUE 1" X 1.1/2" PVC</t>
  </si>
  <si>
    <t>LIXA PARA MADEIRA Nº 240</t>
  </si>
  <si>
    <t>SNP11950</t>
  </si>
  <si>
    <t>H416</t>
  </si>
  <si>
    <t>TE SANITARIO DIAMETRO 75 X 75 mm - (ESGOTO)</t>
  </si>
  <si>
    <t>CORRENTE EM AÇO GALVANIZADO COM ELO CURTO DIAMETRO 4 MM</t>
  </si>
  <si>
    <t>SNP13246</t>
  </si>
  <si>
    <t>MAT15710</t>
  </si>
  <si>
    <t>MAT15511</t>
  </si>
  <si>
    <t>MAT16024</t>
  </si>
  <si>
    <t>H164</t>
  </si>
  <si>
    <t>H221</t>
  </si>
  <si>
    <t>SNP11707</t>
  </si>
  <si>
    <t>H278</t>
  </si>
  <si>
    <t>JOELHO 45 GRAUS SOLDÁVEL DIAM. 60 MM</t>
  </si>
  <si>
    <t>SNP20078</t>
  </si>
  <si>
    <t>SNP34547</t>
  </si>
  <si>
    <t>CALCÁRIO</t>
  </si>
  <si>
    <t>INTERRUPTOR SIMPLES (2 SECOES) - (SUPORTE+MÓDULOS+ESPELHO)</t>
  </si>
  <si>
    <t>H400</t>
  </si>
  <si>
    <t>PORTA GRELHA QUADRADA PARA GRELHA QUADRADA CROMADA 100 MM (ESGOTO)</t>
  </si>
  <si>
    <t>PARAFUSO SEXTAVADO CABEÇA LENTILHA D = 1/4" X 5/8"</t>
  </si>
  <si>
    <t>MAT15538</t>
  </si>
  <si>
    <t>H393</t>
  </si>
  <si>
    <t>REDUCAO EXCENTRICA 100 X 75 MM - (ESGOTO)</t>
  </si>
  <si>
    <t>H331</t>
  </si>
  <si>
    <t>CORPO RALO SECO CILINDRICO 100 X 40 MM</t>
  </si>
  <si>
    <t>H385</t>
  </si>
  <si>
    <t>JUNCAO SIMPLES DIAMETRO 75 X 75 MM - (ESGOTO)</t>
  </si>
  <si>
    <t>H347</t>
  </si>
  <si>
    <t>CURVA 90 GRAUS CURTA DIAMETRO 50 mm (ESGOTO)</t>
  </si>
  <si>
    <t>MAT15997</t>
  </si>
  <si>
    <t>H101</t>
  </si>
  <si>
    <t>ADAPTADOR SOLDÁVEL CURTO COM BOLSA E ROSCA PARA REGISTRO 25X3/4"</t>
  </si>
  <si>
    <t>MAT15727</t>
  </si>
  <si>
    <t>SNP4342</t>
  </si>
  <si>
    <t>H233</t>
  </si>
  <si>
    <t>TE DE REDUCAO 90 GRAUS SOLDAVEL 50 X 40 MM</t>
  </si>
  <si>
    <t>H130</t>
  </si>
  <si>
    <t>INTERRUPTOR SIMPLES (3 SECOES) - (SUPORTE+MÓDULOS+ESPELHO)</t>
  </si>
  <si>
    <t>CHAPA DE AÇO DOBRADA Nº 13 (2,25 MM)</t>
  </si>
  <si>
    <t>H167</t>
  </si>
  <si>
    <t>JOELHO 90 GRAUS SOLDAVEL DIAMETRO 50 MM</t>
  </si>
  <si>
    <t>MAT15755</t>
  </si>
  <si>
    <t>PARAFUSO AUTO-ATARRAXANTE 1/4"X3/4"C/ARRUELA</t>
  </si>
  <si>
    <t>H124</t>
  </si>
  <si>
    <t>BUCHA DE REDUÇÃO SOLDAVEL CURTA DIAM. 60 X 50 MM</t>
  </si>
  <si>
    <t>H595</t>
  </si>
  <si>
    <t>BUCHA DE REDUÇÃO SOLDAVEL LONGA 75 X 50 MM</t>
  </si>
  <si>
    <t>H125</t>
  </si>
  <si>
    <t>BUCHA DE REDUÇÃO SOLDAVEL CURTA DIAM. 75 X 60 MM</t>
  </si>
  <si>
    <t>H536</t>
  </si>
  <si>
    <t>SIFAO PARA PIA 1.1/2" X 2" - PVC</t>
  </si>
  <si>
    <t>ABRAÇADEIRA METALICA TIPO "U" DIÂMETRO 3/4"</t>
  </si>
  <si>
    <t>MAT15609</t>
  </si>
  <si>
    <t>CABECOTE DE LIGA DE ALUMINIO DIAM. 2 1/2"</t>
  </si>
  <si>
    <t>H251</t>
  </si>
  <si>
    <t>H387</t>
  </si>
  <si>
    <t>H361</t>
  </si>
  <si>
    <t>GRELHA QUADRADA BRANCA 100 MM (ESGOTO)</t>
  </si>
  <si>
    <t>H374</t>
  </si>
  <si>
    <t>JUNCAO 45 GRAUS DIAMETRO 40 mm (ESGOTO)</t>
  </si>
  <si>
    <t>MAT15995</t>
  </si>
  <si>
    <t>MAT15994</t>
  </si>
  <si>
    <t>H222</t>
  </si>
  <si>
    <t>H324</t>
  </si>
  <si>
    <t>MAT15996</t>
  </si>
  <si>
    <t>SNP93286</t>
  </si>
  <si>
    <t>PORCA P/PARAFUSO 3/8"</t>
  </si>
  <si>
    <t>CHAPA PERFILADA Nº 14</t>
  </si>
  <si>
    <t>ARRUELA PARA PARAFUSO 3/8"</t>
  </si>
  <si>
    <t>SNP38094</t>
  </si>
  <si>
    <t>SNP37395</t>
  </si>
  <si>
    <t>SNP1380</t>
  </si>
  <si>
    <t>H156</t>
  </si>
  <si>
    <t>JOELHO 45 GRUAS SOLDÁVEL DIAM. 32 MM</t>
  </si>
  <si>
    <t>CHAPA DE EMENDA PARA MADEIRAMENTO</t>
  </si>
  <si>
    <t>GASOLINA</t>
  </si>
  <si>
    <t>SNP37329</t>
  </si>
  <si>
    <t>MAT15446</t>
  </si>
  <si>
    <t>COMPRESSOR DE 1,5HP-70L-140LB COM PISTOLA DE RESERVATÓRIO SUPERIOR E MANGUEIRA (MANUTENÇÃO E DEPRECIAÇÃO DO EQUIPAMENTO) - PREÇO DO EQUIPAMENTO NOVO DIVIDIDO POR 1.000</t>
  </si>
  <si>
    <t>H134</t>
  </si>
  <si>
    <t>BUCHA DE REDUÇÃO SOLDAVEL CURTA 32 X 25 MM</t>
  </si>
  <si>
    <t>H128</t>
  </si>
  <si>
    <t>BUCHA DE REDUÇÃO SOLDAVEL CURTA DIAM. 40 X 32 MM</t>
  </si>
  <si>
    <t>PREGO 19x27</t>
  </si>
  <si>
    <t>SNP41474</t>
  </si>
  <si>
    <t>SNP38099</t>
  </si>
  <si>
    <t>H395</t>
  </si>
  <si>
    <t>REDUCAO EXCENTRICA 75 X 50 MM - (ESGOTO)</t>
  </si>
  <si>
    <t>H303</t>
  </si>
  <si>
    <t>SNP20083</t>
  </si>
  <si>
    <t>MAT0040</t>
  </si>
  <si>
    <t>SNP91532</t>
  </si>
  <si>
    <t>H102</t>
  </si>
  <si>
    <t>ADAPTADOR SOLDÁVEL CURTO COM BOLSA E ROSCA PARA REGISTRO 32X1"</t>
  </si>
  <si>
    <t>MESA VIBRATÓRIA DE 2X1M, MOTOR DE 1,5CV 2 POLOS COM 3.500 RPM, COM REGULAGEM DA VIBRAÇÃO. (MANUTENÇÃO E DEPRECIAÇÃO DO EQUIPAMENTO) - PREÇO DO EQUIPAMENTO NOVO DIVIDIDO POR 1000</t>
  </si>
  <si>
    <t>H165</t>
  </si>
  <si>
    <t>JOELHO 90 GRAUS SOLDAVEL DIAMETRO 32 MM</t>
  </si>
  <si>
    <t>H380</t>
  </si>
  <si>
    <t>JOELHO 90 GRAUS DIAMETRO 40 mm (ESGOTO)</t>
  </si>
  <si>
    <t>MAT16002</t>
  </si>
  <si>
    <t>SNP4350</t>
  </si>
  <si>
    <t>TINTA GRAFITE</t>
  </si>
  <si>
    <t>H111</t>
  </si>
  <si>
    <t>MAT0041</t>
  </si>
  <si>
    <t>SNP122</t>
  </si>
  <si>
    <t>VIBRADOR 2 HP COM MANGOTE 32MM E MANGUEIRA DE 5M ( MANUTENÇÃO E DEPRECIAÇÃO DO EQUIPAMENTO) - PREÇO DO EQUIPAMENTO NOVO DIVIDIDO POR 1.000</t>
  </si>
  <si>
    <t>SNP3884</t>
  </si>
  <si>
    <t>SNP14153</t>
  </si>
  <si>
    <t>H345</t>
  </si>
  <si>
    <t>BUCHA DE REDUÇÃO LONGA 50 X 40 mm - (ESGOTO)</t>
  </si>
  <si>
    <t>AREIA FINA</t>
  </si>
  <si>
    <t>COMPACTADOR DE PLACA VIBRATÓRIA A GASOLINA POTÊNCIA 3HP</t>
  </si>
  <si>
    <t>SNP44479</t>
  </si>
  <si>
    <t>SNP91531</t>
  </si>
  <si>
    <t>SNP91529</t>
  </si>
  <si>
    <t>MAT16378</t>
  </si>
  <si>
    <t>SNP43617</t>
  </si>
  <si>
    <t>SNP38383</t>
  </si>
  <si>
    <t>SNP91530</t>
  </si>
  <si>
    <t>LOCAL: PARAÚNA</t>
  </si>
  <si>
    <t>PROCESSO: SEI 202500036004330</t>
  </si>
  <si>
    <t>PLANILHA ORÇAMENTÁRIA</t>
  </si>
  <si>
    <r>
      <t xml:space="preserve">REF:  </t>
    </r>
    <r>
      <rPr>
        <sz val="12"/>
        <rFont val="Calibri"/>
        <family val="2"/>
      </rPr>
      <t>TABELA DE CUSTOS DE OBRAS CIVIS GOINFRA - T322- OUTUBRO/2025 - SEM DESONERAÇÃO</t>
    </r>
  </si>
  <si>
    <t>OBRA: REFORMA E ADEQUAÇÃO DO COMPLEXO PÚBLICO DE PARAÚNA</t>
  </si>
  <si>
    <t>RESUMO GERAL</t>
  </si>
  <si>
    <t xml:space="preserve">BDI </t>
  </si>
  <si>
    <t xml:space="preserve">BDI REDUZIDO </t>
  </si>
  <si>
    <t>Item</t>
  </si>
  <si>
    <t xml:space="preserve">Descrição </t>
  </si>
  <si>
    <t>Percentual</t>
  </si>
  <si>
    <t>S/ BDI</t>
  </si>
  <si>
    <t>C/ BDI</t>
  </si>
  <si>
    <t>COM DESONERAÇÃO</t>
  </si>
  <si>
    <t>REFORMA DO COMPLEXO PÚBLICO DE PARAÚNA</t>
  </si>
  <si>
    <t>M2</t>
  </si>
  <si>
    <t>TOTAL GERAL DO ORÇAMENTO</t>
  </si>
  <si>
    <r>
      <rPr>
        <b/>
        <sz val="12"/>
        <rFont val="Calibri"/>
        <family val="2"/>
        <scheme val="minor"/>
      </rPr>
      <t>OBSERVAÇÃO</t>
    </r>
    <r>
      <rPr>
        <sz val="12"/>
        <rFont val="Calibri"/>
        <family val="2"/>
        <scheme val="minor"/>
      </rPr>
      <t>: 1 - A alíquota do ISS aplicada no BDI foi utilizada sem a dedução relativa ao fornecimento de materiais, em conformidade com a Portaria nº 068/2025 - GOINFRA, que determina a observância do entendimento do Superior Tribunal de Justiça (STJ) no REsp 1.916.376/RS acerca da base de cálculo do imposto na construção civil.</t>
    </r>
  </si>
  <si>
    <r>
      <t xml:space="preserve">2 - Informamos que o percentual de administração local inserido no custo direto deste orçamento, ultrapassou o valor de </t>
    </r>
    <r>
      <rPr>
        <b/>
        <sz val="11"/>
        <color theme="1"/>
        <rFont val="Calibri"/>
        <family val="2"/>
        <scheme val="minor"/>
      </rPr>
      <t>8,87% (3º quartil)</t>
    </r>
    <r>
      <rPr>
        <sz val="11"/>
        <color theme="1"/>
        <rFont val="Calibri"/>
        <family val="2"/>
        <scheme val="minor"/>
      </rPr>
      <t>, recomendado pelo Egrégio T.C.U. no acórdão 2622/2013, devido ao fato do orçamento se tratar de obra de reforma podendo, a mesma não se enquadrar ao perfil adotado nas amostragens das obras que o T.C.U. utilizou como parâmetro para chegar a este percentual. A administração local da obra foi dimensionada de forma mínima a atender as necessidades da mesma.</t>
    </r>
  </si>
  <si>
    <t>Administração Local</t>
  </si>
  <si>
    <t>Percentual da Administração local</t>
  </si>
  <si>
    <t>Valor Total da Obra</t>
  </si>
  <si>
    <t>3 - Este orçamento é válido exclusivamente para obras financiadas com recursos do Tesouro Estadual. Em caso de aplicação de recursos federais, os autos deverão retornar a esta Gerência Técnica para adequações e elaboração de novo orçamento, nos termos da legislação federal vigente.</t>
  </si>
  <si>
    <t>DANIEL PEDRO DA SILVA</t>
  </si>
  <si>
    <t>Engenheiro Civil - CREA GO 14697/DGO</t>
  </si>
  <si>
    <t>GOINFRA</t>
  </si>
  <si>
    <t>29/03/2026 - 19:27</t>
  </si>
  <si>
    <t>: 202500036004330-5/2026</t>
  </si>
  <si>
    <t>: IMPLANTAÇÃO - T322 - OUTUBRO/2025 - SEM DESONERAÇÃO</t>
  </si>
  <si>
    <t>CPU6229</t>
  </si>
  <si>
    <t>ALUGUEL DE CASA PARA ALOJAMENTO COM MOBILIÁRIO</t>
  </si>
  <si>
    <t>: 202500036004330-7/2026</t>
  </si>
  <si>
    <t>: REFORMA E ADEQUAÇÃO - T322 - OUTUBRO/2025 - SEM DESONERAÇÃO</t>
  </si>
  <si>
    <t>CPU16911</t>
  </si>
  <si>
    <t>FORNECIMENTO, FABRICAÇÃO E INSTALAÇÃO DE DUTO RETANGULAR EM CHAPA GALVANIZADA USG 26, SEM  ISOLAMENTO</t>
  </si>
  <si>
    <t>CPU17103</t>
  </si>
  <si>
    <t>CPU17094</t>
  </si>
  <si>
    <t>29/03/2026 - 19:29</t>
  </si>
  <si>
    <t>Serviço: CPU6229 - ALUGUEL DE CASA PARA ALOJAMENTO COM MOBILIÁRIO</t>
  </si>
  <si>
    <t xml:space="preserve">MAT6227 </t>
  </si>
  <si>
    <t>ALUGUEL DE CASA PARA ALOJAMENTO</t>
  </si>
  <si>
    <t xml:space="preserve">MAT6228 </t>
  </si>
  <si>
    <t xml:space="preserve">MOBILIÁRIO DE ALOJAMENTO P/ PESSOAL </t>
  </si>
  <si>
    <t>VALORES ADOTADOS DA TABELA DE PROJETOS E CONSULTORIA DE OBRAS RODOVIÁRIA DA GOINFRA ( T320 - OUT/25 - INSUMO).</t>
  </si>
  <si>
    <t>BRISE MODELO LINEAR (HORIZONTAL COM ÂNGULO FIXO DE 45º, BORDA ARREDONDADA, EM ALUMÍNIO OU GALVALUME/AÇO, PINTURA ELETROSTÁTICA AMARELA (RAL 1004) - INSTALADO</t>
  </si>
  <si>
    <t>REF.: CPOS E.20.000.091554</t>
  </si>
  <si>
    <t xml:space="preserve">MAT10681 </t>
  </si>
  <si>
    <t>DUTO FLEXIVEL ISOLADO Ø6"</t>
  </si>
  <si>
    <t xml:space="preserve">MAT17124 </t>
  </si>
  <si>
    <t>PARAFUSO, EM ACO ZINCADO, CABECA LENTILHA AUTO TRAVANTE DIAMETRO 5/16" X 1" COM PORCA</t>
  </si>
  <si>
    <t xml:space="preserve">MAT17121 </t>
  </si>
  <si>
    <t xml:space="preserve">051030 </t>
  </si>
  <si>
    <t>PREPARO COM BETONEIRA E TRANSPORTE MANUAL DE CONCRETO FCK=25 MPA</t>
  </si>
  <si>
    <t>Serviço: CPU11507 - FABRICAÇÃO DE DUTO RETANGULAR PARA AR CONDICIONADO (TRECHO RETO) EM CHAPA GALVANIZADA BITOLA 26. AF_03/2024</t>
  </si>
  <si>
    <t xml:space="preserve">MAT10753 </t>
  </si>
  <si>
    <t>CANTO PARA DUTO TDC EM ACO GALVANIZADO #18</t>
  </si>
  <si>
    <t xml:space="preserve">MAT10761 </t>
  </si>
  <si>
    <t>MÁQUINA FORMER DOBRAS DIVERSAS: 220V/380V TRIFÁSICO OU MONOFÁSICO, CAPACIDADE 0,5-1,27MM, MOTOR 2CV - CHI</t>
  </si>
  <si>
    <t xml:space="preserve">MAT10762 </t>
  </si>
  <si>
    <t>MÁQUINA FORMER DOBRAS DIVERSAS: 220V/380V TRIFÁSICO OU MONOFÁSICO, CAPACIDADE 0,5-1,27MM, MOTOR 2C - CHP</t>
  </si>
  <si>
    <t xml:space="preserve">MAT10763 </t>
  </si>
  <si>
    <t>DOBRADEIRA TDC, ESPESSURA 1,5MM - CHI</t>
  </si>
  <si>
    <t xml:space="preserve">MAT10764 </t>
  </si>
  <si>
    <t>DOBRADEIRA TDC, ESPESSURA 1,5MM - CHP</t>
  </si>
  <si>
    <t xml:space="preserve">REF.: 98325/SINAPI </t>
  </si>
  <si>
    <t xml:space="preserve">MAT17125 </t>
  </si>
  <si>
    <t>Serviço: CPU16911 - FORNECIMENTO, FABRICAÇÃO E INSTALAÇÃO DE DUTO RETANGULAR EM CHAPA GALVANIZADA USG 26, SEM  ISOLAMENTO</t>
  </si>
  <si>
    <t xml:space="preserve">MAT17122 </t>
  </si>
  <si>
    <t>FITA DE VEDACAO ADESIVA, EM ESPUMA POLIETILENO, PRETA, L = 10 MM, E = 4 MM</t>
  </si>
  <si>
    <t xml:space="preserve">MAT17123 </t>
  </si>
  <si>
    <t xml:space="preserve">MAT6663 </t>
  </si>
  <si>
    <t xml:space="preserve">SILICONE NEUTRO ALTA TEMPERATURA 280G </t>
  </si>
  <si>
    <t xml:space="preserve">CPU16913 </t>
  </si>
  <si>
    <t>SUPORTE PARA DUTO EM CHAPA GALVANIZADA BITOLA 26, EM PERFILADO COM COMPRIMENTO DE 35 CM FIXADO EM LAJE, POR METRO DE DUTO FIXADO.</t>
  </si>
  <si>
    <t xml:space="preserve">CPU11507 </t>
  </si>
  <si>
    <t>FABRICAÇÃO DE DUTO RETANGULAR PARA AR CONDICIONADO (TRECHO RETO) EM CHAPA GALVANIZADA BITOLA 26. AF_03/2024</t>
  </si>
  <si>
    <t>REF.: SINAPI 98334</t>
  </si>
  <si>
    <t>Serviço: CPU17094 - FORRO MODULAR COM PLACA DE FORRO REMOVÍVEL MINERAL COM MEMBRANA ACÚSTICA - 1250X625X16MM, INCLUSIVE ESTRUTURA DE FIXAÇÃO</t>
  </si>
  <si>
    <t>PERFIL TRAVESSA (SECUNDARIO), T CLICADO, EM ACO GALVANIZADO, BRANCO, PARA FORRO REMOVIVEL, 24 X 1250 MM (L X C)</t>
  </si>
  <si>
    <t>REF.: SINAPI 104757</t>
  </si>
  <si>
    <t>Serviço: CPU17103 - FORRO MODULAR COM PLACA DE FORRO REMOVÍVEL MINERAL COM MEMBRANA ACÚSTICA - 625X625X16MM, INCLUSIVE ESTRUTURA DE FIXAÇÃO</t>
  </si>
  <si>
    <t xml:space="preserve">SNP39514 </t>
  </si>
  <si>
    <t xml:space="preserve">190104 </t>
  </si>
  <si>
    <t xml:space="preserve">CPU17114 </t>
  </si>
  <si>
    <t>SERRA CIRCULAR DE BANCADA COM MOTOR ELÉTRICO POTÊNCIA DE 5HP, COM COIFA PARA DISCO 10" - CHI DIURNO. AF_08/2015</t>
  </si>
  <si>
    <t xml:space="preserve">CPU17115 </t>
  </si>
  <si>
    <t>SERRA CIRCULAR DE BANCADA COM MOTOR ELÉTRICO POTÊNCIA DE 5HP, COM COIFA PARA DISCO 10" - CHP DIURNO. AF_08/2015</t>
  </si>
  <si>
    <t>REF.: COM BASE NA TABELA SINAPI 101965, POREM COM OS AJUSTE NOS COEFICIENTES PARA A ESPESSURA CONDORME PROJETO.</t>
  </si>
  <si>
    <t>Serviço: CPU17114 - SERRA CIRCULAR DE BANCADA COM MOTOR ELÉTRICO POTÊNCIA DE 5HP, COM COIFA PARA DISCO 10" - CHI DIURNO. AF_08/2015</t>
  </si>
  <si>
    <t xml:space="preserve">SNP91688 </t>
  </si>
  <si>
    <t>SERRA CIRCULAR DE BANCADA COM MOTOR ELÉTRICO POTÊNCIA DE 5HP, COM COIFA PARA DISCO 10" - DEPRECIAÇÃO. AF_08/2015</t>
  </si>
  <si>
    <t xml:space="preserve">SNP91689 </t>
  </si>
  <si>
    <t>SERRA CIRCULAR DE BANCADA COM MOTOR ELÉTRICO POTÊNCIA DE 5HP, COM COIFA PARA DISCO 10" - JUROS. AF_08/2015</t>
  </si>
  <si>
    <t>REF.: SINAPI 91693</t>
  </si>
  <si>
    <t>Serviço: CPU17115 - SERRA CIRCULAR DE BANCADA COM MOTOR ELÉTRICO POTÊNCIA DE 5HP, COM COIFA PARA DISCO 10" - CHP DIURNO. AF_08/2015</t>
  </si>
  <si>
    <t xml:space="preserve">SNP91690 </t>
  </si>
  <si>
    <t>SERRA CIRCULAR DE BANCADA COM MOTOR ELÉTRICO POTÊNCIA DE 5HP, COM COIFA PARA DISCO 10" - MANUTENÇÃO. AF_08/2015</t>
  </si>
  <si>
    <t xml:space="preserve">SNP91691 </t>
  </si>
  <si>
    <t>SERRA CIRCULAR DE BANCADA COM MOTOR ELÉTRICO POTÊNCIA DE 5HP, COM COIFA PARA DISCO 10" - MATERIAIS NA OPERAÇÃO. AF_08/2015</t>
  </si>
  <si>
    <t>REF.: SINAPI 91692</t>
  </si>
  <si>
    <t>Serviço: CPU16913 - SUPORTE PARA DUTO EM CHAPA GALVANIZADA BITOLA 26, EM PERFILADO COM COMPRIMENTO DE 35 CM FIXADO EM LAJE, POR METRO DE DUTO FIXADO.</t>
  </si>
  <si>
    <t>REF: SINAPI 96559</t>
  </si>
  <si>
    <t>Data: 29/03/2026</t>
  </si>
  <si>
    <t>DATA: 29/03/2026</t>
  </si>
  <si>
    <t>SNP39514</t>
  </si>
  <si>
    <t>MAT6227</t>
  </si>
  <si>
    <t>MAT6228</t>
  </si>
  <si>
    <t>MAT10753</t>
  </si>
  <si>
    <t>MAT10761</t>
  </si>
  <si>
    <t>MAT17124</t>
  </si>
  <si>
    <t>MAT17123</t>
  </si>
  <si>
    <t>MAT6663</t>
  </si>
  <si>
    <t>MAT17122</t>
  </si>
  <si>
    <t>MAT10763</t>
  </si>
  <si>
    <t>MAT10762</t>
  </si>
  <si>
    <t>MAT17121</t>
  </si>
  <si>
    <t>MAT10681</t>
  </si>
  <si>
    <t>MAT10764</t>
  </si>
  <si>
    <t>MAT17125</t>
  </si>
  <si>
    <t>SNP91688</t>
  </si>
  <si>
    <t>SNP91691</t>
  </si>
  <si>
    <t>SNP91689</t>
  </si>
  <si>
    <t>SNP91690</t>
  </si>
  <si>
    <t>Em atendimento à solicitação de revisão das cotações, apresentamos a justificativa para a adoção de nobreak com potência nominal de 20 kVA, em substituição ao equipamento de 15 kVA previsto na Lista de Materiais do projeto.
A opção pelo equipamento de 20 kVA fundamenta-se, primeiramente, na maior disponibilidade comercial desta faixa de potência no mercado, sendo amplamente padronizada pelos fabricantes. Tal condição proporciona maior competitividade nos processos de aquisição, além de prazos de fornecimento mais reduzidos e maior facilidade de reposição e manutenção.
Adicionalmente, o nobreak de 20 kVA atende plenamente às especificações técnicas estabelecidas no projeto, operando com margem de capacidade superior à demanda prevista. Essa condição não compromete o funcionamento do sistema, ao contrário, contribui para o aumento da confiabilidade operacional, possibilitando melhor desempenho frente a variações de carga, picos de consumo e eventuais expansões futuras.
Destaca-se, ainda, que a utilização de equipamento com capacidade superior à mínima exigida está em conformidade com as boas práticas de engenharia, não implicando prejuízo técnico ou funcional ao sistema.
Diante do exposto, justifica-se a manutenção do nobreak de 20 kVA na proposta apresentada, por atender integralmente aos requisitos do projeto, com vantagens operacionais e comerciais.</t>
  </si>
  <si>
    <t>31/03/2026 - 09:13</t>
  </si>
  <si>
    <t>FORNECIMENTO E INSTALAÇÃO DE NOBREAK MODULAR DUPLA CONVERSÃO EXM33 15KVA, RACK 19", SAÍDA 220V</t>
  </si>
  <si>
    <t>FORNECIMENTO E INSTALAÇÃO DE GRUPO GERADOR DIESEL 83KVA TRIFÁSICO, SILENCIADO E CABINADO COM QTA - INDICADO PARA EXPOSIÇÃO À CHUVA E SOL, COMPOSTO POR: QUADRO AUTOMATICO INCLUSO NA BASE COM CHAVE AUTOMATIZADA, CONTROLADOR ELETRÔNICO, DISJUNTOR GERAL DE PROTEÇÃO</t>
  </si>
  <si>
    <t>Serviços com BDI de 20,86%</t>
  </si>
  <si>
    <t>31/03/2026 - 09:20</t>
  </si>
  <si>
    <t>Serviço: CPU15958 - FORNECIMENTO E INSTALAÇÃO DE GRUPO GERADOR DIESEL 83KVA TRIFÁSICO, SILENCIADO E CABINADO COM QTA - INDICADO PARA EXPOSIÇÃO À CHUVA E SOL, COMPOSTO POR: QUADRO AUTOMATICO INCLUSO NA BASE COM CHAVE AUTOMATIZADA, CONTROLADOR ELETRÔNICO, DISJUNTOR GERAL DE PROTEÇÃO</t>
  </si>
  <si>
    <t>BDI: 20,86%</t>
  </si>
  <si>
    <t>Serviço: CPU16226 - FORNECIMENTO E INSTALAÇÃO DE NOBREAK MODULAR DUPLA CONVERSÃO EXM33 15KVA, RACK 19", SAÍDA 220V</t>
  </si>
  <si>
    <t>FORNECIMENTO E INSTALAÇÃO DE  NOBREAK MODULAR DUPLA CONVERSÃO EXM33 15KVA, RACK 19", SAÍDA 220V</t>
  </si>
  <si>
    <t>* EXISTE UMA DIFERENÇA DE R$ 0,42 EM VALOR FINAL ENTRE O ORÇAMENTO E A CURVA ABC DE SERVIÇOS, MAS DE DEVE AO TRUNCAMENTO DO PRÓPRIO SISTEMA</t>
  </si>
  <si>
    <t>2 colocado</t>
  </si>
  <si>
    <t>1 colocado</t>
  </si>
  <si>
    <t>indice</t>
  </si>
  <si>
    <t>desconto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</si>
</sst>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quot;R$&quot;\ * #,##0.00_-;\-&quot;R$&quot;\ * #,##0.00_-;_-&quot;R$&quot;\ * &quot;-&quot;??_-;_-@_-"/>
    <numFmt numFmtId="43" formatCode="_-* #,##0.00_-;\-* #,##0.00_-;_-* &quot;-&quot;??_-;_-@_-"/>
    <numFmt numFmtId="164" formatCode="0.000"/>
    <numFmt numFmtId="165" formatCode="000000"/>
    <numFmt numFmtId="166" formatCode="#0.00"/>
    <numFmt numFmtId="167" formatCode="#0.000"/>
    <numFmt numFmtId="168" formatCode="##0.00"/>
    <numFmt numFmtId="169" formatCode="##0.000"/>
    <numFmt numFmtId="170" formatCode="##,##0.00"/>
    <numFmt numFmtId="171" formatCode="#,##0.000"/>
    <numFmt numFmtId="172" formatCode="###,##0.00"/>
    <numFmt numFmtId="173" formatCode="#,###,##0.00"/>
    <numFmt numFmtId="174" formatCode="[$-416]General"/>
    <numFmt numFmtId="175" formatCode="[$-416]0%"/>
    <numFmt numFmtId="176" formatCode="_-* #,##0.00_-;\-* #,##0.00_-;_-* \-??_-;_-@_-"/>
    <numFmt numFmtId="177" formatCode="&quot;R$&quot;\ #,##0.00"/>
    <numFmt numFmtId="178" formatCode="\ * #,##0.00\ ;\ * \(#,##0.00\);\ * \-#\ ;\ @\ "/>
    <numFmt numFmtId="179" formatCode="0.0000000"/>
    <numFmt numFmtId="180" formatCode="#0.0000000"/>
    <numFmt numFmtId="181" formatCode="##0.0000000"/>
    <numFmt numFmtId="182" formatCode="0.000%"/>
    <numFmt numFmtId="183" formatCode="d/m/yyyy"/>
    <numFmt numFmtId="184" formatCode="[$R$-416]\ #,##0.00;[Red]\-[$R$-416]\ #,##0.00"/>
    <numFmt numFmtId="185" formatCode="[$-416]#,##0.00"/>
    <numFmt numFmtId="186" formatCode="[$-416]0.00%"/>
    <numFmt numFmtId="187" formatCode="_(* #,##0.00_);_(* \(#,##0.00\);_(* \-??_);_(@_)"/>
    <numFmt numFmtId="188" formatCode="##,##0.000"/>
    <numFmt numFmtId="189" formatCode="dd/mm/yy"/>
  </numFmts>
  <fonts count="74">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10"/>
      <name val="Calibri"/>
      <family val="2"/>
      <scheme val="minor"/>
    </font>
    <font>
      <sz val="10"/>
      <name val="Arial"/>
      <family val="2"/>
    </font>
    <font>
      <b/>
      <sz val="10"/>
      <color theme="0"/>
      <name val="Calibri"/>
      <family val="2"/>
      <scheme val="minor"/>
    </font>
    <font>
      <b/>
      <sz val="10"/>
      <name val="Calibri"/>
      <family val="2"/>
      <scheme val="minor"/>
    </font>
    <font>
      <sz val="10"/>
      <color theme="1"/>
      <name val="Calibri"/>
      <family val="2"/>
    </font>
    <font>
      <b/>
      <sz val="10"/>
      <name val="Calibri"/>
      <family val="2"/>
    </font>
    <font>
      <sz val="10"/>
      <name val="Calibri"/>
      <family val="2"/>
    </font>
    <font>
      <b/>
      <sz val="11"/>
      <name val="Arial"/>
      <family val="2"/>
    </font>
    <font>
      <vertAlign val="superscript"/>
      <sz val="14"/>
      <name val="Arial"/>
      <family val="2"/>
    </font>
    <font>
      <b/>
      <sz val="14"/>
      <name val="Arial"/>
      <family val="2"/>
    </font>
    <font>
      <b/>
      <vertAlign val="superscript"/>
      <sz val="14"/>
      <name val="Arial"/>
      <family val="2"/>
    </font>
    <font>
      <b/>
      <sz val="12"/>
      <color theme="0"/>
      <name val="Arial"/>
      <family val="2"/>
    </font>
    <font>
      <sz val="11"/>
      <name val="Arial"/>
      <family val="2"/>
    </font>
    <font>
      <b/>
      <sz val="11"/>
      <color theme="1"/>
      <name val="Calibri"/>
      <family val="2"/>
      <scheme val="minor"/>
    </font>
    <font>
      <sz val="11"/>
      <color theme="1"/>
      <name val="Calibri"/>
      <family val="2"/>
    </font>
    <font>
      <sz val="10.5"/>
      <name val="Arial"/>
      <family val="2"/>
    </font>
    <font>
      <b/>
      <sz val="12"/>
      <name val="Arial"/>
      <family val="2"/>
    </font>
    <font>
      <sz val="11"/>
      <color theme="1"/>
      <name val="Arial"/>
      <family val="2"/>
    </font>
    <font>
      <i/>
      <sz val="11"/>
      <color theme="1"/>
      <name val="Arial"/>
      <family val="2"/>
    </font>
    <font>
      <b/>
      <sz val="12"/>
      <color theme="1"/>
      <name val="Calibri"/>
      <family val="2"/>
      <scheme val="minor"/>
    </font>
    <font>
      <i/>
      <sz val="11"/>
      <color theme="1" tint="0.499984740745262"/>
      <name val="Calibri"/>
      <family val="2"/>
    </font>
    <font>
      <i/>
      <u/>
      <sz val="11"/>
      <color theme="1" tint="0.499984740745262"/>
      <name val="Calibri"/>
      <family val="2"/>
    </font>
    <font>
      <sz val="7"/>
      <color indexed="8"/>
      <name val="Arial"/>
      <family val="2"/>
    </font>
    <font>
      <sz val="10"/>
      <color rgb="FF000000"/>
      <name val="Arial"/>
      <family val="2"/>
      <charset val="1"/>
    </font>
    <font>
      <sz val="9"/>
      <color indexed="8"/>
      <name val="Calibri"/>
      <family val="2"/>
      <scheme val="minor"/>
    </font>
    <font>
      <sz val="10"/>
      <name val="Arial"/>
      <family val="2"/>
    </font>
    <font>
      <sz val="10"/>
      <name val="Arial"/>
      <family val="2"/>
    </font>
    <font>
      <sz val="8"/>
      <color indexed="8"/>
      <name val="Arial"/>
      <family val="2"/>
    </font>
    <font>
      <sz val="7"/>
      <color indexed="8"/>
      <name val="Arial"/>
      <family val="2"/>
    </font>
    <font>
      <sz val="7"/>
      <color indexed="63"/>
      <name val="Arial"/>
      <family val="2"/>
    </font>
    <font>
      <b/>
      <sz val="7"/>
      <color indexed="8"/>
      <name val="Arial"/>
      <family val="2"/>
    </font>
    <font>
      <sz val="10"/>
      <color indexed="8"/>
      <name val="Arial"/>
      <family val="2"/>
    </font>
    <font>
      <sz val="9"/>
      <color indexed="8"/>
      <name val="Arial"/>
      <family val="2"/>
    </font>
    <font>
      <b/>
      <sz val="8"/>
      <color indexed="8"/>
      <name val="Arial"/>
      <family val="2"/>
    </font>
    <font>
      <b/>
      <sz val="14"/>
      <color theme="1"/>
      <name val="Calibri"/>
      <family val="2"/>
      <scheme val="minor"/>
    </font>
    <font>
      <sz val="11"/>
      <color rgb="FF000000"/>
      <name val="Calibri"/>
      <family val="2"/>
      <scheme val="minor"/>
    </font>
    <font>
      <b/>
      <sz val="18"/>
      <name val="Arial"/>
      <family val="2"/>
      <charset val="1"/>
    </font>
    <font>
      <sz val="14"/>
      <name val="Arial"/>
      <family val="2"/>
      <charset val="1"/>
    </font>
    <font>
      <sz val="8"/>
      <name val="Arial"/>
      <family val="2"/>
      <charset val="1"/>
    </font>
    <font>
      <b/>
      <sz val="10"/>
      <name val="Arial"/>
      <family val="2"/>
      <charset val="1"/>
    </font>
    <font>
      <b/>
      <sz val="14"/>
      <name val="Arial"/>
      <family val="2"/>
      <charset val="1"/>
    </font>
    <font>
      <b/>
      <sz val="10"/>
      <color rgb="FF000000"/>
      <name val="Arial1"/>
      <charset val="1"/>
    </font>
    <font>
      <b/>
      <sz val="9"/>
      <name val="Arial"/>
      <family val="2"/>
      <charset val="1"/>
    </font>
    <font>
      <b/>
      <sz val="11"/>
      <name val="Arial"/>
      <family val="2"/>
      <charset val="1"/>
    </font>
    <font>
      <sz val="9"/>
      <name val="Arial"/>
      <family val="2"/>
      <charset val="1"/>
    </font>
    <font>
      <b/>
      <sz val="10"/>
      <color rgb="FF000000"/>
      <name val="Arial"/>
      <family val="2"/>
    </font>
    <font>
      <sz val="9"/>
      <color rgb="FF000000"/>
      <name val="Arial"/>
      <family val="2"/>
      <charset val="1"/>
    </font>
    <font>
      <sz val="11"/>
      <color rgb="FF000000"/>
      <name val="Arial"/>
      <family val="2"/>
      <charset val="1"/>
    </font>
    <font>
      <b/>
      <sz val="16"/>
      <name val="Calibri"/>
      <family val="2"/>
    </font>
    <font>
      <b/>
      <sz val="20"/>
      <name val="Calibri"/>
      <family val="2"/>
    </font>
    <font>
      <b/>
      <sz val="12"/>
      <name val="Calibri"/>
      <family val="2"/>
    </font>
    <font>
      <sz val="12"/>
      <name val="Calibri"/>
      <family val="2"/>
    </font>
    <font>
      <b/>
      <sz val="12"/>
      <color rgb="FFFF0000"/>
      <name val="Calibri"/>
      <family val="2"/>
    </font>
    <font>
      <sz val="12"/>
      <name val="Arial"/>
      <family val="2"/>
    </font>
    <font>
      <sz val="12"/>
      <name val="Calibri"/>
      <family val="2"/>
      <scheme val="minor"/>
    </font>
    <font>
      <b/>
      <sz val="12"/>
      <name val="Calibri"/>
      <family val="2"/>
      <scheme val="minor"/>
    </font>
    <font>
      <b/>
      <sz val="10"/>
      <color rgb="FF000000"/>
      <name val="Calibri"/>
      <family val="2"/>
      <scheme val="minor"/>
    </font>
    <font>
      <sz val="10"/>
      <color rgb="FF000000"/>
      <name val="Calibri"/>
      <family val="2"/>
      <scheme val="minor"/>
    </font>
    <font>
      <sz val="10"/>
      <name val="Arial"/>
      <family val="2"/>
    </font>
    <font>
      <sz val="8"/>
      <color indexed="8"/>
      <name val="Arial"/>
    </font>
    <font>
      <sz val="7"/>
      <color indexed="8"/>
      <name val="Arial"/>
    </font>
    <font>
      <sz val="7"/>
      <color indexed="63"/>
      <name val="Arial"/>
    </font>
    <font>
      <b/>
      <sz val="7"/>
      <color indexed="8"/>
      <name val="Arial"/>
    </font>
    <font>
      <sz val="10"/>
      <color indexed="8"/>
      <name val="Arial"/>
    </font>
    <font>
      <sz val="9"/>
      <color indexed="8"/>
      <name val="Arial"/>
    </font>
    <font>
      <b/>
      <sz val="8"/>
      <color indexed="8"/>
      <name val="Arial"/>
    </font>
    <font>
      <b/>
      <sz val="11"/>
      <color rgb="FFFFFF00"/>
      <name val="Calibri"/>
      <family val="2"/>
      <scheme val="minor"/>
    </font>
    <font>
      <sz val="8"/>
      <color theme="1"/>
      <name val="Calibri"/>
      <family val="2"/>
      <scheme val="minor"/>
    </font>
  </fonts>
  <fills count="23">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79998168889431442"/>
        <bgColor indexed="31"/>
      </patternFill>
    </fill>
    <fill>
      <patternFill patternType="solid">
        <fgColor theme="0" tint="-0.14999847407452621"/>
        <bgColor indexed="31"/>
      </patternFill>
    </fill>
    <fill>
      <patternFill patternType="solid">
        <fgColor theme="0"/>
        <bgColor indexed="34"/>
      </patternFill>
    </fill>
    <fill>
      <patternFill patternType="solid">
        <fgColor indexed="9"/>
        <bgColor indexed="64"/>
      </patternFill>
    </fill>
    <fill>
      <patternFill patternType="solid">
        <fgColor theme="0" tint="-0.34998626667073579"/>
        <bgColor indexed="64"/>
      </patternFill>
    </fill>
    <fill>
      <patternFill patternType="solid">
        <fgColor rgb="FFFFFFFF"/>
        <bgColor rgb="FFF6F9D4"/>
      </patternFill>
    </fill>
    <fill>
      <patternFill patternType="solid">
        <fgColor theme="0" tint="-0.249977111117893"/>
        <bgColor rgb="FFF6F9D4"/>
      </patternFill>
    </fill>
    <fill>
      <patternFill patternType="solid">
        <fgColor theme="1"/>
        <bgColor rgb="FF003300"/>
      </patternFill>
    </fill>
    <fill>
      <patternFill patternType="solid">
        <fgColor theme="0"/>
        <bgColor rgb="FF003300"/>
      </patternFill>
    </fill>
    <fill>
      <patternFill patternType="solid">
        <fgColor theme="1"/>
        <bgColor indexed="64"/>
      </patternFill>
    </fill>
    <fill>
      <patternFill patternType="solid">
        <fgColor theme="0" tint="-0.14999847407452621"/>
        <bgColor rgb="FFF6F9D4"/>
      </patternFill>
    </fill>
    <fill>
      <patternFill patternType="solid">
        <fgColor theme="0"/>
        <bgColor rgb="FF000080"/>
      </patternFill>
    </fill>
    <fill>
      <patternFill patternType="solid">
        <fgColor rgb="FFE7E6E6"/>
        <bgColor rgb="FFF6F9D4"/>
      </patternFill>
    </fill>
    <fill>
      <patternFill patternType="solid">
        <fgColor rgb="FF000000"/>
        <bgColor rgb="FF003300"/>
      </patternFill>
    </fill>
    <fill>
      <patternFill patternType="solid">
        <fgColor rgb="FFD7E4BD"/>
        <bgColor rgb="FFC3D69B"/>
      </patternFill>
    </fill>
    <fill>
      <patternFill patternType="solid">
        <fgColor theme="9" tint="0.59999389629810485"/>
        <bgColor indexed="64"/>
      </patternFill>
    </fill>
    <fill>
      <patternFill patternType="solid">
        <fgColor rgb="FF92D050"/>
        <bgColor indexed="64"/>
      </patternFill>
    </fill>
  </fills>
  <borders count="4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hair">
        <color indexed="8"/>
      </diagonal>
    </border>
    <border>
      <left style="thin">
        <color indexed="64"/>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right/>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hair">
        <color indexed="8"/>
      </top>
      <bottom/>
      <diagonal/>
    </border>
    <border>
      <left style="hair">
        <color indexed="8"/>
      </left>
      <right/>
      <top/>
      <bottom/>
      <diagonal/>
    </border>
    <border>
      <left/>
      <right style="hair">
        <color indexed="8"/>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8">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7" fillId="0" borderId="0" applyNumberFormat="0" applyFont="0" applyFill="0" applyBorder="0" applyAlignment="0" applyProtection="0"/>
    <xf numFmtId="174" fontId="29" fillId="0" borderId="0"/>
    <xf numFmtId="176" fontId="29" fillId="0" borderId="0" applyBorder="0" applyProtection="0"/>
    <xf numFmtId="175" fontId="29" fillId="0" borderId="0" applyBorder="0" applyProtection="0"/>
    <xf numFmtId="178" fontId="7" fillId="0" borderId="0" applyBorder="0" applyProtection="0"/>
    <xf numFmtId="44" fontId="1" fillId="0" borderId="0" applyFont="0" applyFill="0" applyBorder="0" applyAlignment="0" applyProtection="0"/>
    <xf numFmtId="0" fontId="31" fillId="0" borderId="0" applyNumberFormat="0" applyFont="0" applyFill="0" applyBorder="0" applyAlignment="0" applyProtection="0"/>
    <xf numFmtId="0" fontId="32" fillId="0" borderId="0" applyNumberFormat="0" applyFont="0" applyFill="0" applyBorder="0" applyAlignment="0" applyProtection="0"/>
    <xf numFmtId="44" fontId="29" fillId="0" borderId="0" applyFont="0" applyFill="0" applyBorder="0" applyAlignment="0" applyProtection="0"/>
    <xf numFmtId="0" fontId="64" fillId="0" borderId="0" applyNumberFormat="0" applyFont="0" applyFill="0" applyBorder="0" applyAlignment="0" applyProtection="0"/>
  </cellStyleXfs>
  <cellXfs count="684">
    <xf numFmtId="0" fontId="0" fillId="0" borderId="0" xfId="0"/>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right" vertical="center"/>
    </xf>
    <xf numFmtId="0" fontId="4" fillId="0" borderId="0" xfId="0" applyFont="1" applyAlignment="1">
      <alignment horizontal="left" vertical="center"/>
    </xf>
    <xf numFmtId="0" fontId="5" fillId="0" borderId="0" xfId="0" applyFont="1" applyAlignment="1">
      <alignment vertical="center"/>
    </xf>
    <xf numFmtId="10" fontId="5" fillId="0" borderId="0" xfId="0" applyNumberFormat="1" applyFont="1" applyAlignment="1">
      <alignment horizontal="left" vertical="center"/>
    </xf>
    <xf numFmtId="0" fontId="2" fillId="0" borderId="0" xfId="0" applyFont="1" applyAlignment="1">
      <alignment vertical="center"/>
    </xf>
    <xf numFmtId="0" fontId="4" fillId="0" borderId="3" xfId="0" applyFont="1" applyBorder="1" applyAlignment="1">
      <alignment horizontal="left" vertical="center"/>
    </xf>
    <xf numFmtId="0" fontId="2" fillId="0" borderId="0" xfId="0" applyFont="1"/>
    <xf numFmtId="0" fontId="2" fillId="0" borderId="0" xfId="1" applyNumberFormat="1" applyFont="1" applyBorder="1" applyAlignment="1">
      <alignment horizontal="right" vertical="center"/>
    </xf>
    <xf numFmtId="0" fontId="2" fillId="0" borderId="0" xfId="1" applyNumberFormat="1" applyFont="1" applyBorder="1" applyAlignment="1">
      <alignment horizontal="center" vertical="center"/>
    </xf>
    <xf numFmtId="0" fontId="3" fillId="0" borderId="0" xfId="1" applyNumberFormat="1" applyFont="1" applyBorder="1" applyAlignment="1">
      <alignment horizontal="right" vertical="center"/>
    </xf>
    <xf numFmtId="0" fontId="2" fillId="0" borderId="0" xfId="1" applyNumberFormat="1" applyFont="1" applyBorder="1" applyAlignment="1">
      <alignment horizontal="left" vertical="center"/>
    </xf>
    <xf numFmtId="0" fontId="9" fillId="0" borderId="1" xfId="3" applyFont="1" applyBorder="1" applyAlignment="1">
      <alignment horizontal="center" vertical="center" wrapText="1"/>
    </xf>
    <xf numFmtId="0" fontId="6" fillId="0" borderId="0" xfId="3" applyFont="1" applyAlignment="1">
      <alignment horizontal="center" vertical="center" wrapText="1"/>
    </xf>
    <xf numFmtId="0" fontId="6" fillId="0" borderId="0" xfId="3" applyFont="1" applyAlignment="1">
      <alignment horizontal="right" vertical="center" wrapText="1"/>
    </xf>
    <xf numFmtId="0" fontId="6" fillId="0" borderId="0" xfId="3" applyFont="1" applyAlignment="1">
      <alignment vertical="center" wrapText="1"/>
    </xf>
    <xf numFmtId="0" fontId="6" fillId="0" borderId="0" xfId="3" applyFont="1" applyAlignment="1">
      <alignment horizontal="center" vertical="center"/>
    </xf>
    <xf numFmtId="43" fontId="6" fillId="0" borderId="0" xfId="1" applyFont="1" applyAlignment="1">
      <alignment horizontal="right" vertical="center" wrapText="1"/>
    </xf>
    <xf numFmtId="0" fontId="6" fillId="0" borderId="1" xfId="3" applyFont="1" applyBorder="1" applyAlignment="1">
      <alignment horizontal="center" vertical="center" wrapText="1"/>
    </xf>
    <xf numFmtId="0" fontId="6" fillId="0" borderId="1" xfId="3" applyFont="1" applyBorder="1" applyAlignment="1">
      <alignment vertical="center" wrapText="1"/>
    </xf>
    <xf numFmtId="0" fontId="10" fillId="0" borderId="0" xfId="0" applyFont="1"/>
    <xf numFmtId="0" fontId="12" fillId="0" borderId="0" xfId="3" applyFont="1"/>
    <xf numFmtId="0" fontId="12" fillId="0" borderId="0" xfId="3" applyFont="1" applyAlignment="1">
      <alignment horizontal="center"/>
    </xf>
    <xf numFmtId="10" fontId="10" fillId="0" borderId="0" xfId="4" applyNumberFormat="1" applyFont="1" applyBorder="1" applyAlignment="1">
      <alignment horizontal="center"/>
    </xf>
    <xf numFmtId="17" fontId="2" fillId="0" borderId="0" xfId="1" quotePrefix="1" applyNumberFormat="1" applyFont="1" applyBorder="1" applyAlignment="1">
      <alignment horizontal="left" vertical="center"/>
    </xf>
    <xf numFmtId="10" fontId="2" fillId="0" borderId="0" xfId="2" applyNumberFormat="1" applyFont="1" applyBorder="1" applyAlignment="1">
      <alignment horizontal="left" vertical="center"/>
    </xf>
    <xf numFmtId="43" fontId="6" fillId="0" borderId="1" xfId="1" applyFont="1" applyBorder="1" applyAlignment="1">
      <alignment horizontal="right" vertical="center" wrapText="1"/>
    </xf>
    <xf numFmtId="0" fontId="3" fillId="0" borderId="0" xfId="0" applyFont="1"/>
    <xf numFmtId="0" fontId="6" fillId="0" borderId="1" xfId="3" applyFont="1" applyBorder="1" applyAlignment="1">
      <alignment horizontal="center" vertical="center"/>
    </xf>
    <xf numFmtId="0" fontId="3" fillId="0" borderId="0" xfId="0" applyFont="1" applyAlignment="1">
      <alignment horizontal="center" vertical="center"/>
    </xf>
    <xf numFmtId="0" fontId="2" fillId="3" borderId="0" xfId="0" applyFont="1" applyFill="1"/>
    <xf numFmtId="0" fontId="5" fillId="0" borderId="0" xfId="0" applyFont="1" applyAlignment="1">
      <alignment horizontal="left" vertical="center"/>
    </xf>
    <xf numFmtId="0" fontId="13" fillId="0" borderId="5" xfId="0" applyFont="1" applyBorder="1" applyAlignment="1">
      <alignment vertical="center"/>
    </xf>
    <xf numFmtId="0" fontId="13" fillId="0" borderId="4" xfId="0" applyFont="1" applyBorder="1" applyAlignment="1">
      <alignment horizontal="center" vertical="center" wrapText="1"/>
    </xf>
    <xf numFmtId="0" fontId="13" fillId="0" borderId="4" xfId="0" applyFont="1" applyBorder="1" applyAlignment="1">
      <alignment horizontal="center" vertical="center"/>
    </xf>
    <xf numFmtId="0" fontId="11" fillId="4" borderId="0" xfId="3" applyFont="1" applyFill="1" applyAlignment="1">
      <alignment horizontal="center"/>
    </xf>
    <xf numFmtId="0" fontId="13" fillId="5" borderId="6" xfId="0" applyFont="1" applyFill="1" applyBorder="1" applyAlignment="1">
      <alignment vertical="center"/>
    </xf>
    <xf numFmtId="0" fontId="18" fillId="0" borderId="0" xfId="0" applyFont="1" applyAlignment="1">
      <alignment horizontal="left" vertical="center" wrapText="1"/>
    </xf>
    <xf numFmtId="0" fontId="18" fillId="0" borderId="0" xfId="0" applyFont="1" applyAlignment="1">
      <alignment horizontal="justify"/>
    </xf>
    <xf numFmtId="0" fontId="13" fillId="7" borderId="4" xfId="0" applyFont="1" applyFill="1" applyBorder="1" applyAlignment="1">
      <alignment horizontal="center" vertical="center"/>
    </xf>
    <xf numFmtId="0" fontId="13" fillId="7" borderId="4" xfId="0" applyFont="1" applyFill="1" applyBorder="1" applyAlignment="1">
      <alignment horizontal="center" vertical="center" wrapText="1"/>
    </xf>
    <xf numFmtId="0" fontId="18" fillId="0" borderId="0" xfId="0" applyFont="1" applyAlignment="1">
      <alignment horizontal="left" vertical="center"/>
    </xf>
    <xf numFmtId="0" fontId="21" fillId="0" borderId="0" xfId="0" applyFont="1" applyAlignment="1">
      <alignment horizontal="left" vertical="center"/>
    </xf>
    <xf numFmtId="0" fontId="18" fillId="0" borderId="0" xfId="0" applyFont="1" applyAlignment="1">
      <alignment vertical="center"/>
    </xf>
    <xf numFmtId="0" fontId="0" fillId="0" borderId="0" xfId="0" applyAlignment="1">
      <alignment vertical="center"/>
    </xf>
    <xf numFmtId="0" fontId="23" fillId="0" borderId="0" xfId="0" applyFont="1" applyAlignment="1">
      <alignment vertical="center"/>
    </xf>
    <xf numFmtId="0" fontId="20" fillId="0" borderId="0" xfId="0" applyFont="1"/>
    <xf numFmtId="0" fontId="0" fillId="0" borderId="0" xfId="0" applyAlignment="1">
      <alignment horizontal="center" vertical="center"/>
    </xf>
    <xf numFmtId="0" fontId="10" fillId="0" borderId="3" xfId="0" applyFont="1" applyBorder="1"/>
    <xf numFmtId="10" fontId="13" fillId="5" borderId="7" xfId="0" applyNumberFormat="1" applyFont="1" applyFill="1" applyBorder="1" applyAlignment="1">
      <alignment horizontal="center" vertical="center"/>
    </xf>
    <xf numFmtId="10" fontId="13" fillId="6" borderId="7" xfId="0" applyNumberFormat="1" applyFont="1" applyFill="1" applyBorder="1" applyAlignment="1" applyProtection="1">
      <alignment horizontal="center" vertical="center"/>
      <protection locked="0"/>
    </xf>
    <xf numFmtId="10" fontId="13" fillId="5" borderId="8" xfId="0" applyNumberFormat="1" applyFont="1" applyFill="1" applyBorder="1" applyAlignment="1">
      <alignment horizontal="center" vertical="center"/>
    </xf>
    <xf numFmtId="10" fontId="13" fillId="6" borderId="7" xfId="0" applyNumberFormat="1" applyFont="1" applyFill="1" applyBorder="1" applyAlignment="1">
      <alignment horizontal="center" vertical="center"/>
    </xf>
    <xf numFmtId="10" fontId="0" fillId="0" borderId="0" xfId="2" applyNumberFormat="1" applyFont="1"/>
    <xf numFmtId="168" fontId="28" fillId="9" borderId="0" xfId="0" applyNumberFormat="1" applyFont="1" applyFill="1" applyAlignment="1">
      <alignment vertical="center" wrapText="1"/>
    </xf>
    <xf numFmtId="166" fontId="28" fillId="9" borderId="0" xfId="0" applyNumberFormat="1" applyFont="1" applyFill="1" applyAlignment="1">
      <alignment vertical="center" wrapText="1"/>
    </xf>
    <xf numFmtId="10" fontId="30" fillId="9" borderId="0" xfId="2" applyNumberFormat="1" applyFont="1" applyFill="1" applyBorder="1" applyAlignment="1">
      <alignment horizontal="center" vertical="center" wrapText="1"/>
    </xf>
    <xf numFmtId="44" fontId="0" fillId="0" borderId="0" xfId="23" applyFont="1"/>
    <xf numFmtId="0" fontId="2" fillId="0" borderId="0" xfId="0" applyFont="1" applyAlignment="1">
      <alignment horizontal="left" vertical="center" wrapText="1"/>
    </xf>
    <xf numFmtId="44" fontId="2" fillId="0" borderId="0" xfId="0" applyNumberFormat="1" applyFont="1" applyAlignment="1">
      <alignment vertical="center"/>
    </xf>
    <xf numFmtId="44" fontId="0" fillId="0" borderId="0" xfId="2" applyNumberFormat="1" applyFont="1"/>
    <xf numFmtId="0" fontId="3" fillId="0" borderId="0" xfId="0" applyFont="1" applyAlignment="1">
      <alignment horizontal="center"/>
    </xf>
    <xf numFmtId="0" fontId="8" fillId="3" borderId="0" xfId="0" applyFont="1" applyFill="1" applyAlignment="1">
      <alignment horizontal="center" vertical="center" wrapText="1"/>
    </xf>
    <xf numFmtId="0" fontId="8" fillId="3" borderId="0" xfId="0" applyFont="1" applyFill="1" applyAlignment="1">
      <alignment horizontal="center" vertical="center"/>
    </xf>
    <xf numFmtId="9" fontId="8" fillId="3" borderId="0" xfId="2" applyFont="1" applyFill="1" applyBorder="1" applyAlignment="1">
      <alignment horizontal="center" vertical="center"/>
    </xf>
    <xf numFmtId="177" fontId="8" fillId="3" borderId="0" xfId="0" applyNumberFormat="1" applyFont="1" applyFill="1" applyAlignment="1">
      <alignment horizontal="center" vertical="center"/>
    </xf>
    <xf numFmtId="0" fontId="30" fillId="9" borderId="0" xfId="0" applyFont="1" applyFill="1" applyAlignment="1">
      <alignment horizontal="left" vertical="center"/>
    </xf>
    <xf numFmtId="177" fontId="30" fillId="9" borderId="0" xfId="0" applyNumberFormat="1" applyFont="1" applyFill="1" applyAlignment="1">
      <alignment horizontal="center" vertical="center" wrapText="1"/>
    </xf>
    <xf numFmtId="0" fontId="30" fillId="9" borderId="0" xfId="0" applyFont="1" applyFill="1" applyAlignment="1">
      <alignment horizontal="left" vertical="center" wrapText="1"/>
    </xf>
    <xf numFmtId="0" fontId="0" fillId="0" borderId="4" xfId="0" applyBorder="1" applyAlignment="1">
      <alignment horizontal="center" vertical="center"/>
    </xf>
    <xf numFmtId="0" fontId="3" fillId="0" borderId="0" xfId="0" applyFont="1" applyAlignment="1">
      <alignment vertical="center"/>
    </xf>
    <xf numFmtId="165" fontId="0" fillId="0" borderId="23" xfId="0" applyNumberFormat="1" applyBorder="1" applyAlignment="1">
      <alignment horizontal="center" vertical="center"/>
    </xf>
    <xf numFmtId="0" fontId="0" fillId="0" borderId="24" xfId="0" applyBorder="1" applyAlignment="1">
      <alignment horizontal="left" vertical="center" wrapText="1"/>
    </xf>
    <xf numFmtId="0" fontId="0" fillId="0" borderId="24" xfId="0" applyBorder="1" applyAlignment="1">
      <alignment horizontal="center" vertical="center"/>
    </xf>
    <xf numFmtId="2" fontId="0" fillId="0" borderId="24" xfId="0" applyNumberFormat="1" applyBorder="1" applyAlignment="1">
      <alignment horizontal="center" vertical="center"/>
    </xf>
    <xf numFmtId="44" fontId="0" fillId="0" borderId="24" xfId="23" applyFont="1" applyBorder="1" applyAlignment="1">
      <alignment horizontal="center" vertical="center"/>
    </xf>
    <xf numFmtId="182" fontId="0" fillId="0" borderId="24" xfId="2" applyNumberFormat="1" applyFont="1" applyBorder="1" applyAlignment="1">
      <alignment horizontal="center" vertical="center"/>
    </xf>
    <xf numFmtId="182" fontId="0" fillId="4" borderId="24" xfId="2" applyNumberFormat="1" applyFont="1" applyFill="1" applyBorder="1" applyAlignment="1">
      <alignment horizontal="center" vertical="center"/>
    </xf>
    <xf numFmtId="44" fontId="0" fillId="0" borderId="25" xfId="23" applyFont="1" applyBorder="1" applyAlignment="1">
      <alignment horizontal="center" vertical="center"/>
    </xf>
    <xf numFmtId="165" fontId="0" fillId="0" borderId="26" xfId="0" applyNumberFormat="1" applyBorder="1" applyAlignment="1">
      <alignment horizontal="center" vertical="center"/>
    </xf>
    <xf numFmtId="0" fontId="0" fillId="0" borderId="0" xfId="0" applyAlignment="1">
      <alignment horizontal="left" vertical="center" wrapText="1"/>
    </xf>
    <xf numFmtId="2" fontId="0" fillId="0" borderId="0" xfId="0" applyNumberFormat="1" applyAlignment="1">
      <alignment horizontal="center" vertical="center"/>
    </xf>
    <xf numFmtId="44" fontId="0" fillId="0" borderId="0" xfId="23" applyFont="1" applyBorder="1" applyAlignment="1">
      <alignment horizontal="center" vertical="center"/>
    </xf>
    <xf numFmtId="182" fontId="0" fillId="0" borderId="0" xfId="2" applyNumberFormat="1" applyFont="1" applyBorder="1" applyAlignment="1">
      <alignment horizontal="center" vertical="center"/>
    </xf>
    <xf numFmtId="182" fontId="0" fillId="4" borderId="0" xfId="2" applyNumberFormat="1" applyFont="1" applyFill="1" applyBorder="1" applyAlignment="1">
      <alignment horizontal="center" vertical="center"/>
    </xf>
    <xf numFmtId="44" fontId="0" fillId="0" borderId="27" xfId="23" applyFont="1" applyBorder="1" applyAlignment="1">
      <alignment horizontal="center" vertical="center"/>
    </xf>
    <xf numFmtId="44" fontId="0" fillId="0" borderId="4" xfId="23" applyFont="1" applyBorder="1" applyAlignment="1">
      <alignment horizontal="center" vertical="center"/>
    </xf>
    <xf numFmtId="182" fontId="0" fillId="0" borderId="4" xfId="2" applyNumberFormat="1" applyFont="1" applyBorder="1" applyAlignment="1">
      <alignment horizontal="center" vertical="center"/>
    </xf>
    <xf numFmtId="0" fontId="41" fillId="0" borderId="4" xfId="0" applyFont="1" applyBorder="1" applyAlignment="1">
      <alignment horizontal="center" vertical="center"/>
    </xf>
    <xf numFmtId="9" fontId="41" fillId="0" borderId="4" xfId="0" applyNumberFormat="1" applyFont="1" applyBorder="1" applyAlignment="1">
      <alignment horizontal="center" vertical="center"/>
    </xf>
    <xf numFmtId="165" fontId="0" fillId="0" borderId="0" xfId="0" applyNumberFormat="1" applyAlignment="1">
      <alignment horizontal="center" vertical="center"/>
    </xf>
    <xf numFmtId="44" fontId="0" fillId="0" borderId="0" xfId="23" applyFont="1" applyAlignment="1">
      <alignment horizontal="center" vertical="center"/>
    </xf>
    <xf numFmtId="10" fontId="0" fillId="0" borderId="0" xfId="2" applyNumberFormat="1" applyFont="1" applyBorder="1" applyAlignment="1">
      <alignment horizontal="center" vertical="center"/>
    </xf>
    <xf numFmtId="0" fontId="0" fillId="0" borderId="0" xfId="0" applyAlignment="1">
      <alignment wrapText="1"/>
    </xf>
    <xf numFmtId="168" fontId="28" fillId="4" borderId="0" xfId="0" applyNumberFormat="1" applyFont="1" applyFill="1" applyAlignment="1">
      <alignment vertical="center" wrapText="1"/>
    </xf>
    <xf numFmtId="0" fontId="0" fillId="0" borderId="0" xfId="0" applyAlignment="1">
      <alignment horizontal="center"/>
    </xf>
    <xf numFmtId="0" fontId="43" fillId="0" borderId="0" xfId="0" applyFont="1"/>
    <xf numFmtId="0" fontId="44" fillId="0" borderId="0" xfId="0" applyFont="1"/>
    <xf numFmtId="0" fontId="46" fillId="0" borderId="0" xfId="0" applyFont="1"/>
    <xf numFmtId="0" fontId="45" fillId="0" borderId="0" xfId="0" applyFont="1" applyAlignment="1">
      <alignment horizontal="left"/>
    </xf>
    <xf numFmtId="0" fontId="45" fillId="0" borderId="0" xfId="0" applyFont="1" applyAlignment="1">
      <alignment horizontal="left" vertical="center"/>
    </xf>
    <xf numFmtId="183" fontId="46" fillId="0" borderId="0" xfId="0" applyNumberFormat="1" applyFont="1"/>
    <xf numFmtId="184" fontId="48" fillId="0" borderId="4" xfId="0" applyNumberFormat="1" applyFont="1" applyBorder="1" applyAlignment="1">
      <alignment horizontal="right" vertical="center"/>
    </xf>
    <xf numFmtId="185" fontId="48" fillId="0" borderId="4" xfId="20" applyNumberFormat="1" applyFont="1" applyBorder="1" applyAlignment="1" applyProtection="1">
      <alignment horizontal="center" vertical="center"/>
    </xf>
    <xf numFmtId="0" fontId="48" fillId="0" borderId="4" xfId="0" applyFont="1" applyBorder="1" applyAlignment="1">
      <alignment horizontal="center" vertical="center"/>
    </xf>
    <xf numFmtId="176" fontId="48" fillId="12" borderId="15" xfId="20" applyFont="1" applyFill="1" applyBorder="1" applyAlignment="1" applyProtection="1">
      <alignment horizontal="center" vertical="center"/>
    </xf>
    <xf numFmtId="175" fontId="29" fillId="0" borderId="0" xfId="21"/>
    <xf numFmtId="185" fontId="48" fillId="0" borderId="4" xfId="0" applyNumberFormat="1" applyFont="1" applyBorder="1" applyAlignment="1">
      <alignment horizontal="center" vertical="center"/>
    </xf>
    <xf numFmtId="175" fontId="48" fillId="0" borderId="4" xfId="21" applyFont="1" applyBorder="1" applyAlignment="1" applyProtection="1">
      <alignment horizontal="center" vertical="center"/>
    </xf>
    <xf numFmtId="176" fontId="29" fillId="0" borderId="0" xfId="20"/>
    <xf numFmtId="176" fontId="48" fillId="12" borderId="4" xfId="20" applyFont="1" applyFill="1" applyBorder="1" applyAlignment="1" applyProtection="1">
      <alignment horizontal="center" vertical="center"/>
    </xf>
    <xf numFmtId="176" fontId="48" fillId="18" borderId="4" xfId="20" applyFont="1" applyFill="1" applyBorder="1" applyAlignment="1" applyProtection="1">
      <alignment horizontal="center" vertical="center"/>
    </xf>
    <xf numFmtId="0" fontId="48" fillId="19" borderId="4" xfId="0" applyFont="1" applyFill="1" applyBorder="1" applyAlignment="1">
      <alignment horizontal="center" vertical="center"/>
    </xf>
    <xf numFmtId="0" fontId="48" fillId="0" borderId="14" xfId="0" applyFont="1" applyBorder="1" applyAlignment="1">
      <alignment horizontal="left" vertical="center" wrapText="1"/>
    </xf>
    <xf numFmtId="175" fontId="51" fillId="0" borderId="4" xfId="21" applyFont="1" applyBorder="1" applyAlignment="1" applyProtection="1">
      <alignment horizontal="center" vertical="center"/>
    </xf>
    <xf numFmtId="44" fontId="0" fillId="0" borderId="0" xfId="26" applyFont="1"/>
    <xf numFmtId="0" fontId="52" fillId="0" borderId="0" xfId="0" applyFont="1"/>
    <xf numFmtId="0" fontId="53" fillId="0" borderId="0" xfId="0" applyFont="1"/>
    <xf numFmtId="0" fontId="5" fillId="0" borderId="0" xfId="0" applyFont="1" applyAlignment="1">
      <alignment horizontal="left" vertical="center" wrapText="1"/>
    </xf>
    <xf numFmtId="0" fontId="4" fillId="0" borderId="3" xfId="0" applyFont="1" applyBorder="1" applyAlignment="1">
      <alignment horizontal="right" vertical="center"/>
    </xf>
    <xf numFmtId="0" fontId="4" fillId="0" borderId="0" xfId="0" applyFont="1" applyAlignment="1">
      <alignment horizontal="right" vertical="center"/>
    </xf>
    <xf numFmtId="1" fontId="5" fillId="0" borderId="0" xfId="0" applyNumberFormat="1" applyFont="1" applyAlignment="1">
      <alignment horizontal="left" vertical="center" wrapText="1"/>
    </xf>
    <xf numFmtId="0" fontId="0" fillId="0" borderId="29" xfId="0" applyBorder="1" applyAlignment="1">
      <alignment horizontal="center" vertical="center"/>
    </xf>
    <xf numFmtId="164" fontId="0" fillId="0" borderId="0" xfId="0" applyNumberFormat="1" applyAlignment="1">
      <alignment horizontal="center" vertical="center"/>
    </xf>
    <xf numFmtId="0" fontId="0" fillId="4" borderId="0" xfId="0" applyFill="1" applyAlignment="1">
      <alignment horizontal="center" vertical="center"/>
    </xf>
    <xf numFmtId="0" fontId="0" fillId="0" borderId="4" xfId="0" applyBorder="1" applyAlignment="1">
      <alignment wrapText="1"/>
    </xf>
    <xf numFmtId="2" fontId="29" fillId="0" borderId="0" xfId="21" applyNumberFormat="1"/>
    <xf numFmtId="165" fontId="0" fillId="0" borderId="0" xfId="0" applyNumberFormat="1" applyAlignment="1">
      <alignment horizontal="left" vertical="center"/>
    </xf>
    <xf numFmtId="4" fontId="56" fillId="20" borderId="4" xfId="3" applyNumberFormat="1" applyFont="1" applyFill="1" applyBorder="1" applyAlignment="1">
      <alignment horizontal="center" vertical="center"/>
    </xf>
    <xf numFmtId="184" fontId="0" fillId="0" borderId="0" xfId="0" applyNumberFormat="1"/>
    <xf numFmtId="0" fontId="56" fillId="0" borderId="30" xfId="3" applyFont="1" applyBorder="1"/>
    <xf numFmtId="0" fontId="56" fillId="0" borderId="3" xfId="3" applyFont="1" applyBorder="1"/>
    <xf numFmtId="4" fontId="56" fillId="0" borderId="3" xfId="3" applyNumberFormat="1" applyFont="1" applyBorder="1"/>
    <xf numFmtId="0" fontId="56" fillId="0" borderId="31" xfId="3" applyFont="1" applyBorder="1" applyAlignment="1">
      <alignment horizontal="center"/>
    </xf>
    <xf numFmtId="0" fontId="57" fillId="0" borderId="4" xfId="3" applyFont="1" applyBorder="1" applyAlignment="1">
      <alignment horizontal="center" vertical="center"/>
    </xf>
    <xf numFmtId="0" fontId="57" fillId="0" borderId="4" xfId="3" applyFont="1" applyBorder="1" applyAlignment="1">
      <alignment horizontal="left" vertical="center"/>
    </xf>
    <xf numFmtId="4" fontId="57" fillId="0" borderId="4" xfId="22" applyNumberFormat="1" applyFont="1" applyBorder="1" applyAlignment="1" applyProtection="1">
      <alignment horizontal="center" vertical="center"/>
    </xf>
    <xf numFmtId="10" fontId="57" fillId="0" borderId="4" xfId="3" applyNumberFormat="1" applyFont="1" applyBorder="1" applyAlignment="1">
      <alignment horizontal="center" vertical="center"/>
    </xf>
    <xf numFmtId="184" fontId="57" fillId="0" borderId="4" xfId="3" applyNumberFormat="1" applyFont="1" applyBorder="1" applyAlignment="1">
      <alignment horizontal="center" vertical="center"/>
    </xf>
    <xf numFmtId="10" fontId="0" fillId="0" borderId="0" xfId="0" applyNumberFormat="1"/>
    <xf numFmtId="0" fontId="56" fillId="0" borderId="30" xfId="3" applyFont="1" applyBorder="1" applyAlignment="1">
      <alignment vertical="center"/>
    </xf>
    <xf numFmtId="0" fontId="56" fillId="0" borderId="3" xfId="3" applyFont="1" applyBorder="1" applyAlignment="1">
      <alignment vertical="center"/>
    </xf>
    <xf numFmtId="0" fontId="56" fillId="0" borderId="3" xfId="3" applyFont="1" applyBorder="1" applyAlignment="1">
      <alignment horizontal="center" vertical="center"/>
    </xf>
    <xf numFmtId="0" fontId="59" fillId="0" borderId="34" xfId="3" applyFont="1" applyBorder="1" applyAlignment="1">
      <alignment horizontal="center"/>
    </xf>
    <xf numFmtId="10" fontId="56" fillId="0" borderId="4" xfId="3" applyNumberFormat="1" applyFont="1" applyBorder="1" applyAlignment="1">
      <alignment horizontal="center" vertical="center"/>
    </xf>
    <xf numFmtId="184" fontId="56" fillId="21" borderId="4" xfId="3" applyNumberFormat="1" applyFont="1" applyFill="1" applyBorder="1" applyAlignment="1">
      <alignment horizontal="center" vertical="center"/>
    </xf>
    <xf numFmtId="184" fontId="56" fillId="2" borderId="4" xfId="3" applyNumberFormat="1" applyFont="1" applyFill="1" applyBorder="1" applyAlignment="1">
      <alignment horizontal="center" vertical="center"/>
    </xf>
    <xf numFmtId="0" fontId="57" fillId="0" borderId="3" xfId="3" applyFont="1" applyBorder="1" applyAlignment="1">
      <alignment horizontal="center" vertical="center"/>
    </xf>
    <xf numFmtId="4" fontId="57" fillId="0" borderId="3" xfId="3" applyNumberFormat="1" applyFont="1" applyBorder="1" applyAlignment="1">
      <alignment horizontal="center" vertical="center"/>
    </xf>
    <xf numFmtId="0" fontId="57" fillId="0" borderId="0" xfId="3" applyFont="1" applyAlignment="1">
      <alignment horizontal="center" vertical="center"/>
    </xf>
    <xf numFmtId="0" fontId="59" fillId="0" borderId="0" xfId="3" applyFont="1"/>
    <xf numFmtId="0" fontId="0" fillId="4" borderId="0" xfId="0" applyFill="1" applyAlignment="1">
      <alignment horizontal="left" vertical="center" wrapText="1"/>
    </xf>
    <xf numFmtId="0" fontId="0" fillId="4" borderId="0" xfId="0" applyFill="1" applyAlignment="1">
      <alignment horizontal="right" vertical="center" wrapText="1"/>
    </xf>
    <xf numFmtId="44" fontId="0" fillId="4" borderId="0" xfId="23" applyFont="1" applyFill="1" applyAlignment="1">
      <alignment horizontal="left" vertical="center" wrapText="1"/>
    </xf>
    <xf numFmtId="10" fontId="19" fillId="4" borderId="4" xfId="2" applyNumberFormat="1" applyFont="1" applyFill="1" applyBorder="1" applyAlignment="1">
      <alignment horizontal="center" vertical="center" wrapText="1"/>
    </xf>
    <xf numFmtId="0" fontId="0" fillId="0" borderId="0" xfId="0" applyAlignment="1">
      <alignment horizontal="right"/>
    </xf>
    <xf numFmtId="184" fontId="0" fillId="0" borderId="0" xfId="23" applyNumberFormat="1" applyFont="1"/>
    <xf numFmtId="0" fontId="62" fillId="0" borderId="0" xfId="0" applyFont="1" applyAlignment="1">
      <alignment horizontal="center" vertical="center"/>
    </xf>
    <xf numFmtId="0" fontId="63" fillId="0" borderId="0" xfId="0" applyFont="1" applyAlignment="1">
      <alignment horizontal="center" vertical="center"/>
    </xf>
    <xf numFmtId="182" fontId="0" fillId="0" borderId="4" xfId="0" applyNumberFormat="1" applyBorder="1" applyAlignment="1">
      <alignment horizontal="center" vertical="center"/>
    </xf>
    <xf numFmtId="0" fontId="0" fillId="4" borderId="0" xfId="0" applyFill="1"/>
    <xf numFmtId="0" fontId="39" fillId="4" borderId="12" xfId="27" applyNumberFormat="1" applyFont="1" applyFill="1" applyBorder="1" applyAlignment="1">
      <alignment horizontal="right" vertical="top" wrapText="1"/>
    </xf>
    <xf numFmtId="166" fontId="33" fillId="4" borderId="12" xfId="27" applyNumberFormat="1" applyFont="1" applyFill="1" applyBorder="1" applyAlignment="1">
      <alignment horizontal="right" vertical="top" wrapText="1"/>
    </xf>
    <xf numFmtId="165" fontId="0" fillId="0" borderId="28" xfId="0" applyNumberFormat="1" applyBorder="1" applyAlignment="1">
      <alignment horizontal="center" vertical="center"/>
    </xf>
    <xf numFmtId="4" fontId="0" fillId="0" borderId="4" xfId="0" applyNumberFormat="1" applyBorder="1" applyAlignment="1">
      <alignment horizontal="center" vertical="center"/>
    </xf>
    <xf numFmtId="165" fontId="0" fillId="0" borderId="38" xfId="0" applyNumberFormat="1" applyBorder="1" applyAlignment="1">
      <alignment horizontal="center" vertical="center"/>
    </xf>
    <xf numFmtId="0" fontId="0" fillId="0" borderId="39" xfId="0" applyBorder="1" applyAlignment="1">
      <alignment wrapText="1"/>
    </xf>
    <xf numFmtId="0" fontId="0" fillId="0" borderId="39" xfId="0" applyBorder="1" applyAlignment="1">
      <alignment horizontal="center" vertical="center"/>
    </xf>
    <xf numFmtId="4" fontId="0" fillId="0" borderId="39" xfId="0" applyNumberFormat="1" applyBorder="1" applyAlignment="1">
      <alignment horizontal="center" vertical="center"/>
    </xf>
    <xf numFmtId="44" fontId="0" fillId="0" borderId="39" xfId="23" applyFont="1" applyBorder="1" applyAlignment="1">
      <alignment horizontal="center" vertical="center"/>
    </xf>
    <xf numFmtId="182" fontId="0" fillId="0" borderId="39" xfId="2" applyNumberFormat="1" applyFont="1" applyBorder="1" applyAlignment="1">
      <alignment horizontal="center" vertical="center"/>
    </xf>
    <xf numFmtId="182" fontId="0" fillId="0" borderId="39" xfId="0" applyNumberFormat="1" applyBorder="1" applyAlignment="1">
      <alignment horizontal="center" vertical="center"/>
    </xf>
    <xf numFmtId="0" fontId="0" fillId="0" borderId="40" xfId="0" applyBorder="1" applyAlignment="1">
      <alignment horizontal="center" vertical="center"/>
    </xf>
    <xf numFmtId="4" fontId="0" fillId="0" borderId="0" xfId="0" applyNumberFormat="1" applyAlignment="1">
      <alignment horizontal="center" vertical="center"/>
    </xf>
    <xf numFmtId="44" fontId="0" fillId="0" borderId="41" xfId="23" applyFont="1" applyBorder="1" applyAlignment="1">
      <alignment horizontal="center" vertical="center"/>
    </xf>
    <xf numFmtId="182" fontId="0" fillId="0" borderId="42" xfId="0" applyNumberFormat="1" applyBorder="1" applyAlignment="1">
      <alignment horizontal="center" vertical="center"/>
    </xf>
    <xf numFmtId="165" fontId="0" fillId="0" borderId="0" xfId="0" applyNumberFormat="1" applyAlignment="1">
      <alignment horizontal="left" vertical="center" wrapText="1"/>
    </xf>
    <xf numFmtId="165" fontId="19" fillId="22" borderId="28" xfId="0" applyNumberFormat="1" applyFont="1" applyFill="1" applyBorder="1" applyAlignment="1">
      <alignment horizontal="center" vertical="center"/>
    </xf>
    <xf numFmtId="0" fontId="19" fillId="22" borderId="4" xfId="0" applyFont="1" applyFill="1" applyBorder="1" applyAlignment="1">
      <alignment horizontal="center" vertical="center" wrapText="1"/>
    </xf>
    <xf numFmtId="0" fontId="19" fillId="22" borderId="4" xfId="0" applyFont="1" applyFill="1" applyBorder="1" applyAlignment="1">
      <alignment horizontal="center" vertical="center"/>
    </xf>
    <xf numFmtId="2" fontId="19" fillId="22" borderId="4" xfId="0" applyNumberFormat="1" applyFont="1" applyFill="1" applyBorder="1" applyAlignment="1">
      <alignment horizontal="center" vertical="center"/>
    </xf>
    <xf numFmtId="44" fontId="19" fillId="22" borderId="4" xfId="23" applyFont="1" applyFill="1" applyBorder="1" applyAlignment="1">
      <alignment horizontal="center" vertical="center"/>
    </xf>
    <xf numFmtId="182" fontId="19" fillId="22" borderId="4" xfId="2" applyNumberFormat="1" applyFont="1" applyFill="1" applyBorder="1" applyAlignment="1">
      <alignment horizontal="center" vertical="center"/>
    </xf>
    <xf numFmtId="0" fontId="19" fillId="22" borderId="29" xfId="0" applyFont="1" applyFill="1" applyBorder="1" applyAlignment="1">
      <alignment horizontal="center" vertical="center"/>
    </xf>
    <xf numFmtId="0" fontId="19" fillId="22" borderId="4" xfId="0" applyFont="1" applyFill="1" applyBorder="1" applyAlignment="1">
      <alignment horizontal="left" vertical="center" wrapText="1"/>
    </xf>
    <xf numFmtId="164" fontId="19" fillId="22" borderId="4" xfId="0" applyNumberFormat="1" applyFont="1" applyFill="1" applyBorder="1" applyAlignment="1">
      <alignment horizontal="center" vertical="center"/>
    </xf>
    <xf numFmtId="0" fontId="71" fillId="4" borderId="12" xfId="0" applyFont="1" applyFill="1" applyBorder="1" applyAlignment="1">
      <alignment horizontal="right" vertical="top" wrapText="1"/>
    </xf>
    <xf numFmtId="2" fontId="65" fillId="4" borderId="12" xfId="0" applyNumberFormat="1" applyFont="1" applyFill="1" applyBorder="1" applyAlignment="1">
      <alignment horizontal="right" vertical="top" wrapText="1"/>
    </xf>
    <xf numFmtId="166" fontId="65" fillId="4" borderId="12" xfId="0" applyNumberFormat="1" applyFont="1" applyFill="1" applyBorder="1" applyAlignment="1">
      <alignment horizontal="right" vertical="top" wrapText="1"/>
    </xf>
    <xf numFmtId="168" fontId="65" fillId="4" borderId="12" xfId="0" applyNumberFormat="1" applyFont="1" applyFill="1" applyBorder="1" applyAlignment="1">
      <alignment horizontal="right" vertical="top" wrapText="1"/>
    </xf>
    <xf numFmtId="44" fontId="0" fillId="0" borderId="43" xfId="23" applyFont="1" applyBorder="1" applyAlignment="1">
      <alignment horizontal="center" vertical="center"/>
    </xf>
    <xf numFmtId="0" fontId="3" fillId="0" borderId="1" xfId="0" applyFont="1" applyBorder="1" applyAlignment="1">
      <alignment horizontal="center"/>
    </xf>
    <xf numFmtId="0" fontId="2" fillId="0" borderId="3" xfId="0" applyFont="1" applyBorder="1" applyAlignment="1">
      <alignment horizontal="left" vertical="center" wrapText="1"/>
    </xf>
    <xf numFmtId="0" fontId="2" fillId="0" borderId="0" xfId="0" applyFont="1" applyAlignment="1">
      <alignment horizontal="left" vertical="center" wrapText="1"/>
    </xf>
    <xf numFmtId="1" fontId="2" fillId="0" borderId="0" xfId="0" applyNumberFormat="1" applyFont="1" applyAlignment="1">
      <alignment horizontal="left" vertical="center" wrapText="1"/>
    </xf>
    <xf numFmtId="0" fontId="3" fillId="0" borderId="22" xfId="0" applyFont="1" applyBorder="1" applyAlignment="1">
      <alignment horizontal="center" vertical="center"/>
    </xf>
    <xf numFmtId="0" fontId="5"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5" fillId="0" borderId="0" xfId="0" applyFont="1" applyAlignment="1">
      <alignment horizontal="left" vertical="center" wrapText="1"/>
    </xf>
    <xf numFmtId="0" fontId="8" fillId="3" borderId="0" xfId="0" applyFont="1" applyFill="1" applyAlignment="1">
      <alignment horizontal="left" vertical="center"/>
    </xf>
    <xf numFmtId="0" fontId="8" fillId="3" borderId="0" xfId="0" applyFont="1" applyFill="1" applyAlignment="1">
      <alignment horizontal="right" vertical="center"/>
    </xf>
    <xf numFmtId="0" fontId="65" fillId="4" borderId="0" xfId="0" applyFont="1" applyFill="1" applyAlignment="1">
      <alignment horizontal="left" vertical="top" wrapText="1"/>
    </xf>
    <xf numFmtId="0" fontId="65" fillId="4" borderId="19" xfId="0" applyFont="1" applyFill="1" applyBorder="1" applyAlignment="1">
      <alignment horizontal="left" vertical="top" wrapText="1"/>
    </xf>
    <xf numFmtId="0" fontId="65" fillId="4" borderId="19" xfId="0" applyFont="1" applyFill="1" applyBorder="1" applyAlignment="1">
      <alignment horizontal="right" vertical="top" wrapText="1"/>
    </xf>
    <xf numFmtId="0" fontId="37" fillId="4" borderId="0" xfId="27" applyNumberFormat="1" applyFont="1" applyFill="1" applyBorder="1" applyAlignment="1">
      <alignment horizontal="left" vertical="top" wrapText="1"/>
    </xf>
    <xf numFmtId="0" fontId="37" fillId="4" borderId="9" xfId="27" applyNumberFormat="1" applyFont="1" applyFill="1" applyBorder="1" applyAlignment="1">
      <alignment horizontal="left" vertical="top" wrapText="1"/>
    </xf>
    <xf numFmtId="0" fontId="37" fillId="4" borderId="0" xfId="27" applyNumberFormat="1" applyFont="1" applyFill="1" applyBorder="1" applyAlignment="1">
      <alignment horizontal="right" vertical="top" wrapText="1"/>
    </xf>
    <xf numFmtId="0" fontId="37" fillId="4" borderId="9" xfId="27" applyFont="1" applyFill="1" applyBorder="1" applyAlignment="1">
      <alignment horizontal="left" vertical="top" wrapText="1"/>
    </xf>
    <xf numFmtId="0" fontId="37" fillId="4" borderId="9" xfId="27" applyFont="1" applyFill="1" applyBorder="1" applyAlignment="1">
      <alignment horizontal="right" vertical="top" wrapText="1"/>
    </xf>
    <xf numFmtId="0" fontId="38" fillId="4" borderId="0" xfId="27" applyNumberFormat="1" applyFont="1" applyFill="1" applyBorder="1" applyAlignment="1">
      <alignment horizontal="right" vertical="top" wrapText="1"/>
    </xf>
    <xf numFmtId="0" fontId="38" fillId="4" borderId="0" xfId="27" applyNumberFormat="1" applyFont="1" applyFill="1" applyBorder="1" applyAlignment="1">
      <alignment horizontal="left" vertical="top" wrapText="1"/>
    </xf>
    <xf numFmtId="0" fontId="33" fillId="4" borderId="0" xfId="27" applyNumberFormat="1" applyFont="1" applyFill="1" applyBorder="1" applyAlignment="1">
      <alignment horizontal="left" vertical="top" wrapText="1"/>
    </xf>
    <xf numFmtId="0" fontId="33" fillId="4" borderId="10" xfId="27" applyFont="1" applyFill="1" applyBorder="1" applyAlignment="1">
      <alignment horizontal="left" vertical="top" wrapText="1"/>
    </xf>
    <xf numFmtId="0" fontId="33" fillId="4" borderId="13" xfId="27" applyFont="1" applyFill="1" applyBorder="1" applyAlignment="1">
      <alignment horizontal="left" vertical="top" wrapText="1"/>
    </xf>
    <xf numFmtId="0" fontId="33" fillId="4" borderId="11" xfId="27" applyFont="1" applyFill="1" applyBorder="1" applyAlignment="1">
      <alignment horizontal="left" vertical="top" wrapText="1"/>
    </xf>
    <xf numFmtId="0" fontId="33" fillId="4" borderId="10" xfId="27" applyFont="1" applyFill="1" applyBorder="1" applyAlignment="1">
      <alignment horizontal="center" vertical="top" wrapText="1"/>
    </xf>
    <xf numFmtId="0" fontId="33" fillId="4" borderId="13" xfId="27" applyFont="1" applyFill="1" applyBorder="1" applyAlignment="1">
      <alignment horizontal="center" vertical="top" wrapText="1"/>
    </xf>
    <xf numFmtId="0" fontId="33" fillId="4" borderId="11" xfId="27" applyFont="1" applyFill="1" applyBorder="1" applyAlignment="1">
      <alignment horizontal="center" vertical="top" wrapText="1"/>
    </xf>
    <xf numFmtId="4" fontId="33" fillId="4" borderId="10" xfId="27" applyNumberFormat="1" applyFont="1" applyFill="1" applyBorder="1" applyAlignment="1">
      <alignment horizontal="right" vertical="top" wrapText="1"/>
    </xf>
    <xf numFmtId="4" fontId="33" fillId="4" borderId="13" xfId="27" applyNumberFormat="1" applyFont="1" applyFill="1" applyBorder="1" applyAlignment="1">
      <alignment horizontal="right" vertical="top" wrapText="1"/>
    </xf>
    <xf numFmtId="4" fontId="33" fillId="4" borderId="11" xfId="27" applyNumberFormat="1" applyFont="1" applyFill="1" applyBorder="1" applyAlignment="1">
      <alignment horizontal="right" vertical="top" wrapText="1"/>
    </xf>
    <xf numFmtId="179" fontId="33" fillId="4" borderId="10" xfId="27" applyNumberFormat="1" applyFont="1" applyFill="1" applyBorder="1" applyAlignment="1">
      <alignment horizontal="right" vertical="top" wrapText="1"/>
    </xf>
    <xf numFmtId="179" fontId="33" fillId="4" borderId="13" xfId="27" applyNumberFormat="1" applyFont="1" applyFill="1" applyBorder="1" applyAlignment="1">
      <alignment horizontal="right" vertical="top" wrapText="1"/>
    </xf>
    <xf numFmtId="179" fontId="33" fillId="4" borderId="11" xfId="27" applyNumberFormat="1" applyFont="1" applyFill="1" applyBorder="1" applyAlignment="1">
      <alignment horizontal="right" vertical="top" wrapText="1"/>
    </xf>
    <xf numFmtId="0" fontId="39" fillId="4" borderId="10" xfId="27" applyFont="1" applyFill="1" applyBorder="1" applyAlignment="1">
      <alignment horizontal="left" vertical="top" wrapText="1"/>
    </xf>
    <xf numFmtId="0" fontId="39" fillId="4" borderId="13" xfId="27" applyFont="1" applyFill="1" applyBorder="1" applyAlignment="1">
      <alignment horizontal="left" vertical="top" wrapText="1"/>
    </xf>
    <xf numFmtId="0" fontId="39" fillId="4" borderId="11" xfId="27" applyFont="1" applyFill="1" applyBorder="1" applyAlignment="1">
      <alignment horizontal="left" vertical="top" wrapText="1"/>
    </xf>
    <xf numFmtId="0" fontId="39" fillId="4" borderId="10" xfId="27" applyFont="1" applyFill="1" applyBorder="1" applyAlignment="1">
      <alignment horizontal="center" vertical="top" wrapText="1"/>
    </xf>
    <xf numFmtId="0" fontId="39" fillId="4" borderId="13" xfId="27" applyFont="1" applyFill="1" applyBorder="1" applyAlignment="1">
      <alignment horizontal="center" vertical="top" wrapText="1"/>
    </xf>
    <xf numFmtId="0" fontId="39" fillId="4" borderId="11" xfId="27" applyFont="1" applyFill="1" applyBorder="1" applyAlignment="1">
      <alignment horizontal="center" vertical="top" wrapText="1"/>
    </xf>
    <xf numFmtId="0" fontId="39" fillId="4" borderId="10" xfId="27" applyFont="1" applyFill="1" applyBorder="1" applyAlignment="1">
      <alignment horizontal="right" vertical="top" wrapText="1"/>
    </xf>
    <xf numFmtId="0" fontId="39" fillId="4" borderId="13" xfId="27" applyFont="1" applyFill="1" applyBorder="1" applyAlignment="1">
      <alignment horizontal="right" vertical="top" wrapText="1"/>
    </xf>
    <xf numFmtId="0" fontId="39" fillId="4" borderId="11" xfId="27" applyFont="1" applyFill="1" applyBorder="1" applyAlignment="1">
      <alignment horizontal="right" vertical="top" wrapText="1"/>
    </xf>
    <xf numFmtId="0" fontId="39" fillId="4" borderId="0" xfId="27" applyNumberFormat="1" applyFont="1" applyFill="1" applyBorder="1" applyAlignment="1">
      <alignment horizontal="right" vertical="top" wrapText="1"/>
    </xf>
    <xf numFmtId="4" fontId="39" fillId="4" borderId="10" xfId="27" applyNumberFormat="1" applyFont="1" applyFill="1" applyBorder="1" applyAlignment="1">
      <alignment horizontal="right" vertical="top" wrapText="1"/>
    </xf>
    <xf numFmtId="4" fontId="39" fillId="4" borderId="13" xfId="27" applyNumberFormat="1" applyFont="1" applyFill="1" applyBorder="1" applyAlignment="1">
      <alignment horizontal="right" vertical="top" wrapText="1"/>
    </xf>
    <xf numFmtId="4" fontId="39" fillId="4" borderId="11" xfId="27" applyNumberFormat="1" applyFont="1" applyFill="1" applyBorder="1" applyAlignment="1">
      <alignment horizontal="right" vertical="top" wrapText="1"/>
    </xf>
    <xf numFmtId="168" fontId="33" fillId="4" borderId="10" xfId="27" applyNumberFormat="1" applyFont="1" applyFill="1" applyBorder="1" applyAlignment="1">
      <alignment horizontal="right" vertical="top" wrapText="1"/>
    </xf>
    <xf numFmtId="168" fontId="33" fillId="4" borderId="13" xfId="27" applyNumberFormat="1" applyFont="1" applyFill="1" applyBorder="1" applyAlignment="1">
      <alignment horizontal="right" vertical="top" wrapText="1"/>
    </xf>
    <xf numFmtId="168" fontId="33" fillId="4" borderId="11" xfId="27" applyNumberFormat="1" applyFont="1" applyFill="1" applyBorder="1" applyAlignment="1">
      <alignment horizontal="right" vertical="top" wrapText="1"/>
    </xf>
    <xf numFmtId="166" fontId="33" fillId="4" borderId="10" xfId="27" applyNumberFormat="1" applyFont="1" applyFill="1" applyBorder="1" applyAlignment="1">
      <alignment horizontal="right" vertical="top" wrapText="1"/>
    </xf>
    <xf numFmtId="166" fontId="33" fillId="4" borderId="13" xfId="27" applyNumberFormat="1" applyFont="1" applyFill="1" applyBorder="1" applyAlignment="1">
      <alignment horizontal="right" vertical="top" wrapText="1"/>
    </xf>
    <xf numFmtId="166" fontId="33" fillId="4" borderId="11" xfId="27" applyNumberFormat="1" applyFont="1" applyFill="1" applyBorder="1" applyAlignment="1">
      <alignment horizontal="right" vertical="top" wrapText="1"/>
    </xf>
    <xf numFmtId="2" fontId="33" fillId="4" borderId="10" xfId="27" applyNumberFormat="1" applyFont="1" applyFill="1" applyBorder="1" applyAlignment="1">
      <alignment horizontal="right" vertical="top" wrapText="1"/>
    </xf>
    <xf numFmtId="2" fontId="33" fillId="4" borderId="11" xfId="27" applyNumberFormat="1" applyFont="1" applyFill="1" applyBorder="1" applyAlignment="1">
      <alignment horizontal="right" vertical="top" wrapText="1"/>
    </xf>
    <xf numFmtId="168" fontId="39" fillId="4" borderId="10" xfId="27" applyNumberFormat="1" applyFont="1" applyFill="1" applyBorder="1" applyAlignment="1">
      <alignment horizontal="right" vertical="top" wrapText="1"/>
    </xf>
    <xf numFmtId="168" fontId="39" fillId="4" borderId="13" xfId="27" applyNumberFormat="1" applyFont="1" applyFill="1" applyBorder="1" applyAlignment="1">
      <alignment horizontal="right" vertical="top" wrapText="1"/>
    </xf>
    <xf numFmtId="168" fontId="39" fillId="4" borderId="11" xfId="27" applyNumberFormat="1" applyFont="1" applyFill="1" applyBorder="1" applyAlignment="1">
      <alignment horizontal="right" vertical="top" wrapText="1"/>
    </xf>
    <xf numFmtId="0" fontId="37" fillId="4" borderId="0" xfId="27" applyNumberFormat="1" applyFont="1" applyFill="1" applyBorder="1" applyAlignment="1">
      <alignment horizontal="left" vertical="center" wrapText="1"/>
    </xf>
    <xf numFmtId="166" fontId="39" fillId="4" borderId="10" xfId="27" applyNumberFormat="1" applyFont="1" applyFill="1" applyBorder="1" applyAlignment="1">
      <alignment horizontal="right" vertical="top" wrapText="1"/>
    </xf>
    <xf numFmtId="166" fontId="39" fillId="4" borderId="13" xfId="27" applyNumberFormat="1" applyFont="1" applyFill="1" applyBorder="1" applyAlignment="1">
      <alignment horizontal="right" vertical="top" wrapText="1"/>
    </xf>
    <xf numFmtId="166" fontId="39" fillId="4" borderId="11" xfId="27" applyNumberFormat="1" applyFont="1" applyFill="1" applyBorder="1" applyAlignment="1">
      <alignment horizontal="right" vertical="top" wrapText="1"/>
    </xf>
    <xf numFmtId="2" fontId="39" fillId="4" borderId="10" xfId="27" applyNumberFormat="1" applyFont="1" applyFill="1" applyBorder="1" applyAlignment="1">
      <alignment horizontal="right" vertical="top" wrapText="1"/>
    </xf>
    <xf numFmtId="2" fontId="39" fillId="4" borderId="13" xfId="27" applyNumberFormat="1" applyFont="1" applyFill="1" applyBorder="1" applyAlignment="1">
      <alignment horizontal="right" vertical="top" wrapText="1"/>
    </xf>
    <xf numFmtId="2" fontId="39" fillId="4" borderId="11" xfId="27" applyNumberFormat="1" applyFont="1" applyFill="1" applyBorder="1" applyAlignment="1">
      <alignment horizontal="right" vertical="top" wrapText="1"/>
    </xf>
    <xf numFmtId="2" fontId="33" fillId="4" borderId="13" xfId="27" applyNumberFormat="1" applyFont="1" applyFill="1" applyBorder="1" applyAlignment="1">
      <alignment horizontal="right" vertical="top" wrapText="1"/>
    </xf>
    <xf numFmtId="180" fontId="33" fillId="4" borderId="10" xfId="27" applyNumberFormat="1" applyFont="1" applyFill="1" applyBorder="1" applyAlignment="1">
      <alignment horizontal="right" vertical="top" wrapText="1"/>
    </xf>
    <xf numFmtId="180" fontId="33" fillId="4" borderId="13" xfId="27" applyNumberFormat="1" applyFont="1" applyFill="1" applyBorder="1" applyAlignment="1">
      <alignment horizontal="right" vertical="top" wrapText="1"/>
    </xf>
    <xf numFmtId="180" fontId="33" fillId="4" borderId="11" xfId="27" applyNumberFormat="1" applyFont="1" applyFill="1" applyBorder="1" applyAlignment="1">
      <alignment horizontal="right" vertical="top" wrapText="1"/>
    </xf>
    <xf numFmtId="0" fontId="33" fillId="4" borderId="19" xfId="27" applyFont="1" applyFill="1" applyBorder="1" applyAlignment="1">
      <alignment horizontal="left" vertical="top" wrapText="1"/>
    </xf>
    <xf numFmtId="0" fontId="33" fillId="4" borderId="19" xfId="27" applyFont="1" applyFill="1" applyBorder="1" applyAlignment="1">
      <alignment horizontal="right" vertical="top" wrapText="1"/>
    </xf>
    <xf numFmtId="0" fontId="71" fillId="4" borderId="0" xfId="0" applyFont="1" applyFill="1" applyAlignment="1">
      <alignment horizontal="right" vertical="top" wrapText="1"/>
    </xf>
    <xf numFmtId="2" fontId="65" fillId="4" borderId="10" xfId="0" applyNumberFormat="1" applyFont="1" applyFill="1" applyBorder="1" applyAlignment="1">
      <alignment horizontal="right" vertical="top" wrapText="1"/>
    </xf>
    <xf numFmtId="2" fontId="65" fillId="4" borderId="13" xfId="0" applyNumberFormat="1" applyFont="1" applyFill="1" applyBorder="1" applyAlignment="1">
      <alignment horizontal="right" vertical="top" wrapText="1"/>
    </xf>
    <xf numFmtId="2" fontId="65" fillId="4" borderId="11" xfId="0" applyNumberFormat="1" applyFont="1" applyFill="1" applyBorder="1" applyAlignment="1">
      <alignment horizontal="right" vertical="top" wrapText="1"/>
    </xf>
    <xf numFmtId="0" fontId="71" fillId="4" borderId="10" xfId="0" applyFont="1" applyFill="1" applyBorder="1" applyAlignment="1">
      <alignment horizontal="left" vertical="top" wrapText="1"/>
    </xf>
    <xf numFmtId="0" fontId="71" fillId="4" borderId="13" xfId="0" applyFont="1" applyFill="1" applyBorder="1" applyAlignment="1">
      <alignment horizontal="left" vertical="top" wrapText="1"/>
    </xf>
    <xf numFmtId="0" fontId="71" fillId="4" borderId="11" xfId="0" applyFont="1" applyFill="1" applyBorder="1" applyAlignment="1">
      <alignment horizontal="left" vertical="top" wrapText="1"/>
    </xf>
    <xf numFmtId="0" fontId="71" fillId="4" borderId="10" xfId="0" applyFont="1" applyFill="1" applyBorder="1" applyAlignment="1">
      <alignment horizontal="center" vertical="top" wrapText="1"/>
    </xf>
    <xf numFmtId="0" fontId="71" fillId="4" borderId="13" xfId="0" applyFont="1" applyFill="1" applyBorder="1" applyAlignment="1">
      <alignment horizontal="center" vertical="top" wrapText="1"/>
    </xf>
    <xf numFmtId="0" fontId="71" fillId="4" borderId="11" xfId="0" applyFont="1" applyFill="1" applyBorder="1" applyAlignment="1">
      <alignment horizontal="center" vertical="top" wrapText="1"/>
    </xf>
    <xf numFmtId="0" fontId="71" fillId="4" borderId="10" xfId="0" applyFont="1" applyFill="1" applyBorder="1" applyAlignment="1">
      <alignment horizontal="right" vertical="top" wrapText="1"/>
    </xf>
    <xf numFmtId="0" fontId="71" fillId="4" borderId="13" xfId="0" applyFont="1" applyFill="1" applyBorder="1" applyAlignment="1">
      <alignment horizontal="right" vertical="top" wrapText="1"/>
    </xf>
    <xf numFmtId="0" fontId="71" fillId="4" borderId="11" xfId="0" applyFont="1" applyFill="1" applyBorder="1" applyAlignment="1">
      <alignment horizontal="right" vertical="top" wrapText="1"/>
    </xf>
    <xf numFmtId="0" fontId="65" fillId="4" borderId="10" xfId="0" applyFont="1" applyFill="1" applyBorder="1" applyAlignment="1">
      <alignment horizontal="left" vertical="top" wrapText="1"/>
    </xf>
    <xf numFmtId="0" fontId="65" fillId="4" borderId="13" xfId="0" applyFont="1" applyFill="1" applyBorder="1" applyAlignment="1">
      <alignment horizontal="left" vertical="top" wrapText="1"/>
    </xf>
    <xf numFmtId="0" fontId="65" fillId="4" borderId="11" xfId="0" applyFont="1" applyFill="1" applyBorder="1" applyAlignment="1">
      <alignment horizontal="left" vertical="top" wrapText="1"/>
    </xf>
    <xf numFmtId="0" fontId="65" fillId="4" borderId="10" xfId="0" applyFont="1" applyFill="1" applyBorder="1" applyAlignment="1">
      <alignment horizontal="center" vertical="top" wrapText="1"/>
    </xf>
    <xf numFmtId="0" fontId="65" fillId="4" borderId="13" xfId="0" applyFont="1" applyFill="1" applyBorder="1" applyAlignment="1">
      <alignment horizontal="center" vertical="top" wrapText="1"/>
    </xf>
    <xf numFmtId="0" fontId="65" fillId="4" borderId="11" xfId="0" applyFont="1" applyFill="1" applyBorder="1" applyAlignment="1">
      <alignment horizontal="center" vertical="top" wrapText="1"/>
    </xf>
    <xf numFmtId="166" fontId="65" fillId="4" borderId="10" xfId="0" applyNumberFormat="1" applyFont="1" applyFill="1" applyBorder="1" applyAlignment="1">
      <alignment horizontal="right" vertical="top" wrapText="1"/>
    </xf>
    <xf numFmtId="166" fontId="65" fillId="4" borderId="13" xfId="0" applyNumberFormat="1" applyFont="1" applyFill="1" applyBorder="1" applyAlignment="1">
      <alignment horizontal="right" vertical="top" wrapText="1"/>
    </xf>
    <xf numFmtId="166" fontId="65" fillId="4" borderId="11" xfId="0" applyNumberFormat="1" applyFont="1" applyFill="1" applyBorder="1" applyAlignment="1">
      <alignment horizontal="right" vertical="top" wrapText="1"/>
    </xf>
    <xf numFmtId="179" fontId="65" fillId="4" borderId="10" xfId="0" applyNumberFormat="1" applyFont="1" applyFill="1" applyBorder="1" applyAlignment="1">
      <alignment horizontal="right" vertical="top" wrapText="1"/>
    </xf>
    <xf numFmtId="179" fontId="65" fillId="4" borderId="13" xfId="0" applyNumberFormat="1" applyFont="1" applyFill="1" applyBorder="1" applyAlignment="1">
      <alignment horizontal="right" vertical="top" wrapText="1"/>
    </xf>
    <xf numFmtId="179" fontId="65" fillId="4" borderId="11" xfId="0" applyNumberFormat="1" applyFont="1" applyFill="1" applyBorder="1" applyAlignment="1">
      <alignment horizontal="right" vertical="top" wrapText="1"/>
    </xf>
    <xf numFmtId="168" fontId="65" fillId="4" borderId="10" xfId="0" applyNumberFormat="1" applyFont="1" applyFill="1" applyBorder="1" applyAlignment="1">
      <alignment horizontal="right" vertical="top" wrapText="1"/>
    </xf>
    <xf numFmtId="168" fontId="65" fillId="4" borderId="13" xfId="0" applyNumberFormat="1" applyFont="1" applyFill="1" applyBorder="1" applyAlignment="1">
      <alignment horizontal="right" vertical="top" wrapText="1"/>
    </xf>
    <xf numFmtId="168" fontId="65" fillId="4" borderId="11" xfId="0" applyNumberFormat="1" applyFont="1" applyFill="1" applyBorder="1" applyAlignment="1">
      <alignment horizontal="right" vertical="top" wrapText="1"/>
    </xf>
    <xf numFmtId="0" fontId="69" fillId="4" borderId="0" xfId="0" applyFont="1" applyFill="1" applyAlignment="1">
      <alignment horizontal="left" vertical="center" wrapText="1"/>
    </xf>
    <xf numFmtId="166" fontId="71" fillId="4" borderId="10" xfId="0" applyNumberFormat="1" applyFont="1" applyFill="1" applyBorder="1" applyAlignment="1">
      <alignment horizontal="right" vertical="top" wrapText="1"/>
    </xf>
    <xf numFmtId="166" fontId="71" fillId="4" borderId="13" xfId="0" applyNumberFormat="1" applyFont="1" applyFill="1" applyBorder="1" applyAlignment="1">
      <alignment horizontal="right" vertical="top" wrapText="1"/>
    </xf>
    <xf numFmtId="166" fontId="71" fillId="4" borderId="11" xfId="0" applyNumberFormat="1" applyFont="1" applyFill="1" applyBorder="1" applyAlignment="1">
      <alignment horizontal="right" vertical="top" wrapText="1"/>
    </xf>
    <xf numFmtId="2" fontId="71" fillId="4" borderId="10" xfId="0" applyNumberFormat="1" applyFont="1" applyFill="1" applyBorder="1" applyAlignment="1">
      <alignment horizontal="right" vertical="top" wrapText="1"/>
    </xf>
    <xf numFmtId="2" fontId="71" fillId="4" borderId="13" xfId="0" applyNumberFormat="1" applyFont="1" applyFill="1" applyBorder="1" applyAlignment="1">
      <alignment horizontal="right" vertical="top" wrapText="1"/>
    </xf>
    <xf numFmtId="2" fontId="71" fillId="4" borderId="11" xfId="0" applyNumberFormat="1" applyFont="1" applyFill="1" applyBorder="1" applyAlignment="1">
      <alignment horizontal="right" vertical="top" wrapText="1"/>
    </xf>
    <xf numFmtId="168" fontId="71" fillId="4" borderId="10" xfId="0" applyNumberFormat="1" applyFont="1" applyFill="1" applyBorder="1" applyAlignment="1">
      <alignment horizontal="right" vertical="top" wrapText="1"/>
    </xf>
    <xf numFmtId="168" fontId="71" fillId="4" borderId="13" xfId="0" applyNumberFormat="1" applyFont="1" applyFill="1" applyBorder="1" applyAlignment="1">
      <alignment horizontal="right" vertical="top" wrapText="1"/>
    </xf>
    <xf numFmtId="168" fontId="71" fillId="4" borderId="11" xfId="0" applyNumberFormat="1" applyFont="1" applyFill="1" applyBorder="1" applyAlignment="1">
      <alignment horizontal="right" vertical="top" wrapText="1"/>
    </xf>
    <xf numFmtId="4" fontId="71" fillId="4" borderId="10" xfId="0" applyNumberFormat="1" applyFont="1" applyFill="1" applyBorder="1" applyAlignment="1">
      <alignment horizontal="right" vertical="top" wrapText="1"/>
    </xf>
    <xf numFmtId="4" fontId="71" fillId="4" borderId="13" xfId="0" applyNumberFormat="1" applyFont="1" applyFill="1" applyBorder="1" applyAlignment="1">
      <alignment horizontal="right" vertical="top" wrapText="1"/>
    </xf>
    <xf numFmtId="4" fontId="71" fillId="4" borderId="11" xfId="0" applyNumberFormat="1" applyFont="1" applyFill="1" applyBorder="1" applyAlignment="1">
      <alignment horizontal="right" vertical="top" wrapText="1"/>
    </xf>
    <xf numFmtId="180" fontId="65" fillId="4" borderId="10" xfId="0" applyNumberFormat="1" applyFont="1" applyFill="1" applyBorder="1" applyAlignment="1">
      <alignment horizontal="right" vertical="top" wrapText="1"/>
    </xf>
    <xf numFmtId="180" fontId="65" fillId="4" borderId="13" xfId="0" applyNumberFormat="1" applyFont="1" applyFill="1" applyBorder="1" applyAlignment="1">
      <alignment horizontal="right" vertical="top" wrapText="1"/>
    </xf>
    <xf numFmtId="180" fontId="65" fillId="4" borderId="11" xfId="0" applyNumberFormat="1" applyFont="1" applyFill="1" applyBorder="1" applyAlignment="1">
      <alignment horizontal="right" vertical="top" wrapText="1"/>
    </xf>
    <xf numFmtId="181" fontId="65" fillId="4" borderId="10" xfId="0" applyNumberFormat="1" applyFont="1" applyFill="1" applyBorder="1" applyAlignment="1">
      <alignment horizontal="right" vertical="top" wrapText="1"/>
    </xf>
    <xf numFmtId="181" fontId="65" fillId="4" borderId="13" xfId="0" applyNumberFormat="1" applyFont="1" applyFill="1" applyBorder="1" applyAlignment="1">
      <alignment horizontal="right" vertical="top" wrapText="1"/>
    </xf>
    <xf numFmtId="181" fontId="65" fillId="4" borderId="11" xfId="0" applyNumberFormat="1" applyFont="1" applyFill="1" applyBorder="1" applyAlignment="1">
      <alignment horizontal="right" vertical="top" wrapText="1"/>
    </xf>
    <xf numFmtId="4" fontId="65" fillId="4" borderId="10" xfId="0" applyNumberFormat="1" applyFont="1" applyFill="1" applyBorder="1" applyAlignment="1">
      <alignment horizontal="right" vertical="top" wrapText="1"/>
    </xf>
    <xf numFmtId="4" fontId="65" fillId="4" borderId="13" xfId="0" applyNumberFormat="1" applyFont="1" applyFill="1" applyBorder="1" applyAlignment="1">
      <alignment horizontal="right" vertical="top" wrapText="1"/>
    </xf>
    <xf numFmtId="4" fontId="65" fillId="4" borderId="11" xfId="0" applyNumberFormat="1" applyFont="1" applyFill="1" applyBorder="1" applyAlignment="1">
      <alignment horizontal="right" vertical="top" wrapText="1"/>
    </xf>
    <xf numFmtId="170" fontId="71" fillId="4" borderId="10" xfId="0" applyNumberFormat="1" applyFont="1" applyFill="1" applyBorder="1" applyAlignment="1">
      <alignment horizontal="right" vertical="top" wrapText="1"/>
    </xf>
    <xf numFmtId="170" fontId="71" fillId="4" borderId="13" xfId="0" applyNumberFormat="1" applyFont="1" applyFill="1" applyBorder="1" applyAlignment="1">
      <alignment horizontal="right" vertical="top" wrapText="1"/>
    </xf>
    <xf numFmtId="170" fontId="71" fillId="4" borderId="11" xfId="0" applyNumberFormat="1" applyFont="1" applyFill="1" applyBorder="1" applyAlignment="1">
      <alignment horizontal="right" vertical="top" wrapText="1"/>
    </xf>
    <xf numFmtId="172" fontId="71" fillId="4" borderId="10" xfId="0" applyNumberFormat="1" applyFont="1" applyFill="1" applyBorder="1" applyAlignment="1">
      <alignment horizontal="right" vertical="top" wrapText="1"/>
    </xf>
    <xf numFmtId="172" fontId="71" fillId="4" borderId="13" xfId="0" applyNumberFormat="1" applyFont="1" applyFill="1" applyBorder="1" applyAlignment="1">
      <alignment horizontal="right" vertical="top" wrapText="1"/>
    </xf>
    <xf numFmtId="172" fontId="71" fillId="4" borderId="11" xfId="0" applyNumberFormat="1" applyFont="1" applyFill="1" applyBorder="1" applyAlignment="1">
      <alignment horizontal="right" vertical="top" wrapText="1"/>
    </xf>
    <xf numFmtId="172" fontId="65" fillId="4" borderId="10" xfId="0" applyNumberFormat="1" applyFont="1" applyFill="1" applyBorder="1" applyAlignment="1">
      <alignment horizontal="right" vertical="top" wrapText="1"/>
    </xf>
    <xf numFmtId="172" fontId="65" fillId="4" borderId="13" xfId="0" applyNumberFormat="1" applyFont="1" applyFill="1" applyBorder="1" applyAlignment="1">
      <alignment horizontal="right" vertical="top" wrapText="1"/>
    </xf>
    <xf numFmtId="172" fontId="65" fillId="4" borderId="11" xfId="0" applyNumberFormat="1" applyFont="1" applyFill="1" applyBorder="1" applyAlignment="1">
      <alignment horizontal="right" vertical="top" wrapText="1"/>
    </xf>
    <xf numFmtId="170" fontId="65" fillId="4" borderId="10" xfId="0" applyNumberFormat="1" applyFont="1" applyFill="1" applyBorder="1" applyAlignment="1">
      <alignment horizontal="right" vertical="top" wrapText="1"/>
    </xf>
    <xf numFmtId="170" fontId="65" fillId="4" borderId="11" xfId="0" applyNumberFormat="1" applyFont="1" applyFill="1" applyBorder="1" applyAlignment="1">
      <alignment horizontal="right" vertical="top" wrapText="1"/>
    </xf>
    <xf numFmtId="170" fontId="65" fillId="4" borderId="13" xfId="0" applyNumberFormat="1" applyFont="1" applyFill="1" applyBorder="1" applyAlignment="1">
      <alignment horizontal="right" vertical="top" wrapText="1"/>
    </xf>
    <xf numFmtId="0" fontId="70" fillId="4" borderId="0" xfId="0" applyFont="1" applyFill="1" applyAlignment="1">
      <alignment horizontal="right" vertical="top" wrapText="1"/>
    </xf>
    <xf numFmtId="0" fontId="70" fillId="4" borderId="0" xfId="0" applyFont="1" applyFill="1" applyAlignment="1">
      <alignment horizontal="left" vertical="top" wrapText="1"/>
    </xf>
    <xf numFmtId="0" fontId="69" fillId="4" borderId="0" xfId="0" applyFont="1" applyFill="1" applyAlignment="1">
      <alignment horizontal="left" vertical="top" wrapText="1"/>
    </xf>
    <xf numFmtId="0" fontId="69" fillId="4" borderId="9" xfId="0" applyFont="1" applyFill="1" applyBorder="1" applyAlignment="1">
      <alignment horizontal="left" vertical="top" wrapText="1"/>
    </xf>
    <xf numFmtId="0" fontId="69" fillId="4" borderId="0" xfId="0" applyFont="1" applyFill="1" applyAlignment="1">
      <alignment horizontal="right" vertical="top" wrapText="1"/>
    </xf>
    <xf numFmtId="0" fontId="69" fillId="4" borderId="9" xfId="0" applyFont="1" applyFill="1" applyBorder="1" applyAlignment="1">
      <alignment horizontal="right" vertical="top" wrapText="1"/>
    </xf>
    <xf numFmtId="186" fontId="48" fillId="18" borderId="15" xfId="21" applyNumberFormat="1" applyFont="1" applyFill="1" applyBorder="1" applyAlignment="1" applyProtection="1">
      <alignment horizontal="center" vertical="center"/>
    </xf>
    <xf numFmtId="186" fontId="48" fillId="18" borderId="17" xfId="21" applyNumberFormat="1" applyFont="1" applyFill="1" applyBorder="1" applyAlignment="1" applyProtection="1">
      <alignment horizontal="center" vertical="center"/>
    </xf>
    <xf numFmtId="186" fontId="48" fillId="18" borderId="18" xfId="21" applyNumberFormat="1" applyFont="1" applyFill="1" applyBorder="1" applyAlignment="1" applyProtection="1">
      <alignment horizontal="center" vertical="center"/>
    </xf>
    <xf numFmtId="0" fontId="48" fillId="0" borderId="14" xfId="0" applyFont="1" applyBorder="1" applyAlignment="1">
      <alignment horizontal="left" vertical="center" wrapText="1"/>
    </xf>
    <xf numFmtId="0" fontId="48" fillId="0" borderId="2" xfId="0" applyFont="1" applyBorder="1" applyAlignment="1">
      <alignment horizontal="left" vertical="center" wrapText="1"/>
    </xf>
    <xf numFmtId="0" fontId="48" fillId="0" borderId="16" xfId="0" applyFont="1" applyBorder="1" applyAlignment="1">
      <alignment horizontal="left" vertical="center" wrapText="1"/>
    </xf>
    <xf numFmtId="185" fontId="48" fillId="0" borderId="14" xfId="20" applyNumberFormat="1" applyFont="1" applyBorder="1" applyAlignment="1" applyProtection="1">
      <alignment horizontal="center" vertical="center"/>
    </xf>
    <xf numFmtId="185" fontId="48" fillId="0" borderId="2" xfId="20" applyNumberFormat="1" applyFont="1" applyBorder="1" applyAlignment="1" applyProtection="1">
      <alignment horizontal="center" vertical="center"/>
    </xf>
    <xf numFmtId="185" fontId="48" fillId="0" borderId="16" xfId="20" applyNumberFormat="1" applyFont="1" applyBorder="1" applyAlignment="1" applyProtection="1">
      <alignment horizontal="center" vertical="center"/>
    </xf>
    <xf numFmtId="0" fontId="48" fillId="0" borderId="14" xfId="0" applyFont="1" applyBorder="1" applyAlignment="1">
      <alignment horizontal="left" vertical="center"/>
    </xf>
    <xf numFmtId="0" fontId="48" fillId="0" borderId="2" xfId="0" applyFont="1" applyBorder="1" applyAlignment="1">
      <alignment horizontal="left" vertical="center"/>
    </xf>
    <xf numFmtId="0" fontId="48" fillId="0" borderId="16" xfId="0" applyFont="1" applyBorder="1" applyAlignment="1">
      <alignment horizontal="left" vertical="center"/>
    </xf>
    <xf numFmtId="186" fontId="48" fillId="0" borderId="14" xfId="20" applyNumberFormat="1" applyFont="1" applyBorder="1" applyAlignment="1" applyProtection="1">
      <alignment horizontal="center" vertical="center"/>
    </xf>
    <xf numFmtId="186" fontId="48" fillId="0" borderId="2" xfId="20" applyNumberFormat="1" applyFont="1" applyBorder="1" applyAlignment="1" applyProtection="1">
      <alignment horizontal="center" vertical="center"/>
    </xf>
    <xf numFmtId="186" fontId="48" fillId="0" borderId="16" xfId="20" applyNumberFormat="1" applyFont="1" applyBorder="1" applyAlignment="1" applyProtection="1">
      <alignment horizontal="center" vertical="center"/>
    </xf>
    <xf numFmtId="0" fontId="49" fillId="16" borderId="14" xfId="0" applyFont="1" applyFill="1" applyBorder="1" applyAlignment="1">
      <alignment horizontal="center" vertical="center"/>
    </xf>
    <xf numFmtId="0" fontId="49" fillId="16" borderId="2" xfId="0" applyFont="1" applyFill="1" applyBorder="1" applyAlignment="1">
      <alignment horizontal="center" vertical="center"/>
    </xf>
    <xf numFmtId="0" fontId="50" fillId="0" borderId="15" xfId="0" applyFont="1" applyBorder="1" applyAlignment="1">
      <alignment horizontal="left" vertical="center" wrapText="1"/>
    </xf>
    <xf numFmtId="0" fontId="50" fillId="0" borderId="17" xfId="0" applyFont="1" applyBorder="1" applyAlignment="1">
      <alignment horizontal="left" vertical="center" wrapText="1"/>
    </xf>
    <xf numFmtId="0" fontId="50" fillId="0" borderId="18" xfId="0" applyFont="1" applyBorder="1" applyAlignment="1">
      <alignment horizontal="left" vertical="center" wrapText="1"/>
    </xf>
    <xf numFmtId="185" fontId="50" fillId="0" borderId="15" xfId="20" applyNumberFormat="1" applyFont="1" applyBorder="1" applyAlignment="1" applyProtection="1">
      <alignment horizontal="center" vertical="center"/>
    </xf>
    <xf numFmtId="185" fontId="50" fillId="0" borderId="17" xfId="20" applyNumberFormat="1" applyFont="1" applyBorder="1" applyAlignment="1" applyProtection="1">
      <alignment horizontal="center" vertical="center"/>
    </xf>
    <xf numFmtId="185" fontId="50" fillId="0" borderId="18" xfId="20" applyNumberFormat="1" applyFont="1" applyBorder="1" applyAlignment="1" applyProtection="1">
      <alignment horizontal="center" vertical="center"/>
    </xf>
    <xf numFmtId="186" fontId="50" fillId="0" borderId="15" xfId="21" applyNumberFormat="1" applyFont="1" applyBorder="1" applyAlignment="1" applyProtection="1">
      <alignment horizontal="center" vertical="center"/>
    </xf>
    <xf numFmtId="186" fontId="50" fillId="0" borderId="17" xfId="21" applyNumberFormat="1" applyFont="1" applyBorder="1" applyAlignment="1" applyProtection="1">
      <alignment horizontal="center" vertical="center"/>
    </xf>
    <xf numFmtId="186" fontId="50" fillId="0" borderId="18" xfId="21" applyNumberFormat="1" applyFont="1" applyBorder="1" applyAlignment="1" applyProtection="1">
      <alignment horizontal="center" vertical="center"/>
    </xf>
    <xf numFmtId="187" fontId="50" fillId="0" borderId="14" xfId="20" applyNumberFormat="1" applyFont="1" applyBorder="1" applyAlignment="1" applyProtection="1">
      <alignment horizontal="center" vertical="center"/>
    </xf>
    <xf numFmtId="187" fontId="50" fillId="0" borderId="2" xfId="20" applyNumberFormat="1" applyFont="1" applyBorder="1" applyAlignment="1" applyProtection="1">
      <alignment horizontal="center" vertical="center"/>
    </xf>
    <xf numFmtId="187" fontId="50" fillId="0" borderId="16" xfId="20" applyNumberFormat="1" applyFont="1" applyBorder="1" applyAlignment="1" applyProtection="1">
      <alignment horizontal="center" vertical="center"/>
    </xf>
    <xf numFmtId="185" fontId="50" fillId="0" borderId="4" xfId="0" applyNumberFormat="1" applyFont="1" applyBorder="1" applyAlignment="1">
      <alignment horizontal="center" vertical="center"/>
    </xf>
    <xf numFmtId="0" fontId="48" fillId="19" borderId="14" xfId="0" applyFont="1" applyFill="1" applyBorder="1" applyAlignment="1">
      <alignment horizontal="center" vertical="center"/>
    </xf>
    <xf numFmtId="0" fontId="48" fillId="19" borderId="2" xfId="0" applyFont="1" applyFill="1" applyBorder="1" applyAlignment="1">
      <alignment horizontal="center" vertical="center"/>
    </xf>
    <xf numFmtId="0" fontId="48" fillId="19" borderId="16" xfId="0" applyFont="1" applyFill="1" applyBorder="1" applyAlignment="1">
      <alignment horizontal="center" vertical="center"/>
    </xf>
    <xf numFmtId="186" fontId="29" fillId="0" borderId="14" xfId="21" applyNumberFormat="1" applyBorder="1" applyAlignment="1" applyProtection="1">
      <alignment horizontal="center" vertical="center"/>
    </xf>
    <xf numFmtId="186" fontId="29" fillId="0" borderId="2" xfId="21" applyNumberFormat="1" applyBorder="1" applyAlignment="1" applyProtection="1">
      <alignment horizontal="center" vertical="center"/>
    </xf>
    <xf numFmtId="186" fontId="29" fillId="0" borderId="16" xfId="21" applyNumberFormat="1" applyBorder="1" applyAlignment="1" applyProtection="1">
      <alignment horizontal="center" vertical="center"/>
    </xf>
    <xf numFmtId="0" fontId="48" fillId="0" borderId="15" xfId="0" applyFont="1" applyBorder="1" applyAlignment="1">
      <alignment horizontal="left" vertical="center" wrapText="1"/>
    </xf>
    <xf numFmtId="0" fontId="48" fillId="0" borderId="18" xfId="0" applyFont="1" applyBorder="1" applyAlignment="1">
      <alignment horizontal="left" vertical="center" wrapText="1"/>
    </xf>
    <xf numFmtId="185" fontId="48" fillId="0" borderId="15" xfId="20" applyNumberFormat="1" applyFont="1" applyBorder="1" applyAlignment="1" applyProtection="1">
      <alignment horizontal="center" vertical="center"/>
    </xf>
    <xf numFmtId="185" fontId="48" fillId="0" borderId="18" xfId="20" applyNumberFormat="1" applyFont="1" applyBorder="1" applyAlignment="1" applyProtection="1">
      <alignment horizontal="center" vertical="center"/>
    </xf>
    <xf numFmtId="186" fontId="48" fillId="0" borderId="15" xfId="0" applyNumberFormat="1" applyFont="1" applyBorder="1" applyAlignment="1">
      <alignment horizontal="center" vertical="center" wrapText="1"/>
    </xf>
    <xf numFmtId="186" fontId="48" fillId="0" borderId="18" xfId="0" applyNumberFormat="1" applyFont="1" applyBorder="1" applyAlignment="1">
      <alignment horizontal="center" vertical="center" wrapText="1"/>
    </xf>
    <xf numFmtId="176" fontId="48" fillId="0" borderId="14" xfId="20" applyFont="1" applyBorder="1" applyAlignment="1" applyProtection="1">
      <alignment horizontal="center" vertical="center"/>
    </xf>
    <xf numFmtId="176" fontId="48" fillId="0" borderId="2" xfId="20" applyFont="1" applyBorder="1" applyAlignment="1" applyProtection="1">
      <alignment horizontal="center" vertical="center"/>
    </xf>
    <xf numFmtId="176" fontId="48" fillId="0" borderId="16" xfId="20" applyFont="1" applyBorder="1" applyAlignment="1" applyProtection="1">
      <alignment horizontal="center" vertical="center"/>
    </xf>
    <xf numFmtId="186" fontId="48" fillId="0" borderId="14" xfId="21" applyNumberFormat="1" applyFont="1" applyBorder="1" applyAlignment="1" applyProtection="1">
      <alignment horizontal="center" vertical="center"/>
    </xf>
    <xf numFmtId="186" fontId="48" fillId="0" borderId="2" xfId="21" applyNumberFormat="1" applyFont="1" applyBorder="1" applyAlignment="1" applyProtection="1">
      <alignment horizontal="center" vertical="center"/>
    </xf>
    <xf numFmtId="186" fontId="48" fillId="0" borderId="16" xfId="21" applyNumberFormat="1" applyFont="1" applyBorder="1" applyAlignment="1" applyProtection="1">
      <alignment horizontal="center" vertical="center"/>
    </xf>
    <xf numFmtId="0" fontId="48" fillId="18" borderId="14" xfId="0" applyFont="1" applyFill="1" applyBorder="1" applyAlignment="1">
      <alignment horizontal="center" vertical="center"/>
    </xf>
    <xf numFmtId="0" fontId="48" fillId="18" borderId="2" xfId="0" applyFont="1" applyFill="1" applyBorder="1" applyAlignment="1">
      <alignment horizontal="center" vertical="center"/>
    </xf>
    <xf numFmtId="0" fontId="48" fillId="18" borderId="16" xfId="0" applyFont="1" applyFill="1" applyBorder="1" applyAlignment="1">
      <alignment horizontal="center" vertical="center"/>
    </xf>
    <xf numFmtId="0" fontId="50" fillId="0" borderId="4" xfId="0" applyFont="1" applyBorder="1" applyAlignment="1">
      <alignment horizontal="left" vertical="center" wrapText="1"/>
    </xf>
    <xf numFmtId="185" fontId="50" fillId="0" borderId="4" xfId="20" applyNumberFormat="1" applyFont="1" applyBorder="1" applyAlignment="1" applyProtection="1">
      <alignment horizontal="center" vertical="center"/>
    </xf>
    <xf numFmtId="186" fontId="50" fillId="0" borderId="4" xfId="21" applyNumberFormat="1" applyFont="1" applyBorder="1" applyAlignment="1" applyProtection="1">
      <alignment horizontal="center" vertical="center"/>
    </xf>
    <xf numFmtId="187" fontId="50" fillId="0" borderId="4" xfId="20" applyNumberFormat="1" applyFont="1" applyBorder="1" applyAlignment="1" applyProtection="1">
      <alignment horizontal="center" vertical="center"/>
    </xf>
    <xf numFmtId="186" fontId="50" fillId="15" borderId="4" xfId="21" applyNumberFormat="1" applyFont="1" applyFill="1" applyBorder="1" applyAlignment="1" applyProtection="1">
      <alignment horizontal="center" vertical="center"/>
    </xf>
    <xf numFmtId="0" fontId="48" fillId="0" borderId="14" xfId="0" applyFont="1" applyBorder="1" applyAlignment="1">
      <alignment horizontal="center" vertical="center" wrapText="1"/>
    </xf>
    <xf numFmtId="185" fontId="48" fillId="0" borderId="4" xfId="20" applyNumberFormat="1" applyFont="1" applyBorder="1" applyAlignment="1" applyProtection="1">
      <alignment horizontal="center" vertical="center"/>
    </xf>
    <xf numFmtId="175" fontId="48" fillId="0" borderId="4" xfId="21" applyFont="1" applyBorder="1" applyAlignment="1" applyProtection="1">
      <alignment horizontal="center" vertical="center"/>
    </xf>
    <xf numFmtId="0" fontId="50" fillId="0" borderId="15" xfId="0" applyFont="1" applyBorder="1" applyAlignment="1">
      <alignment horizontal="center" vertical="center"/>
    </xf>
    <xf numFmtId="186" fontId="50" fillId="0" borderId="14" xfId="21" applyNumberFormat="1" applyFont="1" applyBorder="1" applyAlignment="1" applyProtection="1">
      <alignment horizontal="center" vertical="center"/>
    </xf>
    <xf numFmtId="186" fontId="50" fillId="0" borderId="2" xfId="21" applyNumberFormat="1" applyFont="1" applyBorder="1" applyAlignment="1" applyProtection="1">
      <alignment horizontal="center" vertical="center"/>
    </xf>
    <xf numFmtId="186" fontId="50" fillId="0" borderId="16" xfId="21" applyNumberFormat="1" applyFont="1" applyBorder="1" applyAlignment="1" applyProtection="1">
      <alignment horizontal="center" vertical="center"/>
    </xf>
    <xf numFmtId="0" fontId="49" fillId="12" borderId="14" xfId="0" applyFont="1" applyFill="1" applyBorder="1" applyAlignment="1">
      <alignment horizontal="center" vertical="center"/>
    </xf>
    <xf numFmtId="187" fontId="50" fillId="15" borderId="4" xfId="20" applyNumberFormat="1" applyFont="1" applyFill="1" applyBorder="1" applyAlignment="1" applyProtection="1">
      <alignment horizontal="center" vertical="center"/>
    </xf>
    <xf numFmtId="176" fontId="48" fillId="0" borderId="4" xfId="20" applyFont="1" applyBorder="1" applyAlignment="1" applyProtection="1">
      <alignment horizontal="center" vertical="center"/>
    </xf>
    <xf numFmtId="186" fontId="48" fillId="0" borderId="4" xfId="21" applyNumberFormat="1" applyFont="1" applyBorder="1" applyAlignment="1" applyProtection="1">
      <alignment horizontal="center" vertical="center"/>
    </xf>
    <xf numFmtId="186" fontId="50" fillId="17" borderId="4" xfId="21" applyNumberFormat="1" applyFont="1" applyFill="1" applyBorder="1" applyAlignment="1" applyProtection="1">
      <alignment horizontal="center" vertical="center"/>
    </xf>
    <xf numFmtId="186" fontId="50" fillId="4" borderId="4" xfId="21" applyNumberFormat="1" applyFont="1" applyFill="1" applyBorder="1" applyAlignment="1" applyProtection="1">
      <alignment horizontal="center" vertical="center"/>
    </xf>
    <xf numFmtId="186" fontId="50" fillId="15" borderId="14" xfId="21" applyNumberFormat="1" applyFont="1" applyFill="1" applyBorder="1" applyAlignment="1" applyProtection="1">
      <alignment horizontal="center" vertical="center"/>
    </xf>
    <xf numFmtId="186" fontId="50" fillId="15" borderId="2" xfId="21" applyNumberFormat="1" applyFont="1" applyFill="1" applyBorder="1" applyAlignment="1" applyProtection="1">
      <alignment horizontal="center" vertical="center"/>
    </xf>
    <xf numFmtId="186" fontId="50" fillId="15" borderId="16" xfId="21" applyNumberFormat="1" applyFont="1" applyFill="1" applyBorder="1" applyAlignment="1" applyProtection="1">
      <alignment horizontal="center" vertical="center"/>
    </xf>
    <xf numFmtId="186" fontId="50" fillId="13" borderId="4" xfId="21" applyNumberFormat="1" applyFont="1" applyFill="1" applyBorder="1" applyAlignment="1" applyProtection="1">
      <alignment horizontal="center" vertical="center"/>
    </xf>
    <xf numFmtId="186" fontId="50" fillId="13" borderId="14" xfId="21" applyNumberFormat="1" applyFont="1" applyFill="1" applyBorder="1" applyAlignment="1" applyProtection="1">
      <alignment horizontal="center" vertical="center"/>
    </xf>
    <xf numFmtId="186" fontId="50" fillId="13" borderId="2" xfId="21" applyNumberFormat="1" applyFont="1" applyFill="1" applyBorder="1" applyAlignment="1" applyProtection="1">
      <alignment horizontal="center" vertical="center"/>
    </xf>
    <xf numFmtId="186" fontId="50" fillId="13" borderId="16" xfId="21" applyNumberFormat="1" applyFont="1" applyFill="1" applyBorder="1" applyAlignment="1" applyProtection="1">
      <alignment horizontal="center" vertical="center"/>
    </xf>
    <xf numFmtId="186" fontId="50" fillId="14" borderId="4" xfId="21" applyNumberFormat="1" applyFont="1" applyFill="1" applyBorder="1" applyAlignment="1" applyProtection="1">
      <alignment horizontal="center" vertical="center"/>
    </xf>
    <xf numFmtId="0" fontId="50" fillId="0" borderId="4" xfId="0" applyFont="1" applyBorder="1" applyAlignment="1">
      <alignment horizontal="left" vertical="center"/>
    </xf>
    <xf numFmtId="186" fontId="50" fillId="14" borderId="14" xfId="21" applyNumberFormat="1" applyFont="1" applyFill="1" applyBorder="1" applyAlignment="1" applyProtection="1">
      <alignment horizontal="center" vertical="center"/>
    </xf>
    <xf numFmtId="186" fontId="50" fillId="14" borderId="2" xfId="21" applyNumberFormat="1" applyFont="1" applyFill="1" applyBorder="1" applyAlignment="1" applyProtection="1">
      <alignment horizontal="center" vertical="center"/>
    </xf>
    <xf numFmtId="186" fontId="50" fillId="14" borderId="16" xfId="21" applyNumberFormat="1" applyFont="1" applyFill="1" applyBorder="1" applyAlignment="1" applyProtection="1">
      <alignment horizontal="center" vertical="center"/>
    </xf>
    <xf numFmtId="0" fontId="48" fillId="0" borderId="4" xfId="0" applyFont="1" applyBorder="1" applyAlignment="1">
      <alignment horizontal="center" vertical="center" wrapText="1"/>
    </xf>
    <xf numFmtId="186" fontId="48" fillId="0" borderId="4" xfId="20" applyNumberFormat="1" applyFont="1" applyBorder="1" applyAlignment="1" applyProtection="1">
      <alignment horizontal="center" vertical="center"/>
    </xf>
    <xf numFmtId="0" fontId="50" fillId="0" borderId="17" xfId="0" applyFont="1" applyBorder="1" applyAlignment="1">
      <alignment horizontal="center" vertical="center"/>
    </xf>
    <xf numFmtId="185" fontId="50" fillId="14" borderId="4" xfId="20" applyNumberFormat="1" applyFont="1" applyFill="1" applyBorder="1" applyAlignment="1" applyProtection="1">
      <alignment horizontal="center" vertical="center"/>
    </xf>
    <xf numFmtId="185" fontId="50" fillId="13" borderId="4" xfId="20" applyNumberFormat="1" applyFont="1" applyFill="1" applyBorder="1" applyAlignment="1" applyProtection="1">
      <alignment horizontal="center" vertical="center"/>
    </xf>
    <xf numFmtId="185" fontId="50" fillId="13" borderId="14" xfId="20" applyNumberFormat="1" applyFont="1" applyFill="1" applyBorder="1" applyAlignment="1" applyProtection="1">
      <alignment horizontal="center" vertical="center"/>
    </xf>
    <xf numFmtId="185" fontId="50" fillId="13" borderId="2" xfId="20" applyNumberFormat="1" applyFont="1" applyFill="1" applyBorder="1" applyAlignment="1" applyProtection="1">
      <alignment horizontal="center" vertical="center"/>
    </xf>
    <xf numFmtId="185" fontId="50" fillId="13" borderId="16" xfId="20" applyNumberFormat="1" applyFont="1" applyFill="1" applyBorder="1" applyAlignment="1" applyProtection="1">
      <alignment horizontal="center" vertical="center"/>
    </xf>
    <xf numFmtId="0" fontId="48" fillId="0" borderId="4" xfId="0" applyFont="1" applyBorder="1" applyAlignment="1">
      <alignment horizontal="center" vertical="center"/>
    </xf>
    <xf numFmtId="0" fontId="42" fillId="0" borderId="0" xfId="0" applyFont="1" applyAlignment="1">
      <alignment horizontal="center"/>
    </xf>
    <xf numFmtId="0" fontId="45" fillId="0" borderId="0" xfId="0" applyFont="1"/>
    <xf numFmtId="175" fontId="47" fillId="11" borderId="0" xfId="0" applyNumberFormat="1" applyFont="1" applyFill="1" applyAlignment="1">
      <alignment horizontal="left" vertical="center"/>
    </xf>
    <xf numFmtId="0" fontId="45" fillId="0" borderId="0" xfId="0" applyFont="1" applyAlignment="1">
      <alignment horizontal="left" vertical="center"/>
    </xf>
    <xf numFmtId="0" fontId="42" fillId="2" borderId="4" xfId="0" applyFont="1" applyFill="1" applyBorder="1" applyAlignment="1">
      <alignment horizontal="center" vertical="center"/>
    </xf>
    <xf numFmtId="0" fontId="25" fillId="0" borderId="0" xfId="0" applyFont="1" applyAlignment="1">
      <alignment horizontal="center" vertical="center"/>
    </xf>
    <xf numFmtId="0" fontId="26" fillId="0" borderId="1" xfId="0" applyFont="1" applyBorder="1" applyAlignment="1">
      <alignment horizontal="left" vertical="center" wrapText="1"/>
    </xf>
    <xf numFmtId="0" fontId="18" fillId="0" borderId="0" xfId="0" applyFont="1" applyAlignment="1">
      <alignment horizontal="justify" vertical="center"/>
    </xf>
    <xf numFmtId="0" fontId="22" fillId="0" borderId="0" xfId="0" applyFont="1" applyAlignment="1">
      <alignment horizontal="right" vertical="center"/>
    </xf>
    <xf numFmtId="0" fontId="18" fillId="8" borderId="0" xfId="0" applyFont="1" applyFill="1" applyAlignment="1">
      <alignment horizontal="left" vertical="center" wrapText="1"/>
    </xf>
    <xf numFmtId="0" fontId="23" fillId="0" borderId="0" xfId="3" applyFont="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17" fillId="3" borderId="4" xfId="0" applyFont="1" applyFill="1" applyBorder="1" applyAlignment="1">
      <alignment horizontal="left" vertical="center"/>
    </xf>
    <xf numFmtId="0" fontId="17" fillId="3" borderId="4" xfId="3" applyFont="1" applyFill="1" applyBorder="1" applyAlignment="1">
      <alignment horizontal="center"/>
    </xf>
    <xf numFmtId="0" fontId="18" fillId="0" borderId="0" xfId="0" applyFont="1" applyAlignment="1">
      <alignment horizontal="left" vertical="center"/>
    </xf>
    <xf numFmtId="0" fontId="11" fillId="4" borderId="0" xfId="3" applyFont="1" applyFill="1" applyAlignment="1">
      <alignment horizontal="center"/>
    </xf>
    <xf numFmtId="0" fontId="18" fillId="0" borderId="0" xfId="0" applyFont="1" applyAlignment="1">
      <alignment horizontal="left" vertical="center" wrapText="1"/>
    </xf>
    <xf numFmtId="0" fontId="40" fillId="10" borderId="35" xfId="0" applyFont="1" applyFill="1" applyBorder="1" applyAlignment="1">
      <alignment horizontal="center"/>
    </xf>
    <xf numFmtId="0" fontId="40" fillId="10" borderId="36" xfId="0" applyFont="1" applyFill="1" applyBorder="1" applyAlignment="1">
      <alignment horizontal="center"/>
    </xf>
    <xf numFmtId="0" fontId="40" fillId="10" borderId="37" xfId="0" applyFont="1" applyFill="1" applyBorder="1" applyAlignment="1">
      <alignment horizontal="center"/>
    </xf>
    <xf numFmtId="0" fontId="19" fillId="4" borderId="26" xfId="0" applyFont="1" applyFill="1" applyBorder="1" applyAlignment="1">
      <alignment horizontal="left" vertical="center"/>
    </xf>
    <xf numFmtId="0" fontId="19" fillId="4" borderId="0" xfId="0" applyFont="1" applyFill="1" applyAlignment="1">
      <alignment horizontal="left" vertical="center"/>
    </xf>
    <xf numFmtId="164" fontId="40" fillId="10" borderId="36" xfId="0" applyNumberFormat="1" applyFont="1" applyFill="1" applyBorder="1" applyAlignment="1">
      <alignment horizontal="center"/>
    </xf>
    <xf numFmtId="0" fontId="54" fillId="0" borderId="14" xfId="3" applyFont="1" applyBorder="1" applyAlignment="1">
      <alignment horizontal="center" vertical="center"/>
    </xf>
    <xf numFmtId="0" fontId="54" fillId="0" borderId="2" xfId="3" applyFont="1" applyBorder="1" applyAlignment="1">
      <alignment horizontal="center" vertical="center"/>
    </xf>
    <xf numFmtId="0" fontId="54" fillId="0" borderId="16" xfId="3" applyFont="1" applyBorder="1" applyAlignment="1">
      <alignment horizontal="center" vertical="center"/>
    </xf>
    <xf numFmtId="0" fontId="55" fillId="0" borderId="4" xfId="3" applyFont="1" applyBorder="1" applyAlignment="1">
      <alignment horizontal="center" vertical="center"/>
    </xf>
    <xf numFmtId="0" fontId="56" fillId="0" borderId="30" xfId="3" applyFont="1" applyBorder="1" applyAlignment="1">
      <alignment horizontal="center" vertical="center" wrapText="1"/>
    </xf>
    <xf numFmtId="0" fontId="56" fillId="0" borderId="31" xfId="3" applyFont="1" applyBorder="1" applyAlignment="1">
      <alignment horizontal="center" vertical="center" wrapText="1"/>
    </xf>
    <xf numFmtId="0" fontId="56" fillId="0" borderId="32" xfId="3" applyFont="1" applyBorder="1" applyAlignment="1">
      <alignment horizontal="center" vertical="center" wrapText="1"/>
    </xf>
    <xf numFmtId="0" fontId="56" fillId="0" borderId="33" xfId="3" applyFont="1" applyBorder="1" applyAlignment="1">
      <alignment horizontal="center" vertical="center" wrapText="1"/>
    </xf>
    <xf numFmtId="0" fontId="56" fillId="0" borderId="4" xfId="3" applyFont="1" applyBorder="1" applyAlignment="1">
      <alignment horizontal="left" vertical="center" wrapText="1"/>
    </xf>
    <xf numFmtId="0" fontId="56" fillId="0" borderId="14" xfId="3" applyFont="1" applyBorder="1" applyAlignment="1">
      <alignment horizontal="left" vertical="center"/>
    </xf>
    <xf numFmtId="0" fontId="56" fillId="0" borderId="2" xfId="3" applyFont="1" applyBorder="1" applyAlignment="1">
      <alignment horizontal="left" vertical="center"/>
    </xf>
    <xf numFmtId="0" fontId="56" fillId="0" borderId="16" xfId="3" applyFont="1" applyBorder="1" applyAlignment="1">
      <alignment horizontal="left" vertical="center"/>
    </xf>
    <xf numFmtId="10" fontId="58" fillId="0" borderId="4" xfId="3" applyNumberFormat="1" applyFont="1" applyBorder="1" applyAlignment="1">
      <alignment horizontal="center" vertical="center"/>
    </xf>
    <xf numFmtId="0" fontId="56" fillId="0" borderId="14" xfId="3" applyFont="1" applyBorder="1" applyAlignment="1">
      <alignment horizontal="center" vertical="center"/>
    </xf>
    <xf numFmtId="0" fontId="56" fillId="0" borderId="2" xfId="3" applyFont="1" applyBorder="1" applyAlignment="1">
      <alignment horizontal="center" vertical="center"/>
    </xf>
    <xf numFmtId="0" fontId="56" fillId="0" borderId="16" xfId="3" applyFont="1" applyBorder="1" applyAlignment="1">
      <alignment horizontal="center" vertical="center"/>
    </xf>
    <xf numFmtId="0" fontId="56" fillId="20" borderId="15" xfId="3" applyFont="1" applyFill="1" applyBorder="1" applyAlignment="1">
      <alignment horizontal="center" vertical="center"/>
    </xf>
    <xf numFmtId="0" fontId="56" fillId="20" borderId="4" xfId="3" applyFont="1" applyFill="1" applyBorder="1" applyAlignment="1">
      <alignment horizontal="center" vertical="center"/>
    </xf>
    <xf numFmtId="4" fontId="56" fillId="20" borderId="4" xfId="3" applyNumberFormat="1" applyFont="1" applyFill="1" applyBorder="1" applyAlignment="1">
      <alignment horizontal="center" vertical="center"/>
    </xf>
    <xf numFmtId="4" fontId="56" fillId="20" borderId="15" xfId="3" applyNumberFormat="1" applyFont="1" applyFill="1" applyBorder="1" applyAlignment="1">
      <alignment horizontal="center" vertical="center"/>
    </xf>
    <xf numFmtId="4" fontId="56" fillId="20" borderId="18" xfId="3" applyNumberFormat="1" applyFont="1" applyFill="1" applyBorder="1" applyAlignment="1">
      <alignment horizontal="center" vertical="center"/>
    </xf>
    <xf numFmtId="4" fontId="56" fillId="20" borderId="14" xfId="3" applyNumberFormat="1" applyFont="1" applyFill="1" applyBorder="1" applyAlignment="1">
      <alignment horizontal="center" vertical="center"/>
    </xf>
    <xf numFmtId="4" fontId="56" fillId="20" borderId="16" xfId="3" applyNumberFormat="1" applyFont="1" applyFill="1" applyBorder="1" applyAlignment="1">
      <alignment horizontal="center" vertical="center"/>
    </xf>
    <xf numFmtId="4" fontId="56" fillId="20" borderId="32" xfId="3" applyNumberFormat="1" applyFont="1" applyFill="1" applyBorder="1" applyAlignment="1">
      <alignment horizontal="center" vertical="center"/>
    </xf>
    <xf numFmtId="4" fontId="56" fillId="20" borderId="33" xfId="3" applyNumberFormat="1" applyFont="1" applyFill="1" applyBorder="1" applyAlignment="1">
      <alignment horizontal="center" vertical="center"/>
    </xf>
    <xf numFmtId="189" fontId="56" fillId="0" borderId="30" xfId="3" applyNumberFormat="1" applyFont="1" applyBorder="1" applyAlignment="1">
      <alignment horizontal="center" vertical="center"/>
    </xf>
    <xf numFmtId="189" fontId="56" fillId="0" borderId="31" xfId="3" applyNumberFormat="1" applyFont="1" applyBorder="1" applyAlignment="1">
      <alignment horizontal="center" vertical="center"/>
    </xf>
    <xf numFmtId="189" fontId="56" fillId="0" borderId="32" xfId="3" applyNumberFormat="1" applyFont="1" applyBorder="1" applyAlignment="1">
      <alignment horizontal="center" vertical="center"/>
    </xf>
    <xf numFmtId="189" fontId="56" fillId="0" borderId="33" xfId="3" applyNumberFormat="1" applyFont="1" applyBorder="1" applyAlignment="1">
      <alignment horizontal="center" vertical="center"/>
    </xf>
    <xf numFmtId="0" fontId="60" fillId="0" borderId="0" xfId="3" applyFont="1" applyAlignment="1">
      <alignment vertical="center" wrapText="1"/>
    </xf>
    <xf numFmtId="0" fontId="0" fillId="4" borderId="0" xfId="0" applyFill="1" applyAlignment="1">
      <alignment horizontal="left" vertical="center" wrapText="1"/>
    </xf>
    <xf numFmtId="0" fontId="0" fillId="0" borderId="0" xfId="0" applyAlignment="1">
      <alignment horizontal="left" wrapText="1"/>
    </xf>
    <xf numFmtId="43" fontId="0" fillId="0" borderId="0" xfId="23" applyNumberFormat="1" applyFont="1"/>
    <xf numFmtId="172" fontId="66" fillId="0" borderId="12" xfId="0" applyNumberFormat="1" applyFont="1" applyFill="1" applyBorder="1" applyAlignment="1">
      <alignment horizontal="right" vertical="top" wrapText="1"/>
    </xf>
    <xf numFmtId="168" fontId="34" fillId="0" borderId="20" xfId="0" applyNumberFormat="1" applyFont="1" applyFill="1" applyBorder="1" applyAlignment="1">
      <alignment horizontal="right" vertical="center" wrapText="1"/>
    </xf>
    <xf numFmtId="168" fontId="34" fillId="0" borderId="0" xfId="0" applyNumberFormat="1" applyFont="1" applyFill="1" applyAlignment="1">
      <alignment horizontal="right" vertical="center" wrapText="1"/>
    </xf>
    <xf numFmtId="168" fontId="34" fillId="0" borderId="21" xfId="0" applyNumberFormat="1" applyFont="1" applyFill="1" applyBorder="1" applyAlignment="1">
      <alignment horizontal="right" vertical="center" wrapText="1"/>
    </xf>
    <xf numFmtId="2" fontId="34" fillId="0" borderId="20" xfId="0" applyNumberFormat="1" applyFont="1" applyFill="1" applyBorder="1" applyAlignment="1">
      <alignment horizontal="right" vertical="center" wrapText="1"/>
    </xf>
    <xf numFmtId="2" fontId="34" fillId="0" borderId="0" xfId="0" applyNumberFormat="1" applyFont="1" applyFill="1" applyAlignment="1">
      <alignment horizontal="right" vertical="center" wrapText="1"/>
    </xf>
    <xf numFmtId="2" fontId="34" fillId="0" borderId="21" xfId="0" applyNumberFormat="1" applyFont="1" applyFill="1" applyBorder="1" applyAlignment="1">
      <alignment horizontal="right" vertical="center" wrapText="1"/>
    </xf>
    <xf numFmtId="166" fontId="34" fillId="0" borderId="20" xfId="0" applyNumberFormat="1" applyFont="1" applyFill="1" applyBorder="1" applyAlignment="1">
      <alignment horizontal="right" vertical="center" wrapText="1"/>
    </xf>
    <xf numFmtId="166" fontId="34" fillId="0" borderId="0" xfId="0" applyNumberFormat="1" applyFont="1" applyFill="1" applyAlignment="1">
      <alignment horizontal="right" vertical="center" wrapText="1"/>
    </xf>
    <xf numFmtId="166" fontId="34" fillId="0" borderId="21" xfId="0" applyNumberFormat="1" applyFont="1" applyFill="1" applyBorder="1" applyAlignment="1">
      <alignment horizontal="right" vertical="center" wrapText="1"/>
    </xf>
    <xf numFmtId="165" fontId="34" fillId="0" borderId="10" xfId="0" applyNumberFormat="1" applyFont="1" applyFill="1" applyBorder="1" applyAlignment="1">
      <alignment horizontal="left" vertical="top" wrapText="1"/>
    </xf>
    <xf numFmtId="165" fontId="34" fillId="0" borderId="11" xfId="0" applyNumberFormat="1" applyFont="1" applyFill="1" applyBorder="1" applyAlignment="1">
      <alignment horizontal="left" vertical="top" wrapText="1"/>
    </xf>
    <xf numFmtId="0" fontId="34" fillId="0" borderId="10" xfId="0" applyFont="1" applyFill="1" applyBorder="1" applyAlignment="1">
      <alignment horizontal="left" vertical="top" wrapText="1"/>
    </xf>
    <xf numFmtId="0" fontId="34" fillId="0" borderId="11" xfId="0" applyFont="1" applyFill="1" applyBorder="1" applyAlignment="1">
      <alignment horizontal="left" vertical="top" wrapText="1"/>
    </xf>
    <xf numFmtId="166" fontId="34" fillId="0" borderId="10" xfId="0" applyNumberFormat="1" applyFont="1" applyFill="1" applyBorder="1" applyAlignment="1">
      <alignment horizontal="right" vertical="top" wrapText="1"/>
    </xf>
    <xf numFmtId="166" fontId="34" fillId="0" borderId="13" xfId="0" applyNumberFormat="1" applyFont="1" applyFill="1" applyBorder="1" applyAlignment="1">
      <alignment horizontal="right" vertical="top" wrapText="1"/>
    </xf>
    <xf numFmtId="166" fontId="34" fillId="0" borderId="11" xfId="0" applyNumberFormat="1" applyFont="1" applyFill="1" applyBorder="1" applyAlignment="1">
      <alignment horizontal="right" vertical="top" wrapText="1"/>
    </xf>
    <xf numFmtId="0" fontId="34" fillId="0" borderId="12" xfId="0" applyFont="1" applyFill="1" applyBorder="1" applyAlignment="1">
      <alignment horizontal="center" vertical="top" wrapText="1"/>
    </xf>
    <xf numFmtId="164" fontId="34" fillId="0" borderId="10" xfId="0" applyNumberFormat="1" applyFont="1" applyFill="1" applyBorder="1" applyAlignment="1">
      <alignment horizontal="right" vertical="top" wrapText="1"/>
    </xf>
    <xf numFmtId="164" fontId="34" fillId="0" borderId="11" xfId="0" applyNumberFormat="1" applyFont="1" applyFill="1" applyBorder="1" applyAlignment="1">
      <alignment horizontal="right" vertical="top" wrapText="1"/>
    </xf>
    <xf numFmtId="166" fontId="34" fillId="0" borderId="12" xfId="0" applyNumberFormat="1" applyFont="1" applyFill="1" applyBorder="1" applyAlignment="1">
      <alignment horizontal="right" vertical="top" wrapText="1"/>
    </xf>
    <xf numFmtId="2" fontId="34" fillId="0" borderId="12" xfId="0" applyNumberFormat="1" applyFont="1" applyFill="1" applyBorder="1" applyAlignment="1">
      <alignment horizontal="right" vertical="top" wrapText="1"/>
    </xf>
    <xf numFmtId="168" fontId="34" fillId="0" borderId="10" xfId="0" applyNumberFormat="1" applyFont="1" applyFill="1" applyBorder="1" applyAlignment="1">
      <alignment horizontal="right" vertical="top" wrapText="1"/>
    </xf>
    <xf numFmtId="168" fontId="34" fillId="0" borderId="13" xfId="0" applyNumberFormat="1" applyFont="1" applyFill="1" applyBorder="1" applyAlignment="1">
      <alignment horizontal="right" vertical="top" wrapText="1"/>
    </xf>
    <xf numFmtId="168" fontId="34" fillId="0" borderId="11" xfId="0" applyNumberFormat="1" applyFont="1" applyFill="1" applyBorder="1" applyAlignment="1">
      <alignment horizontal="right" vertical="top" wrapText="1"/>
    </xf>
    <xf numFmtId="170" fontId="34" fillId="0" borderId="12" xfId="0" applyNumberFormat="1" applyFont="1" applyFill="1" applyBorder="1" applyAlignment="1">
      <alignment horizontal="right" vertical="top" wrapText="1"/>
    </xf>
    <xf numFmtId="167" fontId="34" fillId="0" borderId="10" xfId="0" applyNumberFormat="1" applyFont="1" applyFill="1" applyBorder="1" applyAlignment="1">
      <alignment horizontal="right" vertical="top" wrapText="1"/>
    </xf>
    <xf numFmtId="167" fontId="34" fillId="0" borderId="11" xfId="0" applyNumberFormat="1" applyFont="1" applyFill="1" applyBorder="1" applyAlignment="1">
      <alignment horizontal="right" vertical="top" wrapText="1"/>
    </xf>
    <xf numFmtId="169" fontId="34" fillId="0" borderId="10" xfId="0" applyNumberFormat="1" applyFont="1" applyFill="1" applyBorder="1" applyAlignment="1">
      <alignment horizontal="right" vertical="top" wrapText="1"/>
    </xf>
    <xf numFmtId="169" fontId="34" fillId="0" borderId="11" xfId="0" applyNumberFormat="1" applyFont="1" applyFill="1" applyBorder="1" applyAlignment="1">
      <alignment horizontal="right" vertical="top" wrapText="1"/>
    </xf>
    <xf numFmtId="0" fontId="68" fillId="0" borderId="10" xfId="0" applyFont="1" applyFill="1" applyBorder="1" applyAlignment="1">
      <alignment horizontal="left" vertical="top" wrapText="1"/>
    </xf>
    <xf numFmtId="0" fontId="68" fillId="0" borderId="11" xfId="0" applyFont="1" applyFill="1" applyBorder="1" applyAlignment="1">
      <alignment horizontal="left" vertical="top" wrapText="1"/>
    </xf>
    <xf numFmtId="0" fontId="68" fillId="0" borderId="13" xfId="0" applyFont="1" applyFill="1" applyBorder="1" applyAlignment="1">
      <alignment horizontal="left" vertical="top" wrapText="1"/>
    </xf>
    <xf numFmtId="165" fontId="66" fillId="0" borderId="10" xfId="0" applyNumberFormat="1" applyFont="1" applyFill="1" applyBorder="1" applyAlignment="1">
      <alignment horizontal="left" vertical="top" wrapText="1"/>
    </xf>
    <xf numFmtId="165" fontId="66" fillId="0" borderId="11" xfId="0" applyNumberFormat="1" applyFont="1" applyFill="1" applyBorder="1" applyAlignment="1">
      <alignment horizontal="left" vertical="top" wrapText="1"/>
    </xf>
    <xf numFmtId="0" fontId="66" fillId="0" borderId="10" xfId="0" applyFont="1" applyFill="1" applyBorder="1" applyAlignment="1">
      <alignment horizontal="left" vertical="top" wrapText="1"/>
    </xf>
    <xf numFmtId="0" fontId="66" fillId="0" borderId="11" xfId="0" applyFont="1" applyFill="1" applyBorder="1" applyAlignment="1">
      <alignment horizontal="left" vertical="top" wrapText="1"/>
    </xf>
    <xf numFmtId="166" fontId="66" fillId="0" borderId="10" xfId="0" applyNumberFormat="1" applyFont="1" applyFill="1" applyBorder="1" applyAlignment="1">
      <alignment horizontal="right" vertical="top" wrapText="1"/>
    </xf>
    <xf numFmtId="166" fontId="66" fillId="0" borderId="13" xfId="0" applyNumberFormat="1" applyFont="1" applyFill="1" applyBorder="1" applyAlignment="1">
      <alignment horizontal="right" vertical="top" wrapText="1"/>
    </xf>
    <xf numFmtId="166" fontId="66" fillId="0" borderId="11" xfId="0" applyNumberFormat="1" applyFont="1" applyFill="1" applyBorder="1" applyAlignment="1">
      <alignment horizontal="right" vertical="top" wrapText="1"/>
    </xf>
    <xf numFmtId="0" fontId="66" fillId="0" borderId="12" xfId="0" applyFont="1" applyFill="1" applyBorder="1" applyAlignment="1">
      <alignment horizontal="center" vertical="top" wrapText="1"/>
    </xf>
    <xf numFmtId="169" fontId="66" fillId="0" borderId="10" xfId="0" applyNumberFormat="1" applyFont="1" applyFill="1" applyBorder="1" applyAlignment="1">
      <alignment horizontal="right" vertical="top" wrapText="1"/>
    </xf>
    <xf numFmtId="169" fontId="66" fillId="0" borderId="11" xfId="0" applyNumberFormat="1" applyFont="1" applyFill="1" applyBorder="1" applyAlignment="1">
      <alignment horizontal="right" vertical="top" wrapText="1"/>
    </xf>
    <xf numFmtId="2" fontId="66" fillId="0" borderId="12" xfId="0" applyNumberFormat="1" applyFont="1" applyFill="1" applyBorder="1" applyAlignment="1">
      <alignment horizontal="right" vertical="top" wrapText="1"/>
    </xf>
    <xf numFmtId="2" fontId="66" fillId="0" borderId="10" xfId="0" applyNumberFormat="1" applyFont="1" applyFill="1" applyBorder="1" applyAlignment="1">
      <alignment horizontal="right" vertical="top" wrapText="1"/>
    </xf>
    <xf numFmtId="2" fontId="66" fillId="0" borderId="11" xfId="0" applyNumberFormat="1" applyFont="1" applyFill="1" applyBorder="1" applyAlignment="1">
      <alignment horizontal="right" vertical="top" wrapText="1"/>
    </xf>
    <xf numFmtId="2" fontId="66" fillId="0" borderId="13" xfId="0" applyNumberFormat="1" applyFont="1" applyFill="1" applyBorder="1" applyAlignment="1">
      <alignment horizontal="right" vertical="top" wrapText="1"/>
    </xf>
    <xf numFmtId="4" fontId="66" fillId="0" borderId="12" xfId="0" applyNumberFormat="1" applyFont="1" applyFill="1" applyBorder="1" applyAlignment="1">
      <alignment horizontal="right" vertical="top" wrapText="1"/>
    </xf>
    <xf numFmtId="167" fontId="66" fillId="0" borderId="10" xfId="0" applyNumberFormat="1" applyFont="1" applyFill="1" applyBorder="1" applyAlignment="1">
      <alignment horizontal="right" vertical="top" wrapText="1"/>
    </xf>
    <xf numFmtId="167" fontId="66" fillId="0" borderId="11" xfId="0" applyNumberFormat="1" applyFont="1" applyFill="1" applyBorder="1" applyAlignment="1">
      <alignment horizontal="right" vertical="top" wrapText="1"/>
    </xf>
    <xf numFmtId="168" fontId="66" fillId="0" borderId="12" xfId="0" applyNumberFormat="1" applyFont="1" applyFill="1" applyBorder="1" applyAlignment="1">
      <alignment horizontal="right" vertical="top" wrapText="1"/>
    </xf>
    <xf numFmtId="166" fontId="66" fillId="0" borderId="12" xfId="0" applyNumberFormat="1" applyFont="1" applyFill="1" applyBorder="1" applyAlignment="1">
      <alignment horizontal="right" vertical="top" wrapText="1"/>
    </xf>
    <xf numFmtId="168" fontId="66" fillId="0" borderId="10" xfId="0" applyNumberFormat="1" applyFont="1" applyFill="1" applyBorder="1" applyAlignment="1">
      <alignment horizontal="right" vertical="top" wrapText="1"/>
    </xf>
    <xf numFmtId="168" fontId="66" fillId="0" borderId="11" xfId="0" applyNumberFormat="1" applyFont="1" applyFill="1" applyBorder="1" applyAlignment="1">
      <alignment horizontal="right" vertical="top" wrapText="1"/>
    </xf>
    <xf numFmtId="168" fontId="66" fillId="0" borderId="13" xfId="0" applyNumberFormat="1" applyFont="1" applyFill="1" applyBorder="1" applyAlignment="1">
      <alignment horizontal="right" vertical="top" wrapText="1"/>
    </xf>
    <xf numFmtId="0" fontId="65" fillId="0" borderId="0" xfId="0" applyFont="1" applyFill="1" applyAlignment="1">
      <alignment horizontal="left" vertical="top" wrapText="1"/>
    </xf>
    <xf numFmtId="0" fontId="66" fillId="0" borderId="0" xfId="0" applyFont="1" applyFill="1" applyAlignment="1">
      <alignment horizontal="right" vertical="top" wrapText="1"/>
    </xf>
    <xf numFmtId="170" fontId="66" fillId="0" borderId="12" xfId="0" applyNumberFormat="1" applyFont="1" applyFill="1" applyBorder="1" applyAlignment="1">
      <alignment horizontal="right" vertical="top" wrapText="1"/>
    </xf>
    <xf numFmtId="0" fontId="68" fillId="0" borderId="10" xfId="0" applyFont="1" applyFill="1" applyBorder="1" applyAlignment="1">
      <alignment horizontal="right" vertical="top" wrapText="1"/>
    </xf>
    <xf numFmtId="0" fontId="68" fillId="0" borderId="13" xfId="0" applyFont="1" applyFill="1" applyBorder="1" applyAlignment="1">
      <alignment horizontal="right" vertical="top" wrapText="1"/>
    </xf>
    <xf numFmtId="0" fontId="68" fillId="0" borderId="11" xfId="0" applyFont="1" applyFill="1" applyBorder="1" applyAlignment="1">
      <alignment horizontal="right" vertical="top" wrapText="1"/>
    </xf>
    <xf numFmtId="0" fontId="68" fillId="0" borderId="12" xfId="0" applyFont="1" applyFill="1" applyBorder="1" applyAlignment="1">
      <alignment horizontal="center" vertical="top" wrapText="1"/>
    </xf>
    <xf numFmtId="0" fontId="68" fillId="0" borderId="12" xfId="0" applyFont="1" applyFill="1" applyBorder="1" applyAlignment="1">
      <alignment horizontal="right" vertical="top" wrapText="1"/>
    </xf>
    <xf numFmtId="164" fontId="66" fillId="0" borderId="10" xfId="0" applyNumberFormat="1" applyFont="1" applyFill="1" applyBorder="1" applyAlignment="1">
      <alignment horizontal="right" vertical="top" wrapText="1"/>
    </xf>
    <xf numFmtId="164" fontId="66" fillId="0" borderId="11" xfId="0" applyNumberFormat="1" applyFont="1" applyFill="1" applyBorder="1" applyAlignment="1">
      <alignment horizontal="right" vertical="top" wrapText="1"/>
    </xf>
    <xf numFmtId="4" fontId="66" fillId="0" borderId="10" xfId="0" applyNumberFormat="1" applyFont="1" applyFill="1" applyBorder="1" applyAlignment="1">
      <alignment horizontal="right" vertical="top" wrapText="1"/>
    </xf>
    <xf numFmtId="4" fontId="66" fillId="0" borderId="13" xfId="0" applyNumberFormat="1" applyFont="1" applyFill="1" applyBorder="1" applyAlignment="1">
      <alignment horizontal="right" vertical="top" wrapText="1"/>
    </xf>
    <xf numFmtId="4" fontId="66" fillId="0" borderId="11" xfId="0" applyNumberFormat="1" applyFont="1" applyFill="1" applyBorder="1" applyAlignment="1">
      <alignment horizontal="right" vertical="top" wrapText="1"/>
    </xf>
    <xf numFmtId="171" fontId="66" fillId="0" borderId="10" xfId="0" applyNumberFormat="1" applyFont="1" applyFill="1" applyBorder="1" applyAlignment="1">
      <alignment horizontal="right" vertical="top" wrapText="1"/>
    </xf>
    <xf numFmtId="171" fontId="66" fillId="0" borderId="11" xfId="0" applyNumberFormat="1" applyFont="1" applyFill="1" applyBorder="1" applyAlignment="1">
      <alignment horizontal="right" vertical="top" wrapText="1"/>
    </xf>
    <xf numFmtId="0" fontId="68" fillId="0" borderId="10" xfId="0" applyFont="1" applyFill="1" applyBorder="1" applyAlignment="1">
      <alignment vertical="top" wrapText="1"/>
    </xf>
    <xf numFmtId="0" fontId="68" fillId="0" borderId="13" xfId="0" applyFont="1" applyFill="1" applyBorder="1" applyAlignment="1">
      <alignment vertical="top" wrapText="1"/>
    </xf>
    <xf numFmtId="0" fontId="68" fillId="0" borderId="11" xfId="0" applyFont="1" applyFill="1" applyBorder="1" applyAlignment="1">
      <alignment vertical="top" wrapText="1"/>
    </xf>
    <xf numFmtId="166" fontId="28" fillId="0" borderId="12" xfId="0" applyNumberFormat="1" applyFont="1" applyFill="1" applyBorder="1" applyAlignment="1">
      <alignment horizontal="right" vertical="top" wrapText="1"/>
    </xf>
    <xf numFmtId="43" fontId="0" fillId="0" borderId="0" xfId="0" applyNumberFormat="1"/>
    <xf numFmtId="172" fontId="34" fillId="0" borderId="20" xfId="0" applyNumberFormat="1" applyFont="1" applyFill="1" applyBorder="1" applyAlignment="1">
      <alignment horizontal="right" vertical="center" wrapText="1"/>
    </xf>
    <xf numFmtId="172" fontId="34" fillId="0" borderId="0" xfId="0" applyNumberFormat="1" applyFont="1" applyFill="1" applyAlignment="1">
      <alignment horizontal="right" vertical="center" wrapText="1"/>
    </xf>
    <xf numFmtId="172" fontId="34" fillId="0" borderId="21" xfId="0" applyNumberFormat="1" applyFont="1" applyFill="1" applyBorder="1" applyAlignment="1">
      <alignment horizontal="right" vertical="center" wrapText="1"/>
    </xf>
    <xf numFmtId="4" fontId="34" fillId="0" borderId="20" xfId="0" applyNumberFormat="1" applyFont="1" applyFill="1" applyBorder="1" applyAlignment="1">
      <alignment horizontal="right" vertical="center" wrapText="1"/>
    </xf>
    <xf numFmtId="4" fontId="34" fillId="0" borderId="0" xfId="0" applyNumberFormat="1" applyFont="1" applyFill="1" applyAlignment="1">
      <alignment horizontal="right" vertical="center" wrapText="1"/>
    </xf>
    <xf numFmtId="4" fontId="34" fillId="0" borderId="21" xfId="0" applyNumberFormat="1" applyFont="1" applyFill="1" applyBorder="1" applyAlignment="1">
      <alignment horizontal="right" vertical="center" wrapText="1"/>
    </xf>
    <xf numFmtId="170" fontId="34" fillId="0" borderId="20" xfId="0" applyNumberFormat="1" applyFont="1" applyFill="1" applyBorder="1" applyAlignment="1">
      <alignment horizontal="right" vertical="center" wrapText="1"/>
    </xf>
    <xf numFmtId="170" fontId="34" fillId="0" borderId="0" xfId="0" applyNumberFormat="1" applyFont="1" applyFill="1" applyAlignment="1">
      <alignment horizontal="right" vertical="center" wrapText="1"/>
    </xf>
    <xf numFmtId="170" fontId="34" fillId="0" borderId="21" xfId="0" applyNumberFormat="1" applyFont="1" applyFill="1" applyBorder="1" applyAlignment="1">
      <alignment horizontal="right" vertical="center" wrapText="1"/>
    </xf>
    <xf numFmtId="0" fontId="10" fillId="0" borderId="0" xfId="0" applyFont="1" applyFill="1"/>
    <xf numFmtId="0" fontId="0" fillId="0" borderId="0" xfId="0" applyFill="1"/>
    <xf numFmtId="0" fontId="71" fillId="0" borderId="0" xfId="0" applyFont="1" applyFill="1" applyAlignment="1">
      <alignment horizontal="right" vertical="top" wrapText="1"/>
    </xf>
    <xf numFmtId="2" fontId="65" fillId="0" borderId="10" xfId="0" applyNumberFormat="1" applyFont="1" applyFill="1" applyBorder="1" applyAlignment="1">
      <alignment horizontal="right" vertical="top" wrapText="1"/>
    </xf>
    <xf numFmtId="0" fontId="71" fillId="0" borderId="13" xfId="0" applyFont="1" applyFill="1" applyBorder="1" applyAlignment="1">
      <alignment horizontal="right" vertical="top" wrapText="1"/>
    </xf>
    <xf numFmtId="0" fontId="71" fillId="0" borderId="11" xfId="0" applyFont="1" applyFill="1" applyBorder="1" applyAlignment="1">
      <alignment horizontal="right" vertical="top" wrapText="1"/>
    </xf>
    <xf numFmtId="2" fontId="71" fillId="0" borderId="10" xfId="0" applyNumberFormat="1" applyFont="1" applyFill="1" applyBorder="1" applyAlignment="1">
      <alignment horizontal="right" vertical="top" wrapText="1"/>
    </xf>
    <xf numFmtId="0" fontId="69" fillId="0" borderId="0" xfId="0" applyFont="1" applyFill="1" applyAlignment="1">
      <alignment horizontal="left" vertical="center" wrapText="1"/>
    </xf>
    <xf numFmtId="0" fontId="37" fillId="0" borderId="0" xfId="27" applyNumberFormat="1" applyFont="1" applyFill="1" applyBorder="1" applyAlignment="1">
      <alignment horizontal="left" vertical="center" wrapText="1"/>
    </xf>
    <xf numFmtId="0" fontId="33" fillId="0" borderId="0" xfId="27" applyNumberFormat="1" applyFont="1" applyFill="1" applyBorder="1" applyAlignment="1">
      <alignment horizontal="left" vertical="top" wrapText="1"/>
    </xf>
    <xf numFmtId="0" fontId="39" fillId="0" borderId="11" xfId="27" applyFont="1" applyFill="1" applyBorder="1" applyAlignment="1">
      <alignment horizontal="right" vertical="top" wrapText="1"/>
    </xf>
    <xf numFmtId="0" fontId="39" fillId="0" borderId="10" xfId="27" applyFont="1" applyFill="1" applyBorder="1" applyAlignment="1">
      <alignment horizontal="right" vertical="top" wrapText="1"/>
    </xf>
    <xf numFmtId="0" fontId="39" fillId="0" borderId="13" xfId="27" applyFont="1" applyFill="1" applyBorder="1" applyAlignment="1">
      <alignment horizontal="right" vertical="top" wrapText="1"/>
    </xf>
    <xf numFmtId="2" fontId="33" fillId="0" borderId="11" xfId="27" applyNumberFormat="1" applyFont="1" applyFill="1" applyBorder="1" applyAlignment="1">
      <alignment horizontal="right" vertical="top" wrapText="1"/>
    </xf>
    <xf numFmtId="166" fontId="33" fillId="0" borderId="10" xfId="27" applyNumberFormat="1" applyFont="1" applyFill="1" applyBorder="1" applyAlignment="1">
      <alignment horizontal="right" vertical="top" wrapText="1"/>
    </xf>
    <xf numFmtId="166" fontId="33" fillId="0" borderId="13" xfId="27" applyNumberFormat="1" applyFont="1" applyFill="1" applyBorder="1" applyAlignment="1">
      <alignment horizontal="right" vertical="top" wrapText="1"/>
    </xf>
    <xf numFmtId="166" fontId="33" fillId="0" borderId="11" xfId="27" applyNumberFormat="1" applyFont="1" applyFill="1" applyBorder="1" applyAlignment="1">
      <alignment horizontal="right" vertical="top" wrapText="1"/>
    </xf>
    <xf numFmtId="168" fontId="33" fillId="0" borderId="10" xfId="27" applyNumberFormat="1" applyFont="1" applyFill="1" applyBorder="1" applyAlignment="1">
      <alignment horizontal="right" vertical="top" wrapText="1"/>
    </xf>
    <xf numFmtId="168" fontId="33" fillId="0" borderId="13" xfId="27" applyNumberFormat="1" applyFont="1" applyFill="1" applyBorder="1" applyAlignment="1">
      <alignment horizontal="right" vertical="top" wrapText="1"/>
    </xf>
    <xf numFmtId="168" fontId="33" fillId="0" borderId="11" xfId="27" applyNumberFormat="1" applyFont="1" applyFill="1" applyBorder="1" applyAlignment="1">
      <alignment horizontal="right" vertical="top" wrapText="1"/>
    </xf>
    <xf numFmtId="179" fontId="33" fillId="0" borderId="10" xfId="27" applyNumberFormat="1" applyFont="1" applyFill="1" applyBorder="1" applyAlignment="1">
      <alignment horizontal="right" vertical="top" wrapText="1"/>
    </xf>
    <xf numFmtId="179" fontId="33" fillId="0" borderId="13" xfId="27" applyNumberFormat="1" applyFont="1" applyFill="1" applyBorder="1" applyAlignment="1">
      <alignment horizontal="right" vertical="top" wrapText="1"/>
    </xf>
    <xf numFmtId="0" fontId="39" fillId="0" borderId="0" xfId="27" applyNumberFormat="1" applyFont="1" applyFill="1" applyBorder="1" applyAlignment="1">
      <alignment horizontal="right" vertical="top" wrapText="1"/>
    </xf>
    <xf numFmtId="0" fontId="2" fillId="0" borderId="0" xfId="0" applyFont="1" applyFill="1" applyAlignment="1">
      <alignment vertical="center"/>
    </xf>
    <xf numFmtId="172" fontId="66" fillId="0" borderId="20" xfId="0" applyNumberFormat="1" applyFont="1" applyFill="1" applyBorder="1" applyAlignment="1">
      <alignment horizontal="right" vertical="center" wrapText="1"/>
    </xf>
    <xf numFmtId="172" fontId="66" fillId="0" borderId="0" xfId="0" applyNumberFormat="1" applyFont="1" applyFill="1" applyAlignment="1">
      <alignment horizontal="right" vertical="center" wrapText="1"/>
    </xf>
    <xf numFmtId="172" fontId="66" fillId="0" borderId="21" xfId="0" applyNumberFormat="1" applyFont="1" applyFill="1" applyBorder="1" applyAlignment="1">
      <alignment horizontal="right" vertical="center" wrapText="1"/>
    </xf>
    <xf numFmtId="4" fontId="66" fillId="0" borderId="20" xfId="0" applyNumberFormat="1" applyFont="1" applyFill="1" applyBorder="1" applyAlignment="1">
      <alignment horizontal="right" vertical="center" wrapText="1"/>
    </xf>
    <xf numFmtId="4" fontId="66" fillId="0" borderId="0" xfId="0" applyNumberFormat="1" applyFont="1" applyFill="1" applyAlignment="1">
      <alignment horizontal="right" vertical="center" wrapText="1"/>
    </xf>
    <xf numFmtId="4" fontId="66" fillId="0" borderId="21" xfId="0" applyNumberFormat="1" applyFont="1" applyFill="1" applyBorder="1" applyAlignment="1">
      <alignment horizontal="right" vertical="center" wrapText="1"/>
    </xf>
    <xf numFmtId="170" fontId="66" fillId="0" borderId="20" xfId="0" applyNumberFormat="1" applyFont="1" applyFill="1" applyBorder="1" applyAlignment="1">
      <alignment horizontal="right" vertical="center" wrapText="1"/>
    </xf>
    <xf numFmtId="170" fontId="66" fillId="0" borderId="0" xfId="0" applyNumberFormat="1" applyFont="1" applyFill="1" applyAlignment="1">
      <alignment horizontal="right" vertical="center" wrapText="1"/>
    </xf>
    <xf numFmtId="170" fontId="66" fillId="0" borderId="21" xfId="0" applyNumberFormat="1" applyFont="1" applyFill="1" applyBorder="1" applyAlignment="1">
      <alignment horizontal="right" vertical="center" wrapText="1"/>
    </xf>
    <xf numFmtId="166" fontId="71" fillId="0" borderId="10" xfId="0" applyNumberFormat="1" applyFont="1" applyFill="1" applyBorder="1" applyAlignment="1">
      <alignment horizontal="right" vertical="top" wrapText="1"/>
    </xf>
    <xf numFmtId="0" fontId="71" fillId="0" borderId="10" xfId="0" applyFont="1" applyFill="1" applyBorder="1" applyAlignment="1">
      <alignment horizontal="right" vertical="top" wrapText="1"/>
    </xf>
    <xf numFmtId="166" fontId="65" fillId="0" borderId="11" xfId="0" applyNumberFormat="1" applyFont="1" applyFill="1" applyBorder="1" applyAlignment="1">
      <alignment horizontal="right" vertical="top" wrapText="1"/>
    </xf>
    <xf numFmtId="166" fontId="65" fillId="0" borderId="10" xfId="0" applyNumberFormat="1" applyFont="1" applyFill="1" applyBorder="1" applyAlignment="1">
      <alignment horizontal="right" vertical="top" wrapText="1"/>
    </xf>
    <xf numFmtId="166" fontId="65" fillId="0" borderId="13" xfId="0" applyNumberFormat="1" applyFont="1" applyFill="1" applyBorder="1" applyAlignment="1">
      <alignment horizontal="right" vertical="top" wrapText="1"/>
    </xf>
    <xf numFmtId="168" fontId="65" fillId="0" borderId="10" xfId="0" applyNumberFormat="1" applyFont="1" applyFill="1" applyBorder="1" applyAlignment="1">
      <alignment horizontal="right" vertical="top" wrapText="1"/>
    </xf>
    <xf numFmtId="168" fontId="65" fillId="0" borderId="13" xfId="0" applyNumberFormat="1" applyFont="1" applyFill="1" applyBorder="1" applyAlignment="1">
      <alignment horizontal="right" vertical="top" wrapText="1"/>
    </xf>
    <xf numFmtId="168" fontId="65" fillId="0" borderId="11" xfId="0" applyNumberFormat="1" applyFont="1" applyFill="1" applyBorder="1" applyAlignment="1">
      <alignment horizontal="right" vertical="top" wrapText="1"/>
    </xf>
    <xf numFmtId="179" fontId="65" fillId="0" borderId="10" xfId="0" applyNumberFormat="1" applyFont="1" applyFill="1" applyBorder="1" applyAlignment="1">
      <alignment horizontal="right" vertical="top" wrapText="1"/>
    </xf>
    <xf numFmtId="179" fontId="65" fillId="0" borderId="13" xfId="0" applyNumberFormat="1" applyFont="1" applyFill="1" applyBorder="1" applyAlignment="1">
      <alignment horizontal="right" vertical="top" wrapText="1"/>
    </xf>
    <xf numFmtId="10" fontId="0" fillId="0" borderId="0" xfId="2" applyNumberFormat="1" applyFont="1" applyFill="1"/>
    <xf numFmtId="0" fontId="33" fillId="0" borderId="0" xfId="0" applyFont="1" applyFill="1" applyAlignment="1">
      <alignment horizontal="left" vertical="top" wrapText="1"/>
    </xf>
    <xf numFmtId="0" fontId="33" fillId="0" borderId="0" xfId="0" applyFont="1" applyFill="1" applyAlignment="1">
      <alignment horizontal="right" vertical="top" wrapText="1"/>
    </xf>
    <xf numFmtId="0" fontId="33" fillId="0" borderId="9" xfId="0" applyFont="1" applyFill="1" applyBorder="1" applyAlignment="1">
      <alignment horizontal="left" vertical="top" wrapText="1"/>
    </xf>
    <xf numFmtId="0" fontId="33" fillId="0" borderId="9" xfId="0" applyFont="1" applyFill="1" applyBorder="1" applyAlignment="1">
      <alignment horizontal="right" vertical="top" wrapText="1"/>
    </xf>
    <xf numFmtId="0" fontId="33" fillId="0" borderId="0" xfId="0" applyFont="1" applyFill="1" applyAlignment="1">
      <alignment horizontal="left" vertical="top" wrapText="1"/>
    </xf>
    <xf numFmtId="0" fontId="34" fillId="0" borderId="0" xfId="0" applyFont="1" applyFill="1" applyAlignment="1">
      <alignment horizontal="left" vertical="top" wrapText="1"/>
    </xf>
    <xf numFmtId="0" fontId="34" fillId="0" borderId="0" xfId="0" applyFont="1" applyFill="1" applyAlignment="1">
      <alignment horizontal="right" vertical="top" wrapText="1"/>
    </xf>
    <xf numFmtId="0" fontId="35" fillId="0" borderId="9" xfId="0" applyFont="1" applyFill="1" applyBorder="1" applyAlignment="1">
      <alignment horizontal="center" vertical="top" wrapText="1"/>
    </xf>
    <xf numFmtId="0" fontId="72" fillId="0" borderId="0" xfId="0" applyFont="1" applyFill="1"/>
    <xf numFmtId="9" fontId="72" fillId="0" borderId="0" xfId="2" applyFont="1" applyFill="1"/>
    <xf numFmtId="0" fontId="36" fillId="0" borderId="10" xfId="0" applyFont="1" applyFill="1" applyBorder="1" applyAlignment="1">
      <alignment horizontal="left" vertical="top" wrapText="1"/>
    </xf>
    <xf numFmtId="0" fontId="36" fillId="0" borderId="11" xfId="0" applyFont="1" applyFill="1" applyBorder="1" applyAlignment="1">
      <alignment horizontal="left" vertical="top" wrapText="1"/>
    </xf>
    <xf numFmtId="0" fontId="36" fillId="0" borderId="10" xfId="0" applyFont="1" applyFill="1" applyBorder="1" applyAlignment="1">
      <alignment horizontal="right" vertical="top" wrapText="1"/>
    </xf>
    <xf numFmtId="0" fontId="36" fillId="0" borderId="13" xfId="0" applyFont="1" applyFill="1" applyBorder="1" applyAlignment="1">
      <alignment horizontal="right" vertical="top" wrapText="1"/>
    </xf>
    <xf numFmtId="0" fontId="36" fillId="0" borderId="11" xfId="0" applyFont="1" applyFill="1" applyBorder="1" applyAlignment="1">
      <alignment horizontal="right" vertical="top" wrapText="1"/>
    </xf>
    <xf numFmtId="0" fontId="36" fillId="0" borderId="12" xfId="0" applyFont="1" applyFill="1" applyBorder="1" applyAlignment="1">
      <alignment horizontal="center" vertical="top" wrapText="1"/>
    </xf>
    <xf numFmtId="0" fontId="36" fillId="0" borderId="12" xfId="0" applyFont="1" applyFill="1" applyBorder="1" applyAlignment="1">
      <alignment horizontal="right" vertical="top" wrapText="1"/>
    </xf>
    <xf numFmtId="0" fontId="36" fillId="0" borderId="13" xfId="0" applyFont="1" applyFill="1" applyBorder="1" applyAlignment="1">
      <alignment horizontal="left" vertical="top" wrapText="1"/>
    </xf>
    <xf numFmtId="2" fontId="34" fillId="0" borderId="10" xfId="0" applyNumberFormat="1" applyFont="1" applyFill="1" applyBorder="1" applyAlignment="1">
      <alignment horizontal="right" vertical="top" wrapText="1"/>
    </xf>
    <xf numFmtId="2" fontId="34" fillId="0" borderId="13" xfId="0" applyNumberFormat="1" applyFont="1" applyFill="1" applyBorder="1" applyAlignment="1">
      <alignment horizontal="right" vertical="top" wrapText="1"/>
    </xf>
    <xf numFmtId="2" fontId="34" fillId="0" borderId="11" xfId="0" applyNumberFormat="1" applyFont="1" applyFill="1" applyBorder="1" applyAlignment="1">
      <alignment horizontal="right" vertical="top" wrapText="1"/>
    </xf>
    <xf numFmtId="4" fontId="34" fillId="0" borderId="12" xfId="0" applyNumberFormat="1" applyFont="1" applyFill="1" applyBorder="1" applyAlignment="1">
      <alignment horizontal="right" vertical="top" wrapText="1"/>
    </xf>
    <xf numFmtId="168" fontId="34" fillId="0" borderId="12" xfId="0" applyNumberFormat="1" applyFont="1" applyFill="1" applyBorder="1" applyAlignment="1">
      <alignment horizontal="right" vertical="top" wrapText="1"/>
    </xf>
    <xf numFmtId="4" fontId="34" fillId="0" borderId="10" xfId="0" applyNumberFormat="1" applyFont="1" applyFill="1" applyBorder="1" applyAlignment="1">
      <alignment horizontal="right" vertical="top" wrapText="1"/>
    </xf>
    <xf numFmtId="4" fontId="34" fillId="0" borderId="13" xfId="0" applyNumberFormat="1" applyFont="1" applyFill="1" applyBorder="1" applyAlignment="1">
      <alignment horizontal="right" vertical="top" wrapText="1"/>
    </xf>
    <xf numFmtId="4" fontId="34" fillId="0" borderId="11" xfId="0" applyNumberFormat="1" applyFont="1" applyFill="1" applyBorder="1" applyAlignment="1">
      <alignment horizontal="right" vertical="top" wrapText="1"/>
    </xf>
    <xf numFmtId="171" fontId="34" fillId="0" borderId="10" xfId="0" applyNumberFormat="1" applyFont="1" applyFill="1" applyBorder="1" applyAlignment="1">
      <alignment horizontal="right" vertical="top" wrapText="1"/>
    </xf>
    <xf numFmtId="171" fontId="34" fillId="0" borderId="11" xfId="0" applyNumberFormat="1" applyFont="1" applyFill="1" applyBorder="1" applyAlignment="1">
      <alignment horizontal="right" vertical="top" wrapText="1"/>
    </xf>
    <xf numFmtId="172" fontId="34" fillId="0" borderId="12" xfId="0" applyNumberFormat="1" applyFont="1" applyFill="1" applyBorder="1" applyAlignment="1">
      <alignment horizontal="right" vertical="top" wrapText="1"/>
    </xf>
    <xf numFmtId="166" fontId="0" fillId="0" borderId="0" xfId="0" applyNumberFormat="1" applyFill="1"/>
    <xf numFmtId="2" fontId="0" fillId="0" borderId="0" xfId="0" applyNumberFormat="1" applyFill="1"/>
    <xf numFmtId="188" fontId="34" fillId="0" borderId="10" xfId="0" applyNumberFormat="1" applyFont="1" applyFill="1" applyBorder="1" applyAlignment="1">
      <alignment horizontal="right" vertical="top" wrapText="1"/>
    </xf>
    <xf numFmtId="188" fontId="34" fillId="0" borderId="11" xfId="0" applyNumberFormat="1" applyFont="1" applyFill="1" applyBorder="1" applyAlignment="1">
      <alignment horizontal="right" vertical="top" wrapText="1"/>
    </xf>
    <xf numFmtId="43" fontId="0" fillId="0" borderId="0" xfId="1" applyFont="1" applyFill="1"/>
    <xf numFmtId="170" fontId="0" fillId="0" borderId="0" xfId="0" applyNumberFormat="1" applyFill="1"/>
    <xf numFmtId="4" fontId="0" fillId="0" borderId="0" xfId="0" applyNumberFormat="1" applyFill="1"/>
    <xf numFmtId="0" fontId="34" fillId="0" borderId="13" xfId="0" applyFont="1" applyFill="1" applyBorder="1" applyAlignment="1">
      <alignment horizontal="left" vertical="top" wrapText="1"/>
    </xf>
    <xf numFmtId="172" fontId="34" fillId="0" borderId="10" xfId="0" applyNumberFormat="1" applyFont="1" applyFill="1" applyBorder="1" applyAlignment="1">
      <alignment horizontal="right" vertical="top" wrapText="1"/>
    </xf>
    <xf numFmtId="172" fontId="34" fillId="0" borderId="13" xfId="0" applyNumberFormat="1" applyFont="1" applyFill="1" applyBorder="1" applyAlignment="1">
      <alignment horizontal="right" vertical="top" wrapText="1"/>
    </xf>
    <xf numFmtId="172" fontId="34" fillId="0" borderId="11" xfId="0" applyNumberFormat="1" applyFont="1" applyFill="1" applyBorder="1" applyAlignment="1">
      <alignment horizontal="right" vertical="top" wrapText="1"/>
    </xf>
    <xf numFmtId="0" fontId="34" fillId="0" borderId="20" xfId="0" applyFont="1" applyFill="1" applyBorder="1" applyAlignment="1">
      <alignment horizontal="left" vertical="center" wrapText="1"/>
    </xf>
    <xf numFmtId="0" fontId="34" fillId="0" borderId="0" xfId="0" applyFont="1" applyFill="1" applyAlignment="1">
      <alignment horizontal="left" vertical="center" wrapText="1"/>
    </xf>
    <xf numFmtId="0" fontId="34" fillId="0" borderId="21" xfId="0" applyFont="1" applyFill="1" applyBorder="1" applyAlignment="1">
      <alignment horizontal="left" vertical="center" wrapText="1"/>
    </xf>
    <xf numFmtId="0" fontId="73" fillId="0" borderId="0" xfId="0" applyFont="1" applyFill="1"/>
    <xf numFmtId="0" fontId="33" fillId="0" borderId="19" xfId="0" applyFont="1" applyFill="1" applyBorder="1" applyAlignment="1">
      <alignment horizontal="left" vertical="top" wrapText="1"/>
    </xf>
    <xf numFmtId="0" fontId="33" fillId="0" borderId="19" xfId="0" applyFont="1" applyFill="1" applyBorder="1" applyAlignment="1">
      <alignment horizontal="right" vertical="top" wrapText="1"/>
    </xf>
    <xf numFmtId="0" fontId="65" fillId="0" borderId="0" xfId="0" applyFont="1" applyFill="1" applyAlignment="1">
      <alignment horizontal="right" vertical="top" wrapText="1"/>
    </xf>
    <xf numFmtId="0" fontId="65" fillId="0" borderId="9" xfId="0" applyFont="1" applyFill="1" applyBorder="1" applyAlignment="1">
      <alignment horizontal="left" vertical="top" wrapText="1"/>
    </xf>
    <xf numFmtId="0" fontId="65" fillId="0" borderId="9" xfId="0" applyFont="1" applyFill="1" applyBorder="1" applyAlignment="1">
      <alignment horizontal="right" vertical="top" wrapText="1"/>
    </xf>
    <xf numFmtId="0" fontId="65" fillId="0" borderId="0" xfId="0" applyFont="1" applyFill="1" applyAlignment="1">
      <alignment horizontal="left" vertical="top" wrapText="1"/>
    </xf>
    <xf numFmtId="0" fontId="66" fillId="0" borderId="0" xfId="0" applyFont="1" applyFill="1" applyAlignment="1">
      <alignment horizontal="left" vertical="top" wrapText="1"/>
    </xf>
    <xf numFmtId="0" fontId="67" fillId="0" borderId="9" xfId="0" applyFont="1" applyFill="1" applyBorder="1" applyAlignment="1">
      <alignment horizontal="center" vertical="top" wrapText="1"/>
    </xf>
    <xf numFmtId="43" fontId="0" fillId="0" borderId="0" xfId="0" applyNumberFormat="1" applyFill="1"/>
    <xf numFmtId="172" fontId="0" fillId="0" borderId="0" xfId="0" applyNumberFormat="1" applyFill="1"/>
    <xf numFmtId="168" fontId="0" fillId="0" borderId="0" xfId="0" applyNumberFormat="1" applyFill="1"/>
    <xf numFmtId="173" fontId="66" fillId="0" borderId="12" xfId="0" applyNumberFormat="1" applyFont="1" applyFill="1" applyBorder="1" applyAlignment="1">
      <alignment horizontal="right" vertical="top" wrapText="1"/>
    </xf>
    <xf numFmtId="0" fontId="66" fillId="0" borderId="13" xfId="0" applyFont="1" applyFill="1" applyBorder="1" applyAlignment="1">
      <alignment horizontal="left" vertical="top" wrapText="1"/>
    </xf>
    <xf numFmtId="173" fontId="66" fillId="0" borderId="10" xfId="0" applyNumberFormat="1" applyFont="1" applyFill="1" applyBorder="1" applyAlignment="1">
      <alignment horizontal="right" vertical="top" wrapText="1"/>
    </xf>
    <xf numFmtId="173" fontId="66" fillId="0" borderId="13" xfId="0" applyNumberFormat="1" applyFont="1" applyFill="1" applyBorder="1" applyAlignment="1">
      <alignment horizontal="right" vertical="top" wrapText="1"/>
    </xf>
    <xf numFmtId="173" fontId="66" fillId="0" borderId="11" xfId="0" applyNumberFormat="1" applyFont="1" applyFill="1" applyBorder="1" applyAlignment="1">
      <alignment horizontal="right" vertical="top" wrapText="1"/>
    </xf>
    <xf numFmtId="172" fontId="66" fillId="0" borderId="10" xfId="0" applyNumberFormat="1" applyFont="1" applyFill="1" applyBorder="1" applyAlignment="1">
      <alignment horizontal="right" vertical="top" wrapText="1"/>
    </xf>
    <xf numFmtId="172" fontId="66" fillId="0" borderId="13" xfId="0" applyNumberFormat="1" applyFont="1" applyFill="1" applyBorder="1" applyAlignment="1">
      <alignment horizontal="right" vertical="top" wrapText="1"/>
    </xf>
    <xf numFmtId="172" fontId="66" fillId="0" borderId="11" xfId="0" applyNumberFormat="1" applyFont="1" applyFill="1" applyBorder="1" applyAlignment="1">
      <alignment horizontal="right" vertical="top" wrapText="1"/>
    </xf>
    <xf numFmtId="0" fontId="66" fillId="0" borderId="20" xfId="0" applyFont="1" applyFill="1" applyBorder="1" applyAlignment="1">
      <alignment horizontal="left" vertical="center" wrapText="1"/>
    </xf>
    <xf numFmtId="0" fontId="66" fillId="0" borderId="0" xfId="0" applyFont="1" applyFill="1" applyAlignment="1">
      <alignment horizontal="left" vertical="center" wrapText="1"/>
    </xf>
    <xf numFmtId="0" fontId="66" fillId="0" borderId="21" xfId="0" applyFont="1" applyFill="1" applyBorder="1" applyAlignment="1">
      <alignment horizontal="left" vertical="center" wrapText="1"/>
    </xf>
    <xf numFmtId="166" fontId="66" fillId="0" borderId="20" xfId="0" applyNumberFormat="1" applyFont="1" applyFill="1" applyBorder="1" applyAlignment="1">
      <alignment horizontal="right" vertical="center" wrapText="1"/>
    </xf>
    <xf numFmtId="166" fontId="66" fillId="0" borderId="0" xfId="0" applyNumberFormat="1" applyFont="1" applyFill="1" applyAlignment="1">
      <alignment horizontal="right" vertical="center" wrapText="1"/>
    </xf>
    <xf numFmtId="166" fontId="66" fillId="0" borderId="21" xfId="0" applyNumberFormat="1" applyFont="1" applyFill="1" applyBorder="1" applyAlignment="1">
      <alignment horizontal="right" vertical="center" wrapText="1"/>
    </xf>
    <xf numFmtId="2" fontId="66" fillId="0" borderId="20" xfId="0" applyNumberFormat="1" applyFont="1" applyFill="1" applyBorder="1" applyAlignment="1">
      <alignment horizontal="right" vertical="center" wrapText="1"/>
    </xf>
    <xf numFmtId="2" fontId="66" fillId="0" borderId="0" xfId="0" applyNumberFormat="1" applyFont="1" applyFill="1" applyAlignment="1">
      <alignment horizontal="right" vertical="center" wrapText="1"/>
    </xf>
    <xf numFmtId="2" fontId="66" fillId="0" borderId="21" xfId="0" applyNumberFormat="1" applyFont="1" applyFill="1" applyBorder="1" applyAlignment="1">
      <alignment horizontal="right" vertical="center" wrapText="1"/>
    </xf>
    <xf numFmtId="168" fontId="66" fillId="0" borderId="20" xfId="0" applyNumberFormat="1" applyFont="1" applyFill="1" applyBorder="1" applyAlignment="1">
      <alignment horizontal="right" vertical="center" wrapText="1"/>
    </xf>
    <xf numFmtId="168" fontId="66" fillId="0" borderId="0" xfId="0" applyNumberFormat="1" applyFont="1" applyFill="1" applyAlignment="1">
      <alignment horizontal="right" vertical="center" wrapText="1"/>
    </xf>
    <xf numFmtId="168" fontId="66" fillId="0" borderId="21" xfId="0" applyNumberFormat="1" applyFont="1" applyFill="1" applyBorder="1" applyAlignment="1">
      <alignment horizontal="right" vertical="center" wrapText="1"/>
    </xf>
    <xf numFmtId="0" fontId="65" fillId="0" borderId="19" xfId="0" applyFont="1" applyFill="1" applyBorder="1" applyAlignment="1">
      <alignment horizontal="left" vertical="top" wrapText="1"/>
    </xf>
    <xf numFmtId="0" fontId="65" fillId="0" borderId="19" xfId="0" applyFont="1" applyFill="1" applyBorder="1" applyAlignment="1">
      <alignment horizontal="right" vertical="top" wrapText="1"/>
    </xf>
  </cellXfs>
  <cellStyles count="28">
    <cellStyle name="Moeda" xfId="23" builtinId="4"/>
    <cellStyle name="Moeda 2" xfId="13" xr:uid="{E8492693-2448-446A-9C2C-B82B497D40DC}"/>
    <cellStyle name="Moeda 3" xfId="26" xr:uid="{1EBF305E-D454-4EDB-B3D1-44D8E72FA307}"/>
    <cellStyle name="Normal" xfId="0" builtinId="0"/>
    <cellStyle name="Normal 2" xfId="3" xr:uid="{00000000-0005-0000-0000-000002000000}"/>
    <cellStyle name="Normal 3" xfId="18" xr:uid="{3F650962-AA03-42E1-9CC6-2504C63B184B}"/>
    <cellStyle name="Normal 4" xfId="19" xr:uid="{3A4FEEF4-0584-4516-927B-E6E64383A1FB}"/>
    <cellStyle name="Normal 5" xfId="24" xr:uid="{B624D8F8-7669-489E-AA82-5B1A5785B124}"/>
    <cellStyle name="Normal 6" xfId="25" xr:uid="{E5276F4F-E231-48FD-AAF1-2F37A9C4A47E}"/>
    <cellStyle name="Normal 7" xfId="27" xr:uid="{00D15E7C-1D15-48B0-A5F7-12DD68C64561}"/>
    <cellStyle name="Normal 8" xfId="16" xr:uid="{FB4646F2-8667-48E0-83E3-99331F9CA2B8}"/>
    <cellStyle name="Porcentagem" xfId="2" builtinId="5"/>
    <cellStyle name="Porcentagem 2" xfId="7" xr:uid="{15BFAD40-BB97-4AB0-8DA8-A013D53E1C2C}"/>
    <cellStyle name="Porcentagem 2 2" xfId="4" xr:uid="{00000000-0005-0000-0000-000004000000}"/>
    <cellStyle name="Porcentagem 3" xfId="21" xr:uid="{7032A01D-9A32-4580-BA8D-94CC9D9EF817}"/>
    <cellStyle name="Vírgula" xfId="1" builtinId="3"/>
    <cellStyle name="Vírgula 2" xfId="6" xr:uid="{4107322C-04D8-41B2-B563-908547128E77}"/>
    <cellStyle name="Vírgula 2 2" xfId="14" xr:uid="{237C3D1C-3969-4357-A92E-851C946F8E0A}"/>
    <cellStyle name="Vírgula 2 3" xfId="22" xr:uid="{EC00A67E-1D05-4C34-9EAA-06B72AAFDF00}"/>
    <cellStyle name="Vírgula 3" xfId="5" xr:uid="{00000000-0005-0000-0000-000006000000}"/>
    <cellStyle name="Vírgula 3 2" xfId="8" xr:uid="{5779A8A8-0EBB-480D-8C8E-2D466DDEEB46}"/>
    <cellStyle name="Vírgula 3 2 2" xfId="15" xr:uid="{A8099F39-E486-4C0D-AB65-9658447133B9}"/>
    <cellStyle name="Vírgula 3 3" xfId="10" xr:uid="{1616BF62-9243-46F3-83C6-7063BA8E3B70}"/>
    <cellStyle name="Vírgula 3 4" xfId="12" xr:uid="{A78CB88E-4E13-4CAC-B410-4BE139FF96EF}"/>
    <cellStyle name="Vírgula 4" xfId="9" xr:uid="{A8D7492D-A145-4649-8261-68DAAB531FC0}"/>
    <cellStyle name="Vírgula 5" xfId="11" xr:uid="{114E3803-67AF-48AC-8A3E-5A088FE34FC4}"/>
    <cellStyle name="Vírgula 6" xfId="20" xr:uid="{5BCD66B2-72EA-473A-B763-1BBFDE5FD879}"/>
    <cellStyle name="Vírgula 7" xfId="17" xr:uid="{0D53C116-FA67-4235-B52E-A87DBEABFF9B}"/>
  </cellStyles>
  <dxfs count="19">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6.jpeg"/><Relationship Id="rId3" Type="http://schemas.openxmlformats.org/officeDocument/2006/relationships/image" Target="../media/image11.jpeg"/><Relationship Id="rId7" Type="http://schemas.openxmlformats.org/officeDocument/2006/relationships/image" Target="../media/image15.jpe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14.jpeg"/><Relationship Id="rId5" Type="http://schemas.openxmlformats.org/officeDocument/2006/relationships/image" Target="../media/image13.jpeg"/><Relationship Id="rId4" Type="http://schemas.openxmlformats.org/officeDocument/2006/relationships/image" Target="../media/image12.jpeg"/><Relationship Id="rId9" Type="http://schemas.openxmlformats.org/officeDocument/2006/relationships/image" Target="../media/image17.jpeg"/></Relationships>
</file>

<file path=xl/drawings/_rels/drawing3.xml.rels><?xml version="1.0" encoding="UTF-8" standalone="yes"?>
<Relationships xmlns="http://schemas.openxmlformats.org/package/2006/relationships"><Relationship Id="rId8" Type="http://schemas.openxmlformats.org/officeDocument/2006/relationships/image" Target="../media/image25.jpeg"/><Relationship Id="rId3" Type="http://schemas.openxmlformats.org/officeDocument/2006/relationships/image" Target="../media/image20.jpeg"/><Relationship Id="rId7" Type="http://schemas.openxmlformats.org/officeDocument/2006/relationships/image" Target="../media/image24.jpeg"/><Relationship Id="rId2" Type="http://schemas.openxmlformats.org/officeDocument/2006/relationships/image" Target="../media/image19.jpeg"/><Relationship Id="rId1" Type="http://schemas.openxmlformats.org/officeDocument/2006/relationships/image" Target="../media/image18.jpeg"/><Relationship Id="rId6" Type="http://schemas.openxmlformats.org/officeDocument/2006/relationships/image" Target="../media/image23.jpeg"/><Relationship Id="rId5" Type="http://schemas.openxmlformats.org/officeDocument/2006/relationships/image" Target="../media/image22.jpeg"/><Relationship Id="rId4" Type="http://schemas.openxmlformats.org/officeDocument/2006/relationships/image" Target="../media/image21.jpeg"/><Relationship Id="rId9" Type="http://schemas.openxmlformats.org/officeDocument/2006/relationships/image" Target="../media/image26.jpeg"/></Relationships>
</file>

<file path=xl/drawings/_rels/drawing4.xml.rels><?xml version="1.0" encoding="UTF-8" standalone="yes"?>
<Relationships xmlns="http://schemas.openxmlformats.org/package/2006/relationships"><Relationship Id="rId8" Type="http://schemas.openxmlformats.org/officeDocument/2006/relationships/image" Target="../media/image34.jpeg"/><Relationship Id="rId3" Type="http://schemas.openxmlformats.org/officeDocument/2006/relationships/image" Target="../media/image29.jpeg"/><Relationship Id="rId7" Type="http://schemas.openxmlformats.org/officeDocument/2006/relationships/image" Target="../media/image33.jpeg"/><Relationship Id="rId2" Type="http://schemas.openxmlformats.org/officeDocument/2006/relationships/image" Target="../media/image28.jpeg"/><Relationship Id="rId1" Type="http://schemas.openxmlformats.org/officeDocument/2006/relationships/image" Target="../media/image27.jpeg"/><Relationship Id="rId6" Type="http://schemas.openxmlformats.org/officeDocument/2006/relationships/image" Target="../media/image32.jpeg"/><Relationship Id="rId5" Type="http://schemas.openxmlformats.org/officeDocument/2006/relationships/image" Target="../media/image31.jpeg"/><Relationship Id="rId4" Type="http://schemas.openxmlformats.org/officeDocument/2006/relationships/image" Target="../media/image30.jpeg"/><Relationship Id="rId9" Type="http://schemas.openxmlformats.org/officeDocument/2006/relationships/image" Target="../media/image3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7.png"/><Relationship Id="rId1" Type="http://schemas.openxmlformats.org/officeDocument/2006/relationships/image" Target="../media/image36.png"/></Relationships>
</file>

<file path=xl/drawings/_rels/drawing6.xml.rels><?xml version="1.0" encoding="UTF-8" standalone="yes"?>
<Relationships xmlns="http://schemas.openxmlformats.org/package/2006/relationships"><Relationship Id="rId1" Type="http://schemas.openxmlformats.org/officeDocument/2006/relationships/image" Target="../media/image38.png"/></Relationships>
</file>

<file path=xl/drawings/_rels/drawing7.xml.rels><?xml version="1.0" encoding="UTF-8" standalone="yes"?>
<Relationships xmlns="http://schemas.openxmlformats.org/package/2006/relationships"><Relationship Id="rId1" Type="http://schemas.openxmlformats.org/officeDocument/2006/relationships/image" Target="../media/image38.png"/></Relationships>
</file>

<file path=xl/drawings/_rels/drawing8.x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10188</xdr:colOff>
      <xdr:row>3</xdr:row>
      <xdr:rowOff>17145</xdr:rowOff>
    </xdr:to>
    <xdr:pic>
      <xdr:nvPicPr>
        <xdr:cNvPr id="2" name="Picture 1">
          <a:extLst>
            <a:ext uri="{FF2B5EF4-FFF2-40B4-BE49-F238E27FC236}">
              <a16:creationId xmlns:a16="http://schemas.microsoft.com/office/drawing/2014/main" id="{CD87131D-5BC5-4136-8BF3-FCB7496297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8918</xdr:colOff>
      <xdr:row>3</xdr:row>
      <xdr:rowOff>20955</xdr:rowOff>
    </xdr:to>
    <xdr:pic>
      <xdr:nvPicPr>
        <xdr:cNvPr id="3" name="Picture 1">
          <a:extLst>
            <a:ext uri="{FF2B5EF4-FFF2-40B4-BE49-F238E27FC236}">
              <a16:creationId xmlns:a16="http://schemas.microsoft.com/office/drawing/2014/main" id="{3AC45A84-7158-4593-BE3E-46A802176A6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6444</xdr:colOff>
      <xdr:row>3</xdr:row>
      <xdr:rowOff>17145</xdr:rowOff>
    </xdr:to>
    <xdr:pic>
      <xdr:nvPicPr>
        <xdr:cNvPr id="4" name="Picture 1">
          <a:extLst>
            <a:ext uri="{FF2B5EF4-FFF2-40B4-BE49-F238E27FC236}">
              <a16:creationId xmlns:a16="http://schemas.microsoft.com/office/drawing/2014/main" id="{36351F70-F240-4635-9CD9-726681BDF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11016</xdr:colOff>
      <xdr:row>3</xdr:row>
      <xdr:rowOff>20955</xdr:rowOff>
    </xdr:to>
    <xdr:pic>
      <xdr:nvPicPr>
        <xdr:cNvPr id="5" name="Picture 1">
          <a:extLst>
            <a:ext uri="{FF2B5EF4-FFF2-40B4-BE49-F238E27FC236}">
              <a16:creationId xmlns:a16="http://schemas.microsoft.com/office/drawing/2014/main" id="{938D5AFB-DAF1-48BF-909F-4605028F799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3396</xdr:colOff>
      <xdr:row>3</xdr:row>
      <xdr:rowOff>19685</xdr:rowOff>
    </xdr:to>
    <xdr:pic>
      <xdr:nvPicPr>
        <xdr:cNvPr id="6" name="Picture 1">
          <a:extLst>
            <a:ext uri="{FF2B5EF4-FFF2-40B4-BE49-F238E27FC236}">
              <a16:creationId xmlns:a16="http://schemas.microsoft.com/office/drawing/2014/main" id="{74CBF073-D186-44CE-9B17-4D77B011851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12700</xdr:colOff>
      <xdr:row>0</xdr:row>
      <xdr:rowOff>12700</xdr:rowOff>
    </xdr:from>
    <xdr:to>
      <xdr:col>1</xdr:col>
      <xdr:colOff>187</xdr:colOff>
      <xdr:row>3</xdr:row>
      <xdr:rowOff>2606</xdr:rowOff>
    </xdr:to>
    <xdr:pic>
      <xdr:nvPicPr>
        <xdr:cNvPr id="7" name="Picture 1">
          <a:extLst>
            <a:ext uri="{FF2B5EF4-FFF2-40B4-BE49-F238E27FC236}">
              <a16:creationId xmlns:a16="http://schemas.microsoft.com/office/drawing/2014/main" id="{D7067989-56F1-42C7-A998-E7C5756319C6}"/>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700" y="12700"/>
          <a:ext cx="304800"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7620</xdr:colOff>
      <xdr:row>3</xdr:row>
      <xdr:rowOff>13335</xdr:rowOff>
    </xdr:to>
    <xdr:pic>
      <xdr:nvPicPr>
        <xdr:cNvPr id="8" name="Picture 1">
          <a:extLst>
            <a:ext uri="{FF2B5EF4-FFF2-40B4-BE49-F238E27FC236}">
              <a16:creationId xmlns:a16="http://schemas.microsoft.com/office/drawing/2014/main" id="{C128DF85-462D-4376-8EB9-564F6A8A1E8B}"/>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16799</xdr:colOff>
      <xdr:row>3</xdr:row>
      <xdr:rowOff>20955</xdr:rowOff>
    </xdr:to>
    <xdr:pic>
      <xdr:nvPicPr>
        <xdr:cNvPr id="2" name="Picture 1">
          <a:extLst>
            <a:ext uri="{FF2B5EF4-FFF2-40B4-BE49-F238E27FC236}">
              <a16:creationId xmlns:a16="http://schemas.microsoft.com/office/drawing/2014/main" id="{F1059B88-ABB2-4CF1-952D-480FBB6799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19685</xdr:colOff>
      <xdr:row>3</xdr:row>
      <xdr:rowOff>17145</xdr:rowOff>
    </xdr:to>
    <xdr:pic>
      <xdr:nvPicPr>
        <xdr:cNvPr id="3" name="Picture 1">
          <a:extLst>
            <a:ext uri="{FF2B5EF4-FFF2-40B4-BE49-F238E27FC236}">
              <a16:creationId xmlns:a16="http://schemas.microsoft.com/office/drawing/2014/main" id="{B3AB4906-0B2A-4583-ACED-6F7403B111E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19751</xdr:colOff>
      <xdr:row>3</xdr:row>
      <xdr:rowOff>20955</xdr:rowOff>
    </xdr:to>
    <xdr:pic>
      <xdr:nvPicPr>
        <xdr:cNvPr id="4" name="Picture 1">
          <a:extLst>
            <a:ext uri="{FF2B5EF4-FFF2-40B4-BE49-F238E27FC236}">
              <a16:creationId xmlns:a16="http://schemas.microsoft.com/office/drawing/2014/main" id="{F73A73E6-486B-4505-B915-0CFC9168335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16576</xdr:colOff>
      <xdr:row>3</xdr:row>
      <xdr:rowOff>17145</xdr:rowOff>
    </xdr:to>
    <xdr:pic>
      <xdr:nvPicPr>
        <xdr:cNvPr id="5" name="Picture 1">
          <a:extLst>
            <a:ext uri="{FF2B5EF4-FFF2-40B4-BE49-F238E27FC236}">
              <a16:creationId xmlns:a16="http://schemas.microsoft.com/office/drawing/2014/main" id="{0EF26435-D0BB-49A8-9807-597157390CA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20796</xdr:colOff>
      <xdr:row>3</xdr:row>
      <xdr:rowOff>20955</xdr:rowOff>
    </xdr:to>
    <xdr:pic>
      <xdr:nvPicPr>
        <xdr:cNvPr id="6" name="Picture 1">
          <a:extLst>
            <a:ext uri="{FF2B5EF4-FFF2-40B4-BE49-F238E27FC236}">
              <a16:creationId xmlns:a16="http://schemas.microsoft.com/office/drawing/2014/main" id="{3436B4A6-3D24-49C6-9FEE-A70964F48FB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9591</xdr:colOff>
      <xdr:row>3</xdr:row>
      <xdr:rowOff>15875</xdr:rowOff>
    </xdr:to>
    <xdr:pic>
      <xdr:nvPicPr>
        <xdr:cNvPr id="7" name="Picture 1">
          <a:extLst>
            <a:ext uri="{FF2B5EF4-FFF2-40B4-BE49-F238E27FC236}">
              <a16:creationId xmlns:a16="http://schemas.microsoft.com/office/drawing/2014/main" id="{5BF6EF49-8E19-472A-8E71-4FFEEF2DBABD}"/>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xdr:colOff>
      <xdr:row>0</xdr:row>
      <xdr:rowOff>6350</xdr:rowOff>
    </xdr:from>
    <xdr:to>
      <xdr:col>1</xdr:col>
      <xdr:colOff>3175</xdr:colOff>
      <xdr:row>3</xdr:row>
      <xdr:rowOff>3175</xdr:rowOff>
    </xdr:to>
    <xdr:pic>
      <xdr:nvPicPr>
        <xdr:cNvPr id="8" name="Picture 1">
          <a:extLst>
            <a:ext uri="{FF2B5EF4-FFF2-40B4-BE49-F238E27FC236}">
              <a16:creationId xmlns:a16="http://schemas.microsoft.com/office/drawing/2014/main" id="{BC3B2A85-5C42-4A86-9D6C-C9C3A4176049}"/>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350" y="6350"/>
          <a:ext cx="317500" cy="39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1905</xdr:colOff>
      <xdr:row>3</xdr:row>
      <xdr:rowOff>17145</xdr:rowOff>
    </xdr:to>
    <xdr:pic>
      <xdr:nvPicPr>
        <xdr:cNvPr id="9" name="Picture 1">
          <a:extLst>
            <a:ext uri="{FF2B5EF4-FFF2-40B4-BE49-F238E27FC236}">
              <a16:creationId xmlns:a16="http://schemas.microsoft.com/office/drawing/2014/main" id="{7904FD02-6110-41B1-B8C8-9EB90D6C5BB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0</xdr:col>
      <xdr:colOff>312420</xdr:colOff>
      <xdr:row>3</xdr:row>
      <xdr:rowOff>13335</xdr:rowOff>
    </xdr:to>
    <xdr:pic>
      <xdr:nvPicPr>
        <xdr:cNvPr id="10" name="Picture 1">
          <a:extLst>
            <a:ext uri="{FF2B5EF4-FFF2-40B4-BE49-F238E27FC236}">
              <a16:creationId xmlns:a16="http://schemas.microsoft.com/office/drawing/2014/main" id="{AEA7147B-4746-4E03-BEA5-96FCC9086C38}"/>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15875</xdr:colOff>
      <xdr:row>3</xdr:row>
      <xdr:rowOff>0</xdr:rowOff>
    </xdr:to>
    <xdr:pic>
      <xdr:nvPicPr>
        <xdr:cNvPr id="2" name="Picture 1">
          <a:extLst>
            <a:ext uri="{FF2B5EF4-FFF2-40B4-BE49-F238E27FC236}">
              <a16:creationId xmlns:a16="http://schemas.microsoft.com/office/drawing/2014/main" id="{6B3BD8CE-BF02-4B50-9C35-9EBF31F68F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3" name="Picture 1">
          <a:extLst>
            <a:ext uri="{FF2B5EF4-FFF2-40B4-BE49-F238E27FC236}">
              <a16:creationId xmlns:a16="http://schemas.microsoft.com/office/drawing/2014/main" id="{E387BB07-CD90-4937-80E3-D1DF6B4C349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15875</xdr:colOff>
      <xdr:row>3</xdr:row>
      <xdr:rowOff>2930</xdr:rowOff>
    </xdr:to>
    <xdr:pic>
      <xdr:nvPicPr>
        <xdr:cNvPr id="4" name="Picture 1">
          <a:extLst>
            <a:ext uri="{FF2B5EF4-FFF2-40B4-BE49-F238E27FC236}">
              <a16:creationId xmlns:a16="http://schemas.microsoft.com/office/drawing/2014/main" id="{EA38D315-22EA-40BA-94B9-F0132D45DB6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5" name="Picture 1">
          <a:extLst>
            <a:ext uri="{FF2B5EF4-FFF2-40B4-BE49-F238E27FC236}">
              <a16:creationId xmlns:a16="http://schemas.microsoft.com/office/drawing/2014/main" id="{E69371D7-966E-4D16-912C-12969FF9B56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15875</xdr:colOff>
      <xdr:row>3</xdr:row>
      <xdr:rowOff>2930</xdr:rowOff>
    </xdr:to>
    <xdr:pic>
      <xdr:nvPicPr>
        <xdr:cNvPr id="6" name="Picture 1">
          <a:extLst>
            <a:ext uri="{FF2B5EF4-FFF2-40B4-BE49-F238E27FC236}">
              <a16:creationId xmlns:a16="http://schemas.microsoft.com/office/drawing/2014/main" id="{3E1464F6-D749-4296-86A1-B7F013532E1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15240</xdr:colOff>
      <xdr:row>3</xdr:row>
      <xdr:rowOff>2930</xdr:rowOff>
    </xdr:to>
    <xdr:pic>
      <xdr:nvPicPr>
        <xdr:cNvPr id="7" name="Picture 1">
          <a:extLst>
            <a:ext uri="{FF2B5EF4-FFF2-40B4-BE49-F238E27FC236}">
              <a16:creationId xmlns:a16="http://schemas.microsoft.com/office/drawing/2014/main" id="{47B11677-B57D-4CF4-9E14-427CCD18867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15875</xdr:colOff>
      <xdr:row>2</xdr:row>
      <xdr:rowOff>164465</xdr:rowOff>
    </xdr:to>
    <xdr:pic>
      <xdr:nvPicPr>
        <xdr:cNvPr id="8" name="Picture 1">
          <a:extLst>
            <a:ext uri="{FF2B5EF4-FFF2-40B4-BE49-F238E27FC236}">
              <a16:creationId xmlns:a16="http://schemas.microsoft.com/office/drawing/2014/main" id="{4577C635-62BD-4852-AE69-A09F03CA72E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12065</xdr:colOff>
      <xdr:row>2</xdr:row>
      <xdr:rowOff>164465</xdr:rowOff>
    </xdr:to>
    <xdr:pic>
      <xdr:nvPicPr>
        <xdr:cNvPr id="9" name="Picture 1">
          <a:extLst>
            <a:ext uri="{FF2B5EF4-FFF2-40B4-BE49-F238E27FC236}">
              <a16:creationId xmlns:a16="http://schemas.microsoft.com/office/drawing/2014/main" id="{CD5AC6AC-BF86-4B36-9837-1B7C801A5854}"/>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xdr:colOff>
      <xdr:row>0</xdr:row>
      <xdr:rowOff>0</xdr:rowOff>
    </xdr:from>
    <xdr:to>
      <xdr:col>2</xdr:col>
      <xdr:colOff>19050</xdr:colOff>
      <xdr:row>3</xdr:row>
      <xdr:rowOff>0</xdr:rowOff>
    </xdr:to>
    <xdr:pic>
      <xdr:nvPicPr>
        <xdr:cNvPr id="10" name="Picture 1">
          <a:extLst>
            <a:ext uri="{FF2B5EF4-FFF2-40B4-BE49-F238E27FC236}">
              <a16:creationId xmlns:a16="http://schemas.microsoft.com/office/drawing/2014/main" id="{23EA4B29-62A9-4520-BE36-E45F799048B1}"/>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525" y="0"/>
          <a:ext cx="390525"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19050</xdr:colOff>
      <xdr:row>3</xdr:row>
      <xdr:rowOff>0</xdr:rowOff>
    </xdr:to>
    <xdr:pic>
      <xdr:nvPicPr>
        <xdr:cNvPr id="2" name="Picture 1">
          <a:extLst>
            <a:ext uri="{FF2B5EF4-FFF2-40B4-BE49-F238E27FC236}">
              <a16:creationId xmlns:a16="http://schemas.microsoft.com/office/drawing/2014/main" id="{BAE41303-F816-4355-B8CA-3FED592AD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19685</xdr:colOff>
      <xdr:row>3</xdr:row>
      <xdr:rowOff>0</xdr:rowOff>
    </xdr:to>
    <xdr:pic>
      <xdr:nvPicPr>
        <xdr:cNvPr id="3" name="Picture 1">
          <a:extLst>
            <a:ext uri="{FF2B5EF4-FFF2-40B4-BE49-F238E27FC236}">
              <a16:creationId xmlns:a16="http://schemas.microsoft.com/office/drawing/2014/main" id="{102F5476-184C-4B3A-9871-8B3813BB54F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2540</xdr:rowOff>
    </xdr:to>
    <xdr:pic>
      <xdr:nvPicPr>
        <xdr:cNvPr id="4" name="Picture 1">
          <a:extLst>
            <a:ext uri="{FF2B5EF4-FFF2-40B4-BE49-F238E27FC236}">
              <a16:creationId xmlns:a16="http://schemas.microsoft.com/office/drawing/2014/main" id="{BBC7F315-D17E-4AC8-9D8C-C3990F85B27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19685</xdr:colOff>
      <xdr:row>3</xdr:row>
      <xdr:rowOff>2540</xdr:rowOff>
    </xdr:to>
    <xdr:pic>
      <xdr:nvPicPr>
        <xdr:cNvPr id="5" name="Picture 1">
          <a:extLst>
            <a:ext uri="{FF2B5EF4-FFF2-40B4-BE49-F238E27FC236}">
              <a16:creationId xmlns:a16="http://schemas.microsoft.com/office/drawing/2014/main" id="{56C0C310-83B9-4726-8B8B-E789E0CA8B9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12065</xdr:colOff>
      <xdr:row>2</xdr:row>
      <xdr:rowOff>164465</xdr:rowOff>
    </xdr:to>
    <xdr:pic>
      <xdr:nvPicPr>
        <xdr:cNvPr id="6" name="Picture 1">
          <a:extLst>
            <a:ext uri="{FF2B5EF4-FFF2-40B4-BE49-F238E27FC236}">
              <a16:creationId xmlns:a16="http://schemas.microsoft.com/office/drawing/2014/main" id="{C46E086A-FD96-4EB0-9CDB-B1063AD17BF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10160</xdr:colOff>
      <xdr:row>2</xdr:row>
      <xdr:rowOff>162560</xdr:rowOff>
    </xdr:to>
    <xdr:pic>
      <xdr:nvPicPr>
        <xdr:cNvPr id="7" name="Picture 1">
          <a:extLst>
            <a:ext uri="{FF2B5EF4-FFF2-40B4-BE49-F238E27FC236}">
              <a16:creationId xmlns:a16="http://schemas.microsoft.com/office/drawing/2014/main" id="{259903DE-1EEE-48BF-8B1D-D1CD98EE6A64}"/>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xdr:colOff>
      <xdr:row>0</xdr:row>
      <xdr:rowOff>0</xdr:rowOff>
    </xdr:from>
    <xdr:to>
      <xdr:col>2</xdr:col>
      <xdr:colOff>15240</xdr:colOff>
      <xdr:row>3</xdr:row>
      <xdr:rowOff>0</xdr:rowOff>
    </xdr:to>
    <xdr:pic>
      <xdr:nvPicPr>
        <xdr:cNvPr id="8" name="Picture 1">
          <a:extLst>
            <a:ext uri="{FF2B5EF4-FFF2-40B4-BE49-F238E27FC236}">
              <a16:creationId xmlns:a16="http://schemas.microsoft.com/office/drawing/2014/main" id="{5872577F-4624-4CB4-BC2F-01147AF2744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525" y="0"/>
          <a:ext cx="390525"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9" name="Picture 1">
          <a:extLst>
            <a:ext uri="{FF2B5EF4-FFF2-40B4-BE49-F238E27FC236}">
              <a16:creationId xmlns:a16="http://schemas.microsoft.com/office/drawing/2014/main" id="{34A984D0-BDF7-4A2E-BF44-BD39A93B199E}"/>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9525</xdr:colOff>
      <xdr:row>2</xdr:row>
      <xdr:rowOff>160020</xdr:rowOff>
    </xdr:to>
    <xdr:pic>
      <xdr:nvPicPr>
        <xdr:cNvPr id="10" name="Picture 1">
          <a:extLst>
            <a:ext uri="{FF2B5EF4-FFF2-40B4-BE49-F238E27FC236}">
              <a16:creationId xmlns:a16="http://schemas.microsoft.com/office/drawing/2014/main" id="{8574167D-6E9B-4EF4-A5D1-A92E920E900B}"/>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1043940</xdr:colOff>
      <xdr:row>18</xdr:row>
      <xdr:rowOff>76200</xdr:rowOff>
    </xdr:from>
    <xdr:to>
      <xdr:col>1</xdr:col>
      <xdr:colOff>563880</xdr:colOff>
      <xdr:row>21</xdr:row>
      <xdr:rowOff>38100</xdr:rowOff>
    </xdr:to>
    <xdr:pic>
      <xdr:nvPicPr>
        <xdr:cNvPr id="3" name="Figuras 2">
          <a:extLst>
            <a:ext uri="{FF2B5EF4-FFF2-40B4-BE49-F238E27FC236}">
              <a16:creationId xmlns:a16="http://schemas.microsoft.com/office/drawing/2014/main" id="{5254941A-C4FD-40C1-9CA6-265BFAB80C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6762750"/>
          <a:ext cx="23241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1590674</xdr:colOff>
      <xdr:row>30</xdr:row>
      <xdr:rowOff>19050</xdr:rowOff>
    </xdr:from>
    <xdr:to>
      <xdr:col>4</xdr:col>
      <xdr:colOff>123824</xdr:colOff>
      <xdr:row>36</xdr:row>
      <xdr:rowOff>23877</xdr:rowOff>
    </xdr:to>
    <xdr:pic>
      <xdr:nvPicPr>
        <xdr:cNvPr id="2" name="Figuras 3">
          <a:extLst>
            <a:ext uri="{FF2B5EF4-FFF2-40B4-BE49-F238E27FC236}">
              <a16:creationId xmlns:a16="http://schemas.microsoft.com/office/drawing/2014/main" id="{36A5A38F-701E-4296-980B-7BF4EF5406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90674" y="7905750"/>
          <a:ext cx="4295775" cy="1033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3256463</xdr:colOff>
      <xdr:row>0</xdr:row>
      <xdr:rowOff>0</xdr:rowOff>
    </xdr:from>
    <xdr:to>
      <xdr:col>2</xdr:col>
      <xdr:colOff>589281</xdr:colOff>
      <xdr:row>7</xdr:row>
      <xdr:rowOff>73328</xdr:rowOff>
    </xdr:to>
    <xdr:pic>
      <xdr:nvPicPr>
        <xdr:cNvPr id="2" name="Imagem 1">
          <a:extLst>
            <a:ext uri="{FF2B5EF4-FFF2-40B4-BE49-F238E27FC236}">
              <a16:creationId xmlns:a16="http://schemas.microsoft.com/office/drawing/2014/main" id="{07F31762-B76F-4480-A6E1-540310CBE4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6103" y="0"/>
          <a:ext cx="5491298" cy="1340153"/>
        </a:xfrm>
        <a:prstGeom prst="rect">
          <a:avLst/>
        </a:prstGeom>
      </xdr:spPr>
    </xdr:pic>
    <xdr:clientData/>
  </xdr:twoCellAnchor>
  <xdr:twoCellAnchor editAs="oneCell">
    <xdr:from>
      <xdr:col>1</xdr:col>
      <xdr:colOff>3256463</xdr:colOff>
      <xdr:row>0</xdr:row>
      <xdr:rowOff>0</xdr:rowOff>
    </xdr:from>
    <xdr:to>
      <xdr:col>2</xdr:col>
      <xdr:colOff>610236</xdr:colOff>
      <xdr:row>7</xdr:row>
      <xdr:rowOff>73328</xdr:rowOff>
    </xdr:to>
    <xdr:pic>
      <xdr:nvPicPr>
        <xdr:cNvPr id="3" name="Imagem 2">
          <a:extLst>
            <a:ext uri="{FF2B5EF4-FFF2-40B4-BE49-F238E27FC236}">
              <a16:creationId xmlns:a16="http://schemas.microsoft.com/office/drawing/2014/main" id="{7E85F128-EFAC-4D09-B758-C05F50B68E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1863" y="0"/>
          <a:ext cx="5566228" cy="1340153"/>
        </a:xfrm>
        <a:prstGeom prst="rect">
          <a:avLst/>
        </a:prstGeom>
      </xdr:spPr>
    </xdr:pic>
    <xdr:clientData/>
  </xdr:twoCellAnchor>
  <xdr:twoCellAnchor editAs="oneCell">
    <xdr:from>
      <xdr:col>1</xdr:col>
      <xdr:colOff>3256463</xdr:colOff>
      <xdr:row>0</xdr:row>
      <xdr:rowOff>0</xdr:rowOff>
    </xdr:from>
    <xdr:to>
      <xdr:col>2</xdr:col>
      <xdr:colOff>610236</xdr:colOff>
      <xdr:row>7</xdr:row>
      <xdr:rowOff>59993</xdr:rowOff>
    </xdr:to>
    <xdr:pic>
      <xdr:nvPicPr>
        <xdr:cNvPr id="4" name="Imagem 3">
          <a:extLst>
            <a:ext uri="{FF2B5EF4-FFF2-40B4-BE49-F238E27FC236}">
              <a16:creationId xmlns:a16="http://schemas.microsoft.com/office/drawing/2014/main" id="{387B3A30-B8CF-4C43-A25A-6D741B7700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1863" y="0"/>
          <a:ext cx="5566228" cy="13363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3256463</xdr:colOff>
      <xdr:row>0</xdr:row>
      <xdr:rowOff>0</xdr:rowOff>
    </xdr:from>
    <xdr:to>
      <xdr:col>2</xdr:col>
      <xdr:colOff>659574</xdr:colOff>
      <xdr:row>7</xdr:row>
      <xdr:rowOff>59993</xdr:rowOff>
    </xdr:to>
    <xdr:pic>
      <xdr:nvPicPr>
        <xdr:cNvPr id="2" name="Imagem 1">
          <a:extLst>
            <a:ext uri="{FF2B5EF4-FFF2-40B4-BE49-F238E27FC236}">
              <a16:creationId xmlns:a16="http://schemas.microsoft.com/office/drawing/2014/main" id="{BB99A215-0424-40E8-9387-CCAFC23E40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4203" y="0"/>
          <a:ext cx="5427606" cy="1338248"/>
        </a:xfrm>
        <a:prstGeom prst="rect">
          <a:avLst/>
        </a:prstGeom>
      </xdr:spPr>
    </xdr:pic>
    <xdr:clientData/>
  </xdr:twoCellAnchor>
  <xdr:twoCellAnchor editAs="oneCell">
    <xdr:from>
      <xdr:col>1</xdr:col>
      <xdr:colOff>3256463</xdr:colOff>
      <xdr:row>0</xdr:row>
      <xdr:rowOff>0</xdr:rowOff>
    </xdr:from>
    <xdr:to>
      <xdr:col>2</xdr:col>
      <xdr:colOff>628459</xdr:colOff>
      <xdr:row>7</xdr:row>
      <xdr:rowOff>59993</xdr:rowOff>
    </xdr:to>
    <xdr:pic>
      <xdr:nvPicPr>
        <xdr:cNvPr id="3" name="Imagem 2">
          <a:extLst>
            <a:ext uri="{FF2B5EF4-FFF2-40B4-BE49-F238E27FC236}">
              <a16:creationId xmlns:a16="http://schemas.microsoft.com/office/drawing/2014/main" id="{88ED79BB-19C7-4633-A1A6-989E652EDC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77543" y="0"/>
          <a:ext cx="5390141" cy="133824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2331721</xdr:colOff>
      <xdr:row>0</xdr:row>
      <xdr:rowOff>60960</xdr:rowOff>
    </xdr:from>
    <xdr:to>
      <xdr:col>6</xdr:col>
      <xdr:colOff>817245</xdr:colOff>
      <xdr:row>1</xdr:row>
      <xdr:rowOff>54581</xdr:rowOff>
    </xdr:to>
    <xdr:pic>
      <xdr:nvPicPr>
        <xdr:cNvPr id="2" name="Imagem 1">
          <a:extLst>
            <a:ext uri="{FF2B5EF4-FFF2-40B4-BE49-F238E27FC236}">
              <a16:creationId xmlns:a16="http://schemas.microsoft.com/office/drawing/2014/main" id="{F5D2DD6F-C3AC-4F1A-A3A8-877293BD37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5954" cy="1365221"/>
        </a:xfrm>
        <a:prstGeom prst="rect">
          <a:avLst/>
        </a:prstGeom>
      </xdr:spPr>
    </xdr:pic>
    <xdr:clientData/>
  </xdr:twoCellAnchor>
  <xdr:twoCellAnchor editAs="oneCell">
    <xdr:from>
      <xdr:col>1</xdr:col>
      <xdr:colOff>2331721</xdr:colOff>
      <xdr:row>0</xdr:row>
      <xdr:rowOff>60960</xdr:rowOff>
    </xdr:from>
    <xdr:to>
      <xdr:col>6</xdr:col>
      <xdr:colOff>817245</xdr:colOff>
      <xdr:row>1</xdr:row>
      <xdr:rowOff>54581</xdr:rowOff>
    </xdr:to>
    <xdr:pic>
      <xdr:nvPicPr>
        <xdr:cNvPr id="3" name="Imagem 2">
          <a:extLst>
            <a:ext uri="{FF2B5EF4-FFF2-40B4-BE49-F238E27FC236}">
              <a16:creationId xmlns:a16="http://schemas.microsoft.com/office/drawing/2014/main" id="{84F5102F-9C8E-4A50-B34C-1B186A2891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0</xdr:row>
      <xdr:rowOff>60960</xdr:rowOff>
    </xdr:from>
    <xdr:to>
      <xdr:col>6</xdr:col>
      <xdr:colOff>821055</xdr:colOff>
      <xdr:row>1</xdr:row>
      <xdr:rowOff>58391</xdr:rowOff>
    </xdr:to>
    <xdr:pic>
      <xdr:nvPicPr>
        <xdr:cNvPr id="4" name="Imagem 3">
          <a:extLst>
            <a:ext uri="{FF2B5EF4-FFF2-40B4-BE49-F238E27FC236}">
              <a16:creationId xmlns:a16="http://schemas.microsoft.com/office/drawing/2014/main" id="{E0E75DA8-5214-4709-8BF6-60CED0B689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paulo.rlima\Downloads\CENTRO%20COMUNIT&#193;RIO%20-%20SAL&#195;O%20DE%20EVENTOS\EDIT&#193;VEL\CENTRO%20COMUNIT&#193;RIO%20-%20SAL&#195;O%20DE%20EVENTOS%20-%20PLANILHA%20OR&#199;AMENT&#193;RIA.xlsx" TargetMode="External"/><Relationship Id="rId1" Type="http://schemas.openxmlformats.org/officeDocument/2006/relationships/externalLinkPath" Target="file:///C:\Users\paulo.rlima\Downloads\CENTRO%20COMUNIT&#193;RIO%20-%20SAL&#195;O%20DE%20EVENTOS\EDIT&#193;VEL\CENTRO%20COMUNIT&#193;RIO%20-%20SAL&#195;O%20DE%20EVENTOS%20-%20PLANILHA%20OR&#199;AMENT&#193;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PA"/>
      <sheetName val="PLANILHA RESUMO"/>
      <sheetName val="PLANILHA SINTÉTICA"/>
      <sheetName val="COMPOSIÇÃO DE PREÇO UNITÁRIO"/>
      <sheetName val="BDI - Aliquota ISSQN - 5,0%"/>
      <sheetName val="MEMORIAL DE CÁLCULO"/>
      <sheetName val="MAPA DE COTAÇÃO"/>
      <sheetName val="SINAPI_INSUMOS 042021"/>
    </sheetNames>
    <sheetDataSet>
      <sheetData sheetId="0">
        <row r="22">
          <cell r="G22" t="str">
            <v>SEM DESONERAÇÃO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1"/>
  <sheetViews>
    <sheetView showGridLines="0" view="pageLayout" zoomScale="70" zoomScaleNormal="100" zoomScaleSheetLayoutView="100" zoomScalePageLayoutView="70" workbookViewId="0">
      <selection activeCell="B25" sqref="B25"/>
    </sheetView>
  </sheetViews>
  <sheetFormatPr defaultColWidth="9.140625" defaultRowHeight="12.75"/>
  <cols>
    <col min="1" max="1" width="29.140625" style="9" customWidth="1"/>
    <col min="2" max="2" width="12.42578125" style="9" customWidth="1"/>
    <col min="3" max="8" width="9.140625" style="9"/>
    <col min="9" max="9" width="11.42578125" style="9" customWidth="1"/>
    <col min="10" max="16384" width="9.140625" style="9"/>
  </cols>
  <sheetData>
    <row r="1" spans="1:9">
      <c r="A1" s="32"/>
      <c r="B1" s="32"/>
      <c r="C1" s="32"/>
      <c r="D1" s="32"/>
      <c r="E1" s="32"/>
      <c r="F1" s="32"/>
      <c r="G1" s="32"/>
      <c r="H1" s="32"/>
      <c r="I1" s="32"/>
    </row>
    <row r="9" spans="1:9">
      <c r="A9" s="193" t="s">
        <v>0</v>
      </c>
      <c r="B9" s="193"/>
      <c r="C9" s="193"/>
      <c r="D9" s="193"/>
      <c r="E9" s="193"/>
      <c r="F9" s="193"/>
      <c r="G9" s="193"/>
      <c r="H9" s="193"/>
      <c r="I9" s="193"/>
    </row>
    <row r="10" spans="1:9">
      <c r="A10" s="3" t="s">
        <v>1</v>
      </c>
      <c r="B10" s="194" t="s">
        <v>5708</v>
      </c>
      <c r="C10" s="194"/>
      <c r="D10" s="194"/>
      <c r="E10" s="194"/>
      <c r="F10" s="194"/>
      <c r="G10" s="194"/>
      <c r="H10" s="194"/>
      <c r="I10" s="194"/>
    </row>
    <row r="11" spans="1:9">
      <c r="A11" s="3" t="s">
        <v>5704</v>
      </c>
      <c r="B11" s="196">
        <v>202500036015493</v>
      </c>
      <c r="C11" s="196"/>
      <c r="D11" s="60"/>
      <c r="E11" s="60"/>
      <c r="F11" s="60"/>
      <c r="G11" s="60"/>
      <c r="H11" s="60"/>
      <c r="I11" s="60"/>
    </row>
    <row r="12" spans="1:9">
      <c r="A12" s="3" t="s">
        <v>2</v>
      </c>
      <c r="B12" s="1" t="s">
        <v>3</v>
      </c>
      <c r="C12" s="2"/>
      <c r="D12" s="1"/>
    </row>
    <row r="13" spans="1:9">
      <c r="A13" s="3" t="s">
        <v>4</v>
      </c>
      <c r="B13" s="1" t="s">
        <v>5709</v>
      </c>
      <c r="C13" s="2"/>
      <c r="D13" s="1"/>
    </row>
    <row r="14" spans="1:9" ht="29.45" customHeight="1">
      <c r="A14" s="3" t="s">
        <v>5</v>
      </c>
      <c r="B14" s="195" t="s">
        <v>5710</v>
      </c>
      <c r="C14" s="195"/>
      <c r="D14" s="195"/>
      <c r="E14" s="195"/>
      <c r="F14" s="195"/>
      <c r="G14" s="195"/>
      <c r="H14" s="195"/>
      <c r="I14" s="195"/>
    </row>
    <row r="20" spans="1:9">
      <c r="A20" s="193" t="s">
        <v>6</v>
      </c>
      <c r="B20" s="193"/>
      <c r="C20" s="193"/>
      <c r="D20" s="193"/>
      <c r="E20" s="193"/>
      <c r="F20" s="193"/>
      <c r="G20" s="193"/>
      <c r="H20" s="193"/>
      <c r="I20" s="193"/>
    </row>
    <row r="21" spans="1:9">
      <c r="A21" s="3" t="s">
        <v>7</v>
      </c>
      <c r="B21" s="27">
        <v>0.25069999999999998</v>
      </c>
      <c r="C21" s="10"/>
      <c r="G21" s="3" t="s">
        <v>8</v>
      </c>
      <c r="H21" s="26">
        <v>45931</v>
      </c>
    </row>
    <row r="22" spans="1:9">
      <c r="A22" s="3" t="s">
        <v>9</v>
      </c>
      <c r="B22" s="27">
        <v>0.20860000000000001</v>
      </c>
      <c r="C22" s="10"/>
      <c r="G22" s="3" t="s">
        <v>10</v>
      </c>
      <c r="H22" s="13" t="s">
        <v>5711</v>
      </c>
    </row>
    <row r="23" spans="1:9">
      <c r="A23" s="12" t="s">
        <v>11</v>
      </c>
      <c r="B23" s="13" t="s">
        <v>12</v>
      </c>
      <c r="C23" s="10"/>
      <c r="D23" s="10"/>
      <c r="E23" s="11"/>
      <c r="G23" s="3" t="s">
        <v>13</v>
      </c>
      <c r="H23" s="13" t="s">
        <v>14</v>
      </c>
    </row>
    <row r="24" spans="1:9">
      <c r="A24" s="12" t="s">
        <v>15</v>
      </c>
      <c r="B24" s="13">
        <v>2</v>
      </c>
    </row>
    <row r="28" spans="1:9">
      <c r="A28" s="193" t="s">
        <v>5570</v>
      </c>
      <c r="B28" s="193"/>
      <c r="C28" s="193"/>
      <c r="D28" s="193"/>
      <c r="E28" s="193"/>
      <c r="F28" s="193"/>
      <c r="G28" s="193"/>
      <c r="H28" s="193"/>
      <c r="I28" s="193"/>
    </row>
    <row r="29" spans="1:9">
      <c r="A29" s="63"/>
      <c r="B29" s="63"/>
      <c r="C29" s="63"/>
      <c r="D29" s="63"/>
      <c r="E29" s="63"/>
      <c r="F29" s="63"/>
      <c r="G29" s="63"/>
      <c r="H29" s="63"/>
      <c r="I29" s="63"/>
    </row>
    <row r="30" spans="1:9">
      <c r="A30" s="63"/>
      <c r="B30" s="63"/>
      <c r="C30" s="63"/>
      <c r="D30" s="63"/>
      <c r="E30" s="63"/>
      <c r="F30" s="63"/>
      <c r="G30" s="63"/>
      <c r="H30" s="63"/>
      <c r="I30" s="63"/>
    </row>
    <row r="31" spans="1:9">
      <c r="A31" s="63"/>
      <c r="B31" s="63"/>
      <c r="C31" s="63"/>
      <c r="D31" s="63"/>
      <c r="E31" s="63"/>
      <c r="F31" s="63"/>
      <c r="G31" s="63"/>
      <c r="H31" s="63"/>
      <c r="I31" s="63"/>
    </row>
    <row r="32" spans="1:9">
      <c r="A32" s="63"/>
      <c r="B32" s="63"/>
      <c r="C32" s="63"/>
      <c r="D32" s="63"/>
      <c r="E32" s="63"/>
      <c r="F32" s="63"/>
      <c r="G32" s="63"/>
      <c r="H32" s="63"/>
      <c r="I32" s="63"/>
    </row>
    <row r="33" spans="1:9">
      <c r="A33" s="63"/>
      <c r="B33" s="63"/>
      <c r="C33" s="63"/>
      <c r="D33" s="63"/>
      <c r="E33" s="63"/>
      <c r="F33" s="63"/>
      <c r="G33" s="63"/>
      <c r="H33" s="63"/>
      <c r="I33" s="63"/>
    </row>
    <row r="34" spans="1:9">
      <c r="A34" s="63"/>
      <c r="B34" s="63"/>
      <c r="C34" s="63"/>
      <c r="D34" s="63"/>
      <c r="E34" s="63"/>
      <c r="F34" s="63"/>
      <c r="G34" s="63"/>
      <c r="H34" s="63"/>
      <c r="I34" s="63"/>
    </row>
    <row r="35" spans="1:9">
      <c r="A35" s="63"/>
      <c r="B35" s="63"/>
      <c r="C35" s="63"/>
      <c r="D35" s="63"/>
      <c r="E35" s="63"/>
      <c r="F35" s="63"/>
      <c r="G35" s="63"/>
      <c r="H35" s="63"/>
      <c r="I35" s="63"/>
    </row>
    <row r="36" spans="1:9">
      <c r="A36" s="63"/>
      <c r="B36" s="63"/>
      <c r="C36" s="63"/>
      <c r="D36" s="63"/>
      <c r="E36" s="63"/>
      <c r="F36" s="63"/>
      <c r="G36" s="63"/>
      <c r="H36" s="63"/>
      <c r="I36" s="63"/>
    </row>
    <row r="37" spans="1:9">
      <c r="A37" s="63"/>
      <c r="B37" s="31" t="s">
        <v>5712</v>
      </c>
      <c r="C37" s="63"/>
      <c r="D37" s="63"/>
      <c r="E37" s="63"/>
      <c r="F37" s="63"/>
      <c r="G37" s="31" t="s">
        <v>7540</v>
      </c>
      <c r="H37" s="63"/>
      <c r="I37" s="63"/>
    </row>
    <row r="38" spans="1:9">
      <c r="A38" s="63"/>
      <c r="B38" s="2" t="s">
        <v>5713</v>
      </c>
      <c r="C38" s="63"/>
      <c r="D38" s="63"/>
      <c r="E38" s="63"/>
      <c r="F38" s="63"/>
      <c r="G38" s="2" t="s">
        <v>7541</v>
      </c>
      <c r="H38" s="63"/>
      <c r="I38" s="63"/>
    </row>
    <row r="39" spans="1:9">
      <c r="A39" s="63"/>
      <c r="B39" s="2" t="s">
        <v>16</v>
      </c>
      <c r="C39" s="63"/>
      <c r="D39" s="31"/>
      <c r="E39" s="63"/>
      <c r="F39" s="63"/>
      <c r="G39" s="2" t="s">
        <v>7542</v>
      </c>
      <c r="H39" s="63"/>
      <c r="I39" s="63"/>
    </row>
    <row r="40" spans="1:9">
      <c r="A40" s="63"/>
      <c r="B40" s="63"/>
      <c r="C40" s="63"/>
      <c r="D40" s="2"/>
      <c r="E40" s="63"/>
      <c r="F40" s="63"/>
      <c r="G40" s="63"/>
      <c r="H40" s="63"/>
      <c r="I40" s="63"/>
    </row>
    <row r="41" spans="1:9">
      <c r="D41" s="2"/>
    </row>
    <row r="44" spans="1:9">
      <c r="G44" s="31"/>
    </row>
    <row r="45" spans="1:9">
      <c r="G45" s="2"/>
    </row>
    <row r="46" spans="1:9">
      <c r="D46" s="31"/>
      <c r="G46" s="2"/>
    </row>
    <row r="47" spans="1:9">
      <c r="D47" s="2"/>
    </row>
    <row r="48" spans="1:9">
      <c r="D48" s="2"/>
    </row>
    <row r="49" spans="1:9">
      <c r="A49" s="2"/>
    </row>
    <row r="50" spans="1:9">
      <c r="A50" s="31"/>
      <c r="B50" s="29"/>
      <c r="C50" s="29"/>
      <c r="E50" s="29"/>
      <c r="F50" s="29"/>
      <c r="G50" s="31"/>
      <c r="H50" s="29"/>
      <c r="I50" s="29"/>
    </row>
    <row r="51" spans="1:9">
      <c r="A51" s="2"/>
      <c r="G51" s="2"/>
    </row>
    <row r="52" spans="1:9">
      <c r="A52" s="2"/>
      <c r="G52" s="2"/>
    </row>
    <row r="61" spans="1:9">
      <c r="F61" s="29"/>
      <c r="G61" s="29"/>
      <c r="H61" s="29"/>
      <c r="I61" s="29"/>
    </row>
  </sheetData>
  <mergeCells count="6">
    <mergeCell ref="A9:I9"/>
    <mergeCell ref="A20:I20"/>
    <mergeCell ref="A28:I28"/>
    <mergeCell ref="B10:I10"/>
    <mergeCell ref="B14:I14"/>
    <mergeCell ref="B11:C11"/>
  </mergeCells>
  <printOptions horizontalCentered="1"/>
  <pageMargins left="0.39370078740157483" right="0.39370078740157483" top="1.1811023622047245" bottom="0.59055118110236227" header="0.51181102362204722" footer="0.31496062992125984"/>
  <pageSetup paperSize="9" scale="88" fitToHeight="0" orientation="portrait" r:id="rId1"/>
  <headerFooter>
    <oddHeader>&amp;L&amp;G&amp;R&amp;8DIRETORIA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53CD6-B2E5-4DD2-A39A-5F6D92CF7A2B}">
  <dimension ref="A6:I35"/>
  <sheetViews>
    <sheetView showGridLines="0" view="pageBreakPreview" zoomScale="130" zoomScaleNormal="100" zoomScaleSheetLayoutView="130" workbookViewId="0">
      <selection activeCell="B19" sqref="B19:E19"/>
    </sheetView>
  </sheetViews>
  <sheetFormatPr defaultColWidth="9.28515625" defaultRowHeight="12.75"/>
  <cols>
    <col min="1" max="1" width="11" style="2" customWidth="1"/>
    <col min="2" max="2" width="19.5703125" style="7" customWidth="1"/>
    <col min="3" max="3" width="23.7109375" style="7" customWidth="1"/>
    <col min="4" max="4" width="10.85546875" style="7" customWidth="1"/>
    <col min="5" max="5" width="16.7109375" style="7" customWidth="1"/>
    <col min="6" max="6" width="15.5703125" style="7" bestFit="1" customWidth="1"/>
    <col min="7" max="16384" width="9.28515625" style="7"/>
  </cols>
  <sheetData>
    <row r="6" spans="1:5">
      <c r="A6" s="121" t="s">
        <v>1</v>
      </c>
      <c r="B6" s="198" t="str">
        <f>CAPA!B10</f>
        <v>REFORMA E ADEQUAÇÃO DO COMPLEXO PÚBLICO DE PARAÚNA</v>
      </c>
      <c r="C6" s="198"/>
      <c r="D6" s="198"/>
      <c r="E6" s="198"/>
    </row>
    <row r="7" spans="1:5">
      <c r="A7" s="122" t="s">
        <v>5705</v>
      </c>
      <c r="B7" s="123">
        <f>CAPA!B11</f>
        <v>202500036015493</v>
      </c>
      <c r="C7" s="120"/>
      <c r="D7" s="120"/>
      <c r="E7" s="120"/>
    </row>
    <row r="8" spans="1:5">
      <c r="A8" s="122" t="s">
        <v>2</v>
      </c>
      <c r="B8" s="33" t="str">
        <f>CAPA!B12</f>
        <v>GECOC</v>
      </c>
    </row>
    <row r="9" spans="1:5">
      <c r="A9" s="122" t="s">
        <v>4</v>
      </c>
      <c r="B9" s="5" t="str">
        <f>CAPA!B13</f>
        <v>PARAÚNA</v>
      </c>
    </row>
    <row r="10" spans="1:5">
      <c r="A10" s="122" t="s">
        <v>5</v>
      </c>
      <c r="B10" s="201" t="str">
        <f>CAPA!B14</f>
        <v>RUA ANTÔNIO FERREIRA DE MORAES, ESQUINA C/ A RUA SEBATIÃO DA SILVA MELO E RUA
BENJAMIN CONTANT, SETOR CENTRAL, PARAÚNA-GO</v>
      </c>
      <c r="C10" s="201"/>
      <c r="D10" s="201"/>
      <c r="E10" s="201"/>
    </row>
    <row r="11" spans="1:5">
      <c r="A11" s="33"/>
      <c r="B11" s="201"/>
      <c r="C11" s="201"/>
      <c r="D11" s="201"/>
      <c r="E11" s="201"/>
    </row>
    <row r="12" spans="1:5">
      <c r="A12" s="122" t="s">
        <v>7</v>
      </c>
      <c r="B12" s="6">
        <f>'BDI - Aliquota ISSQN'!M10</f>
        <v>0.25073803960591179</v>
      </c>
    </row>
    <row r="13" spans="1:5">
      <c r="A13" s="122" t="s">
        <v>17</v>
      </c>
      <c r="B13" s="6">
        <f>'BDI - Aliquota ISSQN'!M14</f>
        <v>0.20861372663382616</v>
      </c>
    </row>
    <row r="14" spans="1:5">
      <c r="A14" s="122" t="s">
        <v>13</v>
      </c>
      <c r="B14" s="7" t="str">
        <f>[2]CAPA!G22</f>
        <v>SEM DESONERAÇÃO</v>
      </c>
    </row>
    <row r="15" spans="1:5">
      <c r="A15" s="4"/>
    </row>
    <row r="16" spans="1:5" ht="13.9" customHeight="1" thickBot="1">
      <c r="A16" s="197" t="s">
        <v>5508</v>
      </c>
      <c r="B16" s="197"/>
      <c r="C16" s="197"/>
      <c r="D16" s="197"/>
      <c r="E16" s="197"/>
    </row>
    <row r="17" spans="1:9" ht="13.9" customHeight="1">
      <c r="A17" s="31"/>
      <c r="B17" s="31"/>
      <c r="C17" s="31"/>
      <c r="D17" s="31"/>
      <c r="E17" s="31"/>
    </row>
    <row r="18" spans="1:9" ht="36" customHeight="1">
      <c r="A18" s="2">
        <v>1</v>
      </c>
      <c r="B18" s="195" t="s">
        <v>5714</v>
      </c>
      <c r="C18" s="195"/>
      <c r="D18" s="195"/>
      <c r="E18" s="195"/>
    </row>
    <row r="19" spans="1:9" ht="247.9" customHeight="1">
      <c r="A19" s="2">
        <v>2</v>
      </c>
      <c r="B19" s="195" t="s">
        <v>7640</v>
      </c>
      <c r="C19" s="195"/>
      <c r="D19" s="195"/>
      <c r="E19" s="195"/>
    </row>
    <row r="20" spans="1:9">
      <c r="B20" s="195"/>
      <c r="C20" s="195"/>
      <c r="D20" s="195"/>
      <c r="E20" s="195"/>
    </row>
    <row r="21" spans="1:9">
      <c r="B21" s="60"/>
      <c r="C21" s="56"/>
    </row>
    <row r="22" spans="1:9">
      <c r="B22" s="60"/>
      <c r="C22" s="56"/>
    </row>
    <row r="23" spans="1:9">
      <c r="B23" s="31" t="s">
        <v>5712</v>
      </c>
      <c r="C23" s="56"/>
      <c r="D23" s="31" t="s">
        <v>7540</v>
      </c>
    </row>
    <row r="24" spans="1:9">
      <c r="B24" s="2" t="s">
        <v>5713</v>
      </c>
      <c r="D24" s="2" t="s">
        <v>7541</v>
      </c>
    </row>
    <row r="25" spans="1:9">
      <c r="B25" s="2" t="s">
        <v>16</v>
      </c>
      <c r="D25" s="2" t="s">
        <v>7542</v>
      </c>
    </row>
    <row r="26" spans="1:9" ht="14.45" customHeight="1">
      <c r="A26" s="9"/>
      <c r="D26" s="31"/>
      <c r="E26" s="9"/>
      <c r="F26" s="9"/>
      <c r="H26" s="9"/>
      <c r="I26" s="9"/>
    </row>
    <row r="27" spans="1:9" ht="14.45" customHeight="1">
      <c r="A27" s="9"/>
      <c r="C27" s="9"/>
      <c r="D27" s="2"/>
      <c r="E27" s="9"/>
      <c r="F27" s="9"/>
      <c r="H27" s="9"/>
      <c r="I27" s="9"/>
    </row>
    <row r="28" spans="1:9" ht="14.45" customHeight="1">
      <c r="A28" s="9"/>
      <c r="C28" s="9"/>
      <c r="D28" s="2"/>
      <c r="E28" s="9"/>
      <c r="F28" s="9"/>
      <c r="H28" s="9"/>
      <c r="I28" s="9"/>
    </row>
    <row r="29" spans="1:9" ht="14.65" customHeight="1">
      <c r="A29" s="199"/>
      <c r="B29" s="199"/>
      <c r="C29" s="199"/>
      <c r="D29" s="199"/>
      <c r="E29" s="199"/>
    </row>
    <row r="30" spans="1:9" ht="14.65" customHeight="1">
      <c r="A30" s="200"/>
      <c r="B30" s="200"/>
      <c r="C30" s="200"/>
      <c r="D30" s="200"/>
      <c r="E30" s="200"/>
    </row>
    <row r="31" spans="1:9" ht="14.65" customHeight="1">
      <c r="A31" s="200"/>
      <c r="B31" s="200"/>
      <c r="C31" s="200"/>
      <c r="D31" s="200"/>
      <c r="E31" s="200"/>
    </row>
    <row r="32" spans="1:9">
      <c r="C32" s="57"/>
    </row>
    <row r="33" spans="3:3">
      <c r="C33" s="31"/>
    </row>
    <row r="34" spans="3:3">
      <c r="C34" s="2"/>
    </row>
    <row r="35" spans="3:3">
      <c r="C35" s="2"/>
    </row>
  </sheetData>
  <mergeCells count="9">
    <mergeCell ref="A16:E16"/>
    <mergeCell ref="B6:E6"/>
    <mergeCell ref="A29:E29"/>
    <mergeCell ref="A30:E30"/>
    <mergeCell ref="A31:E31"/>
    <mergeCell ref="B18:E18"/>
    <mergeCell ref="B19:E19"/>
    <mergeCell ref="B20:E20"/>
    <mergeCell ref="B10:E11"/>
  </mergeCells>
  <pageMargins left="0.511811024" right="0.511811024" top="1.1599999999999999" bottom="0.78740157499999996" header="0.31496062000000002" footer="0.31496062000000002"/>
  <pageSetup paperSize="9" orientation="portrait" r:id="rId1"/>
  <headerFooter>
    <oddHeader>&amp;L&amp;G&amp;R&amp;8DIRETORIA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2822C-E25A-4B8E-95F7-75F7020780C1}">
  <dimension ref="A2:Y766"/>
  <sheetViews>
    <sheetView showGridLines="0" tabSelected="1" view="pageBreakPreview" zoomScale="115" zoomScaleNormal="130" zoomScaleSheetLayoutView="115" zoomScalePageLayoutView="85" workbookViewId="0">
      <selection activeCell="B19" sqref="B19:E19"/>
    </sheetView>
  </sheetViews>
  <sheetFormatPr defaultColWidth="9.28515625" defaultRowHeight="12.75"/>
  <cols>
    <col min="1" max="1" width="10.85546875" style="7" customWidth="1"/>
    <col min="2" max="2" width="27.28515625" style="7" customWidth="1"/>
    <col min="3" max="3" width="16.140625" style="7" customWidth="1"/>
    <col min="4" max="4" width="15.7109375" style="7" customWidth="1"/>
    <col min="5" max="5" width="17.28515625" style="7" customWidth="1"/>
    <col min="6" max="6" width="15.5703125" style="7" bestFit="1" customWidth="1"/>
    <col min="7" max="7" width="16.28515625" style="7" bestFit="1" customWidth="1"/>
    <col min="8" max="16384" width="9.28515625" style="7"/>
  </cols>
  <sheetData>
    <row r="2" spans="1:7">
      <c r="A2" s="8" t="s">
        <v>1</v>
      </c>
      <c r="B2" s="198" t="str">
        <f>CAPA!B10</f>
        <v>REFORMA E ADEQUAÇÃO DO COMPLEXO PÚBLICO DE PARAÚNA</v>
      </c>
      <c r="C2" s="198"/>
      <c r="D2" s="198"/>
      <c r="E2" s="198"/>
    </row>
    <row r="3" spans="1:7">
      <c r="A3" s="4" t="s">
        <v>5705</v>
      </c>
      <c r="B3" s="123">
        <f>CAPA!B11</f>
        <v>202500036015493</v>
      </c>
      <c r="C3" s="120"/>
      <c r="D3" s="120"/>
      <c r="E3" s="120"/>
    </row>
    <row r="4" spans="1:7">
      <c r="A4" s="4" t="s">
        <v>2</v>
      </c>
      <c r="B4" s="33" t="str">
        <f>CAPA!B12</f>
        <v>GECOC</v>
      </c>
    </row>
    <row r="5" spans="1:7">
      <c r="A5" s="4" t="s">
        <v>4</v>
      </c>
      <c r="B5" s="5" t="str">
        <f>CAPA!B13</f>
        <v>PARAÚNA</v>
      </c>
    </row>
    <row r="6" spans="1:7">
      <c r="A6" s="4" t="s">
        <v>5</v>
      </c>
      <c r="B6" s="201" t="str">
        <f>CAPA!B14</f>
        <v>RUA ANTÔNIO FERREIRA DE MORAES, ESQUINA C/ A RUA SEBATIÃO DA SILVA MELO E RUA
BENJAMIN CONTANT, SETOR CENTRAL, PARAÚNA-GO</v>
      </c>
      <c r="C6" s="201"/>
      <c r="D6" s="201"/>
      <c r="E6" s="201"/>
    </row>
    <row r="7" spans="1:7">
      <c r="A7" s="5"/>
      <c r="B7" s="201"/>
      <c r="C7" s="201"/>
      <c r="D7" s="201"/>
      <c r="E7" s="201"/>
    </row>
    <row r="8" spans="1:7">
      <c r="A8" s="4" t="s">
        <v>7</v>
      </c>
      <c r="B8" s="6">
        <f>'BDI - Aliquota ISSQN'!M10</f>
        <v>0.25073803960591179</v>
      </c>
    </row>
    <row r="9" spans="1:7">
      <c r="A9" s="4" t="s">
        <v>17</v>
      </c>
      <c r="B9" s="6">
        <f>'BDI - Aliquota ISSQN'!M14</f>
        <v>0.20861372663382616</v>
      </c>
    </row>
    <row r="10" spans="1:7">
      <c r="A10" s="4" t="s">
        <v>13</v>
      </c>
      <c r="B10" s="7" t="str">
        <f>[2]CAPA!G22</f>
        <v>SEM DESONERAÇÃO</v>
      </c>
    </row>
    <row r="11" spans="1:7">
      <c r="A11" s="4"/>
    </row>
    <row r="12" spans="1:7" ht="13.9" customHeight="1">
      <c r="A12" s="199" t="s">
        <v>18</v>
      </c>
      <c r="B12" s="199"/>
      <c r="C12" s="199"/>
      <c r="D12" s="199"/>
      <c r="E12" s="199"/>
    </row>
    <row r="13" spans="1:7" customFormat="1" ht="25.5">
      <c r="A13" s="202" t="s">
        <v>19</v>
      </c>
      <c r="B13" s="202"/>
      <c r="C13" s="64" t="s">
        <v>20</v>
      </c>
      <c r="D13" s="65" t="s">
        <v>21</v>
      </c>
      <c r="E13" s="65" t="s">
        <v>22</v>
      </c>
    </row>
    <row r="14" spans="1:7" customFormat="1" ht="12.4" customHeight="1">
      <c r="A14" s="68" t="s">
        <v>23</v>
      </c>
      <c r="B14" s="68"/>
      <c r="C14" s="58">
        <f t="shared" ref="C14:C40" si="0">D14/$D$41</f>
        <v>6.1893613740753875E-2</v>
      </c>
      <c r="D14" s="69">
        <f>SUMIFS(IMPLANTAÇÃO!N:N,IMPLANTAÇÃO!A:A,'PLANILHA RESUMO'!A14)
+SUMIFS(REFORMA!N:N,REFORMA!A:A,'PLANILHA RESUMO'!A14)</f>
        <v>127721.56</v>
      </c>
      <c r="E14" s="69">
        <f>SUMIFS(IMPLANTAÇÃO!T:T,IMPLANTAÇÃO!A:A,'PLANILHA RESUMO'!A14)
+SUMIFS(REFORMA!T:T,REFORMA!A:A,'PLANILHA RESUMO'!A14)</f>
        <v>159706.58000000002</v>
      </c>
      <c r="F14" s="62"/>
      <c r="G14" s="62"/>
    </row>
    <row r="15" spans="1:7" customFormat="1" ht="12.4" customHeight="1">
      <c r="A15" s="68" t="s">
        <v>112</v>
      </c>
      <c r="B15" s="68"/>
      <c r="C15" s="58">
        <f t="shared" si="0"/>
        <v>5.4284853557212451E-2</v>
      </c>
      <c r="D15" s="69">
        <f>SUMIFS(IMPLANTAÇÃO!N:N,IMPLANTAÇÃO!A:A,'PLANILHA RESUMO'!A15)
+SUMIFS(REFORMA!N:N,REFORMA!A:A,'PLANILHA RESUMO'!A15)</f>
        <v>112020.380806</v>
      </c>
      <c r="E15" s="69">
        <f>SUMIFS(IMPLANTAÇÃO!T:T,IMPLANTAÇÃO!A:A,'PLANILHA RESUMO'!A15)
+SUMIFS(REFORMA!T:T,REFORMA!A:A,'PLANILHA RESUMO'!A15)</f>
        <v>140059.57008806421</v>
      </c>
      <c r="F15" s="55"/>
    </row>
    <row r="16" spans="1:7" customFormat="1" ht="12.4" hidden="1" customHeight="1">
      <c r="A16" s="68" t="s">
        <v>24</v>
      </c>
      <c r="B16" s="68"/>
      <c r="C16" s="58">
        <f t="shared" si="0"/>
        <v>0</v>
      </c>
      <c r="D16" s="69">
        <f>SUMIFS(IMPLANTAÇÃO!N:N,IMPLANTAÇÃO!A:A,'PLANILHA RESUMO'!A16)
+SUMIFS(REFORMA!N:N,REFORMA!A:A,'PLANILHA RESUMO'!A16)</f>
        <v>0</v>
      </c>
      <c r="E16" s="69">
        <f>SUMIFS(IMPLANTAÇÃO!T:T,IMPLANTAÇÃO!A:A,'PLANILHA RESUMO'!A16)
+SUMIFS(REFORMA!T:T,REFORMA!A:A,'PLANILHA RESUMO'!A16)</f>
        <v>0</v>
      </c>
      <c r="F16" s="55"/>
    </row>
    <row r="17" spans="1:6" customFormat="1" ht="12.4" customHeight="1">
      <c r="A17" s="68" t="s">
        <v>5400</v>
      </c>
      <c r="B17" s="68"/>
      <c r="C17" s="58">
        <f t="shared" si="0"/>
        <v>6.7376908061482143E-3</v>
      </c>
      <c r="D17" s="69">
        <f>SUMIFS(IMPLANTAÇÃO!N:N,IMPLANTAÇÃO!A:A,'PLANILHA RESUMO'!A17)
+SUMIFS(REFORMA!N:N,REFORMA!A:A,'PLANILHA RESUMO'!A17)</f>
        <v>13903.67</v>
      </c>
      <c r="E17" s="69">
        <f>SUMIFS(IMPLANTAÇÃO!T:T,IMPLANTAÇÃO!A:A,'PLANILHA RESUMO'!A17)
+SUMIFS(REFORMA!T:T,REFORMA!A:A,'PLANILHA RESUMO'!A17)</f>
        <v>17384.919999999998</v>
      </c>
      <c r="F17" s="55"/>
    </row>
    <row r="18" spans="1:6" customFormat="1" ht="12.4" customHeight="1">
      <c r="A18" s="68" t="s">
        <v>25</v>
      </c>
      <c r="B18" s="68"/>
      <c r="C18" s="58">
        <f t="shared" si="0"/>
        <v>2.8136511555993119E-2</v>
      </c>
      <c r="D18" s="69">
        <f>SUMIFS(IMPLANTAÇÃO!N:N,IMPLANTAÇÃO!A:A,'PLANILHA RESUMO'!A18)
+SUMIFS(REFORMA!N:N,REFORMA!A:A,'PLANILHA RESUMO'!A18)</f>
        <v>58061.55</v>
      </c>
      <c r="E18" s="69">
        <f>SUMIFS(IMPLANTAÇÃO!T:T,IMPLANTAÇÃO!A:A,'PLANILHA RESUMO'!A18)
+SUMIFS(REFORMA!T:T,REFORMA!A:A,'PLANILHA RESUMO'!A18)</f>
        <v>72613.289999999994</v>
      </c>
      <c r="F18" s="55"/>
    </row>
    <row r="19" spans="1:6" customFormat="1" ht="15">
      <c r="A19" s="68" t="s">
        <v>27</v>
      </c>
      <c r="B19" s="70"/>
      <c r="C19" s="58">
        <f t="shared" si="0"/>
        <v>0.233291067374678</v>
      </c>
      <c r="D19" s="69">
        <f>SUMIFS(IMPLANTAÇÃO!N:N,IMPLANTAÇÃO!A:A,'PLANILHA RESUMO'!A19)
+SUMIFS(REFORMA!N:N,REFORMA!A:A,'PLANILHA RESUMO'!A19)</f>
        <v>481411.52630000003</v>
      </c>
      <c r="E19" s="69">
        <f>SUMIFS(IMPLANTAÇÃO!T:T,IMPLANTAÇÃO!A:A,'PLANILHA RESUMO'!A19)
+SUMIFS(REFORMA!T:T,REFORMA!A:A,'PLANILHA RESUMO'!A19)</f>
        <v>596200.7386001799</v>
      </c>
      <c r="F19" s="55"/>
    </row>
    <row r="20" spans="1:6" customFormat="1" ht="12.4" customHeight="1">
      <c r="A20" s="68" t="s">
        <v>5511</v>
      </c>
      <c r="B20" s="68"/>
      <c r="C20" s="58">
        <f t="shared" si="0"/>
        <v>6.8302509643465556E-2</v>
      </c>
      <c r="D20" s="69">
        <f>SUMIFS(IMPLANTAÇÃO!N:N,IMPLANTAÇÃO!A:A,'PLANILHA RESUMO'!A20)
+SUMIFS(REFORMA!N:N,REFORMA!A:A,'PLANILHA RESUMO'!A20)</f>
        <v>140946.74</v>
      </c>
      <c r="E20" s="69">
        <f>SUMIFS(IMPLANTAÇÃO!T:T,IMPLANTAÇÃO!A:A,'PLANILHA RESUMO'!A20)
+SUMIFS(REFORMA!T:T,REFORMA!A:A,'PLANILHA RESUMO'!A20)</f>
        <v>176263.83</v>
      </c>
      <c r="F20" s="55"/>
    </row>
    <row r="21" spans="1:6" customFormat="1" ht="12.4" customHeight="1">
      <c r="A21" s="68" t="s">
        <v>5512</v>
      </c>
      <c r="B21" s="68"/>
      <c r="C21" s="58">
        <f t="shared" si="0"/>
        <v>7.7616422616640424E-2</v>
      </c>
      <c r="D21" s="69">
        <f>SUMIFS(IMPLANTAÇÃO!N:N,IMPLANTAÇÃO!A:A,'PLANILHA RESUMO'!A21)
+SUMIFS(REFORMA!N:N,REFORMA!A:A,'PLANILHA RESUMO'!A21)</f>
        <v>160166.61460000009</v>
      </c>
      <c r="E21" s="69">
        <f>SUMIFS(IMPLANTAÇÃO!T:T,IMPLANTAÇÃO!A:A,'PLANILHA RESUMO'!A21)
+SUMIFS(REFORMA!T:T,REFORMA!A:A,'PLANILHA RESUMO'!A21)</f>
        <v>199130.55961701996</v>
      </c>
      <c r="F21" s="55"/>
    </row>
    <row r="22" spans="1:6" customFormat="1" ht="12.4" customHeight="1">
      <c r="A22" s="68" t="s">
        <v>6044</v>
      </c>
      <c r="B22" s="68"/>
      <c r="C22" s="58">
        <f t="shared" si="0"/>
        <v>1.171258850917495E-3</v>
      </c>
      <c r="D22" s="69">
        <f>SUMIFS(IMPLANTAÇÃO!N:N,IMPLANTAÇÃO!A:A,'PLANILHA RESUMO'!A22)
+SUMIFS(REFORMA!N:N,REFORMA!A:A,'PLANILHA RESUMO'!A22)</f>
        <v>2416.9699999999998</v>
      </c>
      <c r="E22" s="69">
        <f>SUMIFS(IMPLANTAÇÃO!T:T,IMPLANTAÇÃO!A:A,'PLANILHA RESUMO'!A22)
+SUMIFS(REFORMA!T:T,REFORMA!A:A,'PLANILHA RESUMO'!A22)</f>
        <v>3022.75</v>
      </c>
      <c r="F22" s="55"/>
    </row>
    <row r="23" spans="1:6" customFormat="1" ht="12.4" customHeight="1">
      <c r="A23" s="68" t="s">
        <v>28</v>
      </c>
      <c r="B23" s="68"/>
      <c r="C23" s="58">
        <f t="shared" si="0"/>
        <v>4.7095895002111608E-2</v>
      </c>
      <c r="D23" s="69">
        <f>SUMIFS(IMPLANTAÇÃO!N:N,IMPLANTAÇÃO!A:A,'PLANILHA RESUMO'!A23)
+SUMIFS(REFORMA!N:N,REFORMA!A:A,'PLANILHA RESUMO'!A23)</f>
        <v>97185.489999999991</v>
      </c>
      <c r="E23" s="69">
        <f>SUMIFS(IMPLANTAÇÃO!T:T,IMPLANTAÇÃO!A:A,'PLANILHA RESUMO'!A23)
+SUMIFS(REFORMA!T:T,REFORMA!A:A,'PLANILHA RESUMO'!A23)</f>
        <v>121547.65000000001</v>
      </c>
      <c r="F23" s="55"/>
    </row>
    <row r="24" spans="1:6" customFormat="1" ht="12.4" customHeight="1">
      <c r="A24" s="68" t="s">
        <v>5513</v>
      </c>
      <c r="B24" s="68"/>
      <c r="C24" s="58">
        <f t="shared" si="0"/>
        <v>0</v>
      </c>
      <c r="D24" s="69">
        <f>SUMIFS(IMPLANTAÇÃO!N:N,IMPLANTAÇÃO!A:A,'PLANILHA RESUMO'!A24)
+SUMIFS(REFORMA!N:N,REFORMA!A:A,'PLANILHA RESUMO'!A24)</f>
        <v>0</v>
      </c>
      <c r="E24" s="69">
        <f>SUMIFS(IMPLANTAÇÃO!T:T,IMPLANTAÇÃO!A:A,'PLANILHA RESUMO'!A24)
+SUMIFS(REFORMA!T:T,REFORMA!A:A,'PLANILHA RESUMO'!A24)</f>
        <v>0</v>
      </c>
      <c r="F24" s="55"/>
    </row>
    <row r="25" spans="1:6" customFormat="1" ht="12.4" customHeight="1">
      <c r="A25" s="68" t="s">
        <v>30</v>
      </c>
      <c r="B25" s="68"/>
      <c r="C25" s="58">
        <f t="shared" si="0"/>
        <v>1.3955501936146131E-2</v>
      </c>
      <c r="D25" s="69">
        <f>SUMIFS(IMPLANTAÇÃO!N:N,IMPLANTAÇÃO!A:A,'PLANILHA RESUMO'!A25)
+SUMIFS(REFORMA!N:N,REFORMA!A:A,'PLANILHA RESUMO'!A25)</f>
        <v>28798.1</v>
      </c>
      <c r="E25" s="69">
        <f>SUMIFS(IMPLANTAÇÃO!T:T,IMPLANTAÇÃO!A:A,'PLANILHA RESUMO'!A25)
+SUMIFS(REFORMA!T:T,REFORMA!A:A,'PLANILHA RESUMO'!A25)</f>
        <v>36016.239999999998</v>
      </c>
      <c r="F25" s="55"/>
    </row>
    <row r="26" spans="1:6" customFormat="1" ht="12.4" hidden="1" customHeight="1">
      <c r="A26" s="68" t="s">
        <v>5514</v>
      </c>
      <c r="B26" s="68"/>
      <c r="C26" s="58">
        <f t="shared" si="0"/>
        <v>0</v>
      </c>
      <c r="D26" s="69">
        <f>SUMIFS(IMPLANTAÇÃO!N:N,IMPLANTAÇÃO!A:A,'PLANILHA RESUMO'!A26)
+SUMIFS(REFORMA!N:N,REFORMA!A:A,'PLANILHA RESUMO'!A26)</f>
        <v>0</v>
      </c>
      <c r="E26" s="69">
        <f>SUMIFS(IMPLANTAÇÃO!T:T,IMPLANTAÇÃO!A:A,'PLANILHA RESUMO'!A26)
+SUMIFS(REFORMA!T:T,REFORMA!A:A,'PLANILHA RESUMO'!A26)</f>
        <v>0</v>
      </c>
      <c r="F26" s="55"/>
    </row>
    <row r="27" spans="1:6" customFormat="1" ht="12.4" hidden="1" customHeight="1">
      <c r="A27" s="68" t="s">
        <v>5515</v>
      </c>
      <c r="B27" s="68"/>
      <c r="C27" s="58">
        <f t="shared" si="0"/>
        <v>0</v>
      </c>
      <c r="D27" s="69">
        <f>SUMIFS(IMPLANTAÇÃO!N:N,IMPLANTAÇÃO!A:A,'PLANILHA RESUMO'!A27)
+SUMIFS(REFORMA!N:N,REFORMA!A:A,'PLANILHA RESUMO'!A27)</f>
        <v>0</v>
      </c>
      <c r="E27" s="69">
        <f>SUMIFS(IMPLANTAÇÃO!T:T,IMPLANTAÇÃO!A:A,'PLANILHA RESUMO'!A27)
+SUMIFS(REFORMA!T:T,REFORMA!A:A,'PLANILHA RESUMO'!A27)</f>
        <v>0</v>
      </c>
      <c r="F27" s="55"/>
    </row>
    <row r="28" spans="1:6" customFormat="1" ht="12.4" customHeight="1">
      <c r="A28" s="68" t="s">
        <v>26</v>
      </c>
      <c r="B28" s="68"/>
      <c r="C28" s="58">
        <f t="shared" si="0"/>
        <v>6.51560923037422E-3</v>
      </c>
      <c r="D28" s="69">
        <f>SUMIFS(IMPLANTAÇÃO!N:N,IMPLANTAÇÃO!A:A,'PLANILHA RESUMO'!A28)
+SUMIFS(REFORMA!N:N,REFORMA!A:A,'PLANILHA RESUMO'!A28)</f>
        <v>13445.39</v>
      </c>
      <c r="E28" s="69">
        <f>SUMIFS(IMPLANTAÇÃO!T:T,IMPLANTAÇÃO!A:A,'PLANILHA RESUMO'!A28)
+SUMIFS(REFORMA!T:T,REFORMA!A:A,'PLANILHA RESUMO'!A28)</f>
        <v>16816.12</v>
      </c>
      <c r="F28" s="55"/>
    </row>
    <row r="29" spans="1:6" customFormat="1" ht="12.4" customHeight="1">
      <c r="A29" s="68" t="s">
        <v>145</v>
      </c>
      <c r="B29" s="68"/>
      <c r="C29" s="58">
        <f t="shared" si="0"/>
        <v>2.4119072908091507E-3</v>
      </c>
      <c r="D29" s="69">
        <f>SUMIFS(IMPLANTAÇÃO!N:N,IMPLANTAÇÃO!A:A,'PLANILHA RESUMO'!A29)
+SUMIFS(REFORMA!N:N,REFORMA!A:A,'PLANILHA RESUMO'!A29)</f>
        <v>4977.13</v>
      </c>
      <c r="E29" s="69">
        <f>SUMIFS(IMPLANTAÇÃO!T:T,IMPLANTAÇÃO!A:A,'PLANILHA RESUMO'!A29)
+SUMIFS(REFORMA!T:T,REFORMA!A:A,'PLANILHA RESUMO'!A29)</f>
        <v>6224.68</v>
      </c>
      <c r="F29" s="55"/>
    </row>
    <row r="30" spans="1:6" customFormat="1" ht="12.4" customHeight="1">
      <c r="A30" s="68" t="s">
        <v>5516</v>
      </c>
      <c r="B30" s="68"/>
      <c r="C30" s="58">
        <f t="shared" si="0"/>
        <v>1.06191221767156E-2</v>
      </c>
      <c r="D30" s="69">
        <f>SUMIFS(IMPLANTAÇÃO!N:N,IMPLANTAÇÃO!A:A,'PLANILHA RESUMO'!A30)
+SUMIFS(REFORMA!N:N,REFORMA!A:A,'PLANILHA RESUMO'!A30)</f>
        <v>21913.26</v>
      </c>
      <c r="E30" s="69">
        <f>SUMIFS(IMPLANTAÇÃO!T:T,IMPLANTAÇÃO!A:A,'PLANILHA RESUMO'!A30)
+SUMIFS(REFORMA!T:T,REFORMA!A:A,'PLANILHA RESUMO'!A30)</f>
        <v>27406.89</v>
      </c>
      <c r="F30" s="55"/>
    </row>
    <row r="31" spans="1:6" customFormat="1" ht="12.4" customHeight="1">
      <c r="A31" s="68" t="s">
        <v>31</v>
      </c>
      <c r="B31" s="68"/>
      <c r="C31" s="58">
        <f t="shared" si="0"/>
        <v>8.2506905963248944E-2</v>
      </c>
      <c r="D31" s="69">
        <f>SUMIFS(IMPLANTAÇÃO!N:N,IMPLANTAÇÃO!A:A,'PLANILHA RESUMO'!A31)
+SUMIFS(REFORMA!N:N,REFORMA!A:A,'PLANILHA RESUMO'!A31)</f>
        <v>170258.45</v>
      </c>
      <c r="E31" s="69">
        <f>SUMIFS(IMPLANTAÇÃO!T:T,IMPLANTAÇÃO!A:A,'PLANILHA RESUMO'!A31)
+SUMIFS(REFORMA!T:T,REFORMA!A:A,'PLANILHA RESUMO'!A31)</f>
        <v>212941.34999999998</v>
      </c>
      <c r="F31" s="55"/>
    </row>
    <row r="32" spans="1:6" customFormat="1" ht="12.4" customHeight="1">
      <c r="A32" s="68" t="s">
        <v>36</v>
      </c>
      <c r="B32" s="68"/>
      <c r="C32" s="58">
        <f t="shared" si="0"/>
        <v>1.3989835705116166E-2</v>
      </c>
      <c r="D32" s="69">
        <f>SUMIFS(IMPLANTAÇÃO!N:N,IMPLANTAÇÃO!A:A,'PLANILHA RESUMO'!A32)
+SUMIFS(REFORMA!N:N,REFORMA!A:A,'PLANILHA RESUMO'!A32)</f>
        <v>28868.95</v>
      </c>
      <c r="E32" s="69">
        <f>SUMIFS(IMPLANTAÇÃO!T:T,IMPLANTAÇÃO!A:A,'PLANILHA RESUMO'!A32)
+SUMIFS(REFORMA!T:T,REFORMA!A:A,'PLANILHA RESUMO'!A32)</f>
        <v>36105.93</v>
      </c>
      <c r="F32" s="55"/>
    </row>
    <row r="33" spans="1:7" customFormat="1" ht="12.4" customHeight="1">
      <c r="A33" s="68" t="s">
        <v>29</v>
      </c>
      <c r="B33" s="68"/>
      <c r="C33" s="58">
        <f t="shared" si="0"/>
        <v>3.1241437614146755E-2</v>
      </c>
      <c r="D33" s="69">
        <f>SUMIFS(IMPLANTAÇÃO!N:N,IMPLANTAÇÃO!A:A,'PLANILHA RESUMO'!A33)
+SUMIFS(REFORMA!N:N,REFORMA!A:A,'PLANILHA RESUMO'!A33)</f>
        <v>64468.770000000004</v>
      </c>
      <c r="E33" s="69">
        <f>SUMIFS(IMPLANTAÇÃO!T:T,IMPLANTAÇÃO!A:A,'PLANILHA RESUMO'!A33)
+SUMIFS(REFORMA!T:T,REFORMA!A:A,'PLANILHA RESUMO'!A33)</f>
        <v>80619.429999999993</v>
      </c>
      <c r="F33" s="55"/>
    </row>
    <row r="34" spans="1:7" customFormat="1" ht="12.4" customHeight="1">
      <c r="A34" s="68" t="s">
        <v>5418</v>
      </c>
      <c r="B34" s="68"/>
      <c r="C34" s="58">
        <f t="shared" si="0"/>
        <v>3.4880282547460666E-2</v>
      </c>
      <c r="D34" s="69">
        <f>SUMIFS(IMPLANTAÇÃO!N:N,IMPLANTAÇÃO!A:A,'PLANILHA RESUMO'!A34)
+SUMIFS(REFORMA!N:N,REFORMA!A:A,'PLANILHA RESUMO'!A34)</f>
        <v>71977.766864000005</v>
      </c>
      <c r="E34" s="69">
        <f>SUMIFS(IMPLANTAÇÃO!T:T,IMPLANTAÇÃO!A:A,'PLANILHA RESUMO'!A34)
+SUMIFS(REFORMA!T:T,REFORMA!A:A,'PLANILHA RESUMO'!A34)</f>
        <v>90019.948774804783</v>
      </c>
      <c r="F34" s="55"/>
    </row>
    <row r="35" spans="1:7" customFormat="1" ht="12.4" customHeight="1">
      <c r="A35" s="68" t="s">
        <v>32</v>
      </c>
      <c r="B35" s="68"/>
      <c r="C35" s="58">
        <f t="shared" si="0"/>
        <v>8.4143253387514813E-2</v>
      </c>
      <c r="D35" s="69">
        <f>SUMIFS(IMPLANTAÇÃO!N:N,IMPLANTAÇÃO!A:A,'PLANILHA RESUMO'!A35)
+SUMIFS(REFORMA!N:N,REFORMA!A:A,'PLANILHA RESUMO'!A35)</f>
        <v>173635.16099</v>
      </c>
      <c r="E35" s="69">
        <f>SUMIFS(IMPLANTAÇÃO!T:T,IMPLANTAÇÃO!A:A,'PLANILHA RESUMO'!A35)
+SUMIFS(REFORMA!T:T,REFORMA!A:A,'PLANILHA RESUMO'!A35)</f>
        <v>217156.384870193</v>
      </c>
      <c r="F35" s="55"/>
    </row>
    <row r="36" spans="1:7" customFormat="1" ht="12.4" customHeight="1">
      <c r="A36" s="68" t="s">
        <v>37</v>
      </c>
      <c r="B36" s="68"/>
      <c r="C36" s="58">
        <f t="shared" si="0"/>
        <v>8.9145535244303936E-3</v>
      </c>
      <c r="D36" s="69">
        <f>SUMIFS(IMPLANTAÇÃO!N:N,IMPLANTAÇÃO!A:A,'PLANILHA RESUMO'!A36)
+SUMIFS(REFORMA!N:N,REFORMA!A:A,'PLANILHA RESUMO'!A36)</f>
        <v>18395.77</v>
      </c>
      <c r="E36" s="69">
        <f>SUMIFS(IMPLANTAÇÃO!T:T,IMPLANTAÇÃO!A:A,'PLANILHA RESUMO'!A36)
+SUMIFS(REFORMA!T:T,REFORMA!A:A,'PLANILHA RESUMO'!A36)</f>
        <v>23005.35</v>
      </c>
      <c r="F36" s="55"/>
    </row>
    <row r="37" spans="1:7" customFormat="1" ht="12.4" hidden="1" customHeight="1">
      <c r="A37" s="68" t="s">
        <v>5517</v>
      </c>
      <c r="B37" s="68"/>
      <c r="C37" s="58">
        <f t="shared" si="0"/>
        <v>0</v>
      </c>
      <c r="D37" s="69">
        <f>SUMIFS(IMPLANTAÇÃO!N:N,IMPLANTAÇÃO!A:A,'PLANILHA RESUMO'!A37)
+SUMIFS(REFORMA!N:N,REFORMA!A:A,'PLANILHA RESUMO'!A37)</f>
        <v>0</v>
      </c>
      <c r="E37" s="69">
        <f>SUMIFS(IMPLANTAÇÃO!T:T,IMPLANTAÇÃO!A:A,'PLANILHA RESUMO'!A37)
+SUMIFS(REFORMA!T:T,REFORMA!A:A,'PLANILHA RESUMO'!A37)</f>
        <v>0</v>
      </c>
      <c r="F37" s="55"/>
    </row>
    <row r="38" spans="1:7" customFormat="1" ht="12.4" customHeight="1">
      <c r="A38" s="68" t="s">
        <v>34</v>
      </c>
      <c r="B38" s="68"/>
      <c r="C38" s="58">
        <f t="shared" si="0"/>
        <v>6.1424338720355832E-2</v>
      </c>
      <c r="D38" s="69">
        <f>SUMIFS(IMPLANTAÇÃO!N:N,IMPLANTAÇÃO!A:A,'PLANILHA RESUMO'!A38)
+SUMIFS(REFORMA!N:N,REFORMA!A:A,'PLANILHA RESUMO'!A38)</f>
        <v>126753.18000000001</v>
      </c>
      <c r="E38" s="69">
        <f>SUMIFS(IMPLANTAÇÃO!T:T,IMPLANTAÇÃO!A:A,'PLANILHA RESUMO'!A38)
+SUMIFS(REFORMA!T:T,REFORMA!A:A,'PLANILHA RESUMO'!A38)</f>
        <v>158530.20222599999</v>
      </c>
      <c r="F38" s="55"/>
    </row>
    <row r="39" spans="1:7" customFormat="1" ht="12.4" customHeight="1">
      <c r="A39" s="68" t="s">
        <v>33</v>
      </c>
      <c r="B39" s="68"/>
      <c r="C39" s="58">
        <f t="shared" si="0"/>
        <v>3.9376277787340791E-2</v>
      </c>
      <c r="D39" s="69">
        <f>SUMIFS(IMPLANTAÇÃO!N:N,IMPLANTAÇÃO!A:A,'PLANILHA RESUMO'!A39)
+SUMIFS(REFORMA!N:N,REFORMA!A:A,'PLANILHA RESUMO'!A39)+0.21</f>
        <v>81255.55</v>
      </c>
      <c r="E39" s="69">
        <f>SUMIFS(IMPLANTAÇÃO!T:T,IMPLANTAÇÃO!A:A,'PLANILHA RESUMO'!A39)
+SUMIFS(REFORMA!T:T,REFORMA!A:A,'PLANILHA RESUMO'!A39)+0.21</f>
        <v>101604.92000000001</v>
      </c>
      <c r="F39" s="55"/>
    </row>
    <row r="40" spans="1:7" customFormat="1" ht="12.4" customHeight="1">
      <c r="A40" s="68" t="s">
        <v>88</v>
      </c>
      <c r="B40" s="68"/>
      <c r="C40" s="58">
        <f t="shared" si="0"/>
        <v>3.1491150968419993E-2</v>
      </c>
      <c r="D40" s="69">
        <f>SUMIFS(IMPLANTAÇÃO!N:N,IMPLANTAÇÃO!A:A,'PLANILHA RESUMO'!A40)
+SUMIFS(REFORMA!N:N,REFORMA!A:A,'PLANILHA RESUMO'!A40)</f>
        <v>64984.070000000007</v>
      </c>
      <c r="E40" s="69">
        <f>SUMIFS(IMPLANTAÇÃO!T:T,IMPLANTAÇÃO!A:A,'PLANILHA RESUMO'!A40)
+SUMIFS(REFORMA!T:T,REFORMA!A:A,'PLANILHA RESUMO'!A40)</f>
        <v>81258.820000000007</v>
      </c>
      <c r="F40" s="55"/>
    </row>
    <row r="41" spans="1:7" customFormat="1" ht="18.399999999999999" customHeight="1">
      <c r="A41" s="203" t="s">
        <v>38</v>
      </c>
      <c r="B41" s="203"/>
      <c r="C41" s="66">
        <f>SUM(C14:C40)</f>
        <v>1.0000000000000002</v>
      </c>
      <c r="D41" s="67">
        <f>SUM(D14:D40)</f>
        <v>2063566.0495599997</v>
      </c>
      <c r="E41" s="67">
        <f>SUM(E14:E40)</f>
        <v>2573636.1541762613</v>
      </c>
      <c r="F41" s="478"/>
      <c r="G41" s="59"/>
    </row>
    <row r="42" spans="1:7">
      <c r="A42" s="203"/>
      <c r="B42" s="203"/>
      <c r="C42" s="66"/>
      <c r="D42" s="67"/>
      <c r="E42" s="67"/>
      <c r="G42" s="61"/>
    </row>
    <row r="43" spans="1:7">
      <c r="C43" s="96"/>
    </row>
    <row r="44" spans="1:7">
      <c r="C44" s="96"/>
    </row>
    <row r="45" spans="1:7">
      <c r="C45" s="96"/>
    </row>
    <row r="46" spans="1:7">
      <c r="C46" s="96"/>
    </row>
    <row r="47" spans="1:7">
      <c r="C47" s="96"/>
    </row>
    <row r="48" spans="1:7">
      <c r="C48" s="96"/>
    </row>
    <row r="49" spans="1:5">
      <c r="C49" s="96"/>
    </row>
    <row r="50" spans="1:5">
      <c r="B50" s="31"/>
      <c r="C50" s="56"/>
      <c r="D50" s="159"/>
    </row>
    <row r="51" spans="1:5">
      <c r="B51" s="2"/>
      <c r="C51" s="56"/>
      <c r="D51" s="160"/>
    </row>
    <row r="52" spans="1:5">
      <c r="B52" s="2"/>
      <c r="C52" s="56"/>
      <c r="D52" s="160"/>
    </row>
    <row r="53" spans="1:5" ht="14.45" customHeight="1">
      <c r="C53" s="31"/>
    </row>
    <row r="54" spans="1:5" ht="14.45" customHeight="1">
      <c r="C54" s="2"/>
    </row>
    <row r="55" spans="1:5" ht="14.45" customHeight="1">
      <c r="B55" s="72"/>
      <c r="C55" s="2"/>
      <c r="D55" s="72"/>
      <c r="E55" s="72"/>
    </row>
    <row r="56" spans="1:5" ht="14.65" customHeight="1">
      <c r="A56" s="199"/>
      <c r="B56" s="199"/>
      <c r="C56" s="199"/>
      <c r="D56" s="199"/>
      <c r="E56" s="199"/>
    </row>
    <row r="57" spans="1:5" ht="14.65" customHeight="1">
      <c r="A57" s="200"/>
      <c r="B57" s="200"/>
      <c r="C57" s="200"/>
      <c r="D57" s="200"/>
      <c r="E57" s="200"/>
    </row>
    <row r="58" spans="1:5" ht="14.65" customHeight="1">
      <c r="A58" s="200"/>
      <c r="B58" s="200"/>
      <c r="C58" s="200"/>
      <c r="D58" s="200"/>
      <c r="E58" s="200"/>
    </row>
    <row r="59" spans="1:5">
      <c r="C59" s="57"/>
    </row>
    <row r="60" spans="1:5">
      <c r="C60" s="31"/>
    </row>
    <row r="61" spans="1:5">
      <c r="C61" s="2"/>
    </row>
    <row r="62" spans="1:5">
      <c r="C62" s="2"/>
    </row>
    <row r="181" spans="14:25">
      <c r="N181" s="586"/>
      <c r="O181" s="586"/>
      <c r="P181" s="586"/>
      <c r="Q181" s="586"/>
      <c r="R181" s="586"/>
      <c r="S181" s="586"/>
      <c r="T181" s="586"/>
      <c r="U181" s="586"/>
      <c r="V181" s="586"/>
      <c r="W181" s="586"/>
      <c r="X181" s="586"/>
      <c r="Y181" s="586"/>
    </row>
    <row r="182" spans="14:25">
      <c r="N182" s="586"/>
      <c r="O182" s="586"/>
      <c r="P182" s="586"/>
      <c r="Q182" s="586"/>
      <c r="R182" s="586"/>
      <c r="S182" s="586"/>
      <c r="T182" s="586"/>
      <c r="U182" s="586"/>
      <c r="V182" s="586"/>
      <c r="W182" s="586"/>
      <c r="X182" s="586"/>
      <c r="Y182" s="586"/>
    </row>
    <row r="183" spans="14:25">
      <c r="N183" s="586"/>
      <c r="O183" s="586"/>
      <c r="P183" s="586"/>
      <c r="Q183" s="586"/>
      <c r="R183" s="586"/>
      <c r="S183" s="586"/>
      <c r="T183" s="586"/>
      <c r="U183" s="586"/>
      <c r="V183" s="586"/>
      <c r="W183" s="586"/>
      <c r="X183" s="586"/>
      <c r="Y183" s="586"/>
    </row>
    <row r="184" spans="14:25">
      <c r="N184" s="586"/>
      <c r="O184" s="586"/>
      <c r="P184" s="586"/>
      <c r="Q184" s="586"/>
      <c r="R184" s="586"/>
      <c r="S184" s="586"/>
      <c r="T184" s="586"/>
      <c r="U184" s="586"/>
      <c r="V184" s="586"/>
      <c r="W184" s="586"/>
      <c r="X184" s="586"/>
      <c r="Y184" s="586"/>
    </row>
    <row r="185" spans="14:25">
      <c r="N185" s="586"/>
      <c r="O185" s="586"/>
      <c r="P185" s="586"/>
      <c r="Q185" s="586"/>
      <c r="R185" s="586"/>
      <c r="S185" s="586"/>
      <c r="T185" s="586"/>
      <c r="U185" s="586"/>
      <c r="V185" s="586"/>
      <c r="W185" s="586"/>
      <c r="X185" s="586"/>
      <c r="Y185" s="586"/>
    </row>
    <row r="186" spans="14:25">
      <c r="N186" s="586"/>
      <c r="O186" s="586"/>
      <c r="P186" s="586"/>
      <c r="Q186" s="586"/>
      <c r="R186" s="586"/>
      <c r="S186" s="586"/>
      <c r="T186" s="586"/>
      <c r="U186" s="586"/>
      <c r="V186" s="586"/>
      <c r="W186" s="586"/>
      <c r="X186" s="586"/>
      <c r="Y186" s="586"/>
    </row>
    <row r="187" spans="14:25">
      <c r="N187" s="586"/>
      <c r="O187" s="586"/>
      <c r="P187" s="586"/>
      <c r="Q187" s="586"/>
      <c r="R187" s="586"/>
      <c r="S187" s="586"/>
      <c r="T187" s="586"/>
      <c r="U187" s="586"/>
      <c r="V187" s="586"/>
      <c r="W187" s="586"/>
      <c r="X187" s="586"/>
      <c r="Y187" s="586"/>
    </row>
    <row r="188" spans="14:25">
      <c r="N188" s="586"/>
      <c r="O188" s="586"/>
      <c r="P188" s="586"/>
      <c r="Q188" s="586"/>
      <c r="R188" s="586"/>
      <c r="S188" s="586"/>
      <c r="T188" s="586"/>
      <c r="U188" s="586"/>
      <c r="V188" s="586"/>
      <c r="W188" s="586"/>
      <c r="X188" s="586"/>
      <c r="Y188" s="586"/>
    </row>
    <row r="753" spans="14:25">
      <c r="N753" s="586"/>
      <c r="O753" s="586"/>
      <c r="P753" s="586"/>
      <c r="Q753" s="586"/>
      <c r="R753" s="586"/>
      <c r="S753" s="586"/>
      <c r="T753" s="586"/>
      <c r="U753" s="586"/>
      <c r="V753" s="586"/>
      <c r="W753" s="586"/>
      <c r="X753" s="586"/>
      <c r="Y753" s="586"/>
    </row>
    <row r="754" spans="14:25">
      <c r="N754" s="586"/>
      <c r="O754" s="586"/>
      <c r="P754" s="586"/>
      <c r="Q754" s="586"/>
      <c r="R754" s="586"/>
      <c r="S754" s="586"/>
      <c r="T754" s="586"/>
      <c r="U754" s="586"/>
      <c r="V754" s="586"/>
      <c r="W754" s="586"/>
      <c r="X754" s="586"/>
      <c r="Y754" s="586"/>
    </row>
    <row r="755" spans="14:25">
      <c r="N755" s="586"/>
      <c r="O755" s="586"/>
      <c r="P755" s="586"/>
      <c r="Q755" s="586"/>
      <c r="R755" s="586"/>
      <c r="S755" s="586"/>
      <c r="T755" s="586"/>
      <c r="U755" s="586"/>
      <c r="V755" s="586"/>
      <c r="W755" s="586"/>
      <c r="X755" s="586"/>
      <c r="Y755" s="586"/>
    </row>
    <row r="756" spans="14:25">
      <c r="N756" s="586"/>
      <c r="O756" s="586"/>
      <c r="P756" s="586"/>
      <c r="Q756" s="586"/>
      <c r="R756" s="586"/>
      <c r="S756" s="586"/>
      <c r="T756" s="586"/>
      <c r="U756" s="586"/>
      <c r="V756" s="586"/>
      <c r="W756" s="586"/>
      <c r="X756" s="586"/>
      <c r="Y756" s="586"/>
    </row>
    <row r="757" spans="14:25">
      <c r="N757" s="586"/>
      <c r="O757" s="586"/>
      <c r="P757" s="586"/>
      <c r="Q757" s="586"/>
      <c r="R757" s="586"/>
      <c r="S757" s="586"/>
      <c r="T757" s="586"/>
      <c r="U757" s="586"/>
      <c r="V757" s="586"/>
      <c r="W757" s="586"/>
      <c r="X757" s="586"/>
      <c r="Y757" s="586"/>
    </row>
    <row r="758" spans="14:25">
      <c r="N758" s="586"/>
      <c r="O758" s="586"/>
      <c r="P758" s="586"/>
      <c r="Q758" s="586"/>
      <c r="R758" s="586"/>
      <c r="S758" s="586"/>
      <c r="T758" s="586"/>
      <c r="U758" s="586"/>
      <c r="V758" s="586"/>
      <c r="W758" s="586"/>
      <c r="X758" s="586"/>
      <c r="Y758" s="586"/>
    </row>
    <row r="759" spans="14:25">
      <c r="N759" s="586"/>
      <c r="O759" s="586"/>
      <c r="P759" s="586"/>
      <c r="Q759" s="586"/>
      <c r="R759" s="586"/>
      <c r="S759" s="586"/>
      <c r="T759" s="586"/>
      <c r="U759" s="586"/>
      <c r="V759" s="586"/>
      <c r="W759" s="586"/>
      <c r="X759" s="586"/>
      <c r="Y759" s="586"/>
    </row>
    <row r="760" spans="14:25">
      <c r="N760" s="586"/>
      <c r="O760" s="586"/>
      <c r="P760" s="586"/>
      <c r="Q760" s="586"/>
      <c r="R760" s="586"/>
      <c r="S760" s="586"/>
      <c r="T760" s="586"/>
      <c r="U760" s="586"/>
      <c r="V760" s="586"/>
      <c r="W760" s="586"/>
      <c r="X760" s="586"/>
      <c r="Y760" s="586"/>
    </row>
    <row r="761" spans="14:25">
      <c r="N761" s="586"/>
      <c r="O761" s="586"/>
      <c r="P761" s="586"/>
      <c r="Q761" s="586"/>
      <c r="R761" s="586"/>
      <c r="S761" s="586"/>
      <c r="T761" s="586"/>
      <c r="U761" s="586"/>
      <c r="V761" s="586"/>
      <c r="W761" s="586"/>
      <c r="X761" s="586"/>
      <c r="Y761" s="586"/>
    </row>
    <row r="762" spans="14:25">
      <c r="N762" s="586"/>
      <c r="O762" s="586"/>
      <c r="P762" s="586"/>
      <c r="Q762" s="586"/>
      <c r="R762" s="586"/>
      <c r="S762" s="586"/>
      <c r="T762" s="586"/>
      <c r="U762" s="586"/>
      <c r="V762" s="586"/>
      <c r="W762" s="586"/>
      <c r="X762" s="586"/>
      <c r="Y762" s="586"/>
    </row>
    <row r="763" spans="14:25">
      <c r="N763" s="586"/>
      <c r="O763" s="586"/>
      <c r="P763" s="586"/>
      <c r="Q763" s="586"/>
      <c r="R763" s="586"/>
      <c r="S763" s="586"/>
      <c r="T763" s="586"/>
      <c r="U763" s="586"/>
      <c r="V763" s="586"/>
      <c r="W763" s="586"/>
      <c r="X763" s="586"/>
      <c r="Y763" s="586"/>
    </row>
    <row r="764" spans="14:25">
      <c r="N764" s="586"/>
      <c r="O764" s="586"/>
      <c r="P764" s="586"/>
      <c r="Q764" s="586"/>
      <c r="R764" s="586"/>
      <c r="S764" s="586"/>
      <c r="T764" s="586"/>
      <c r="U764" s="586"/>
      <c r="V764" s="586"/>
      <c r="W764" s="586"/>
      <c r="X764" s="586"/>
      <c r="Y764" s="586"/>
    </row>
    <row r="765" spans="14:25">
      <c r="N765" s="586"/>
      <c r="O765" s="586"/>
      <c r="P765" s="586"/>
      <c r="Q765" s="586"/>
      <c r="R765" s="586"/>
      <c r="S765" s="586"/>
      <c r="T765" s="586"/>
      <c r="U765" s="586"/>
      <c r="V765" s="586"/>
      <c r="W765" s="586"/>
      <c r="X765" s="586"/>
      <c r="Y765" s="586"/>
    </row>
    <row r="766" spans="14:25">
      <c r="N766" s="586"/>
      <c r="O766" s="586"/>
      <c r="P766" s="586"/>
      <c r="Q766" s="586"/>
      <c r="R766" s="586"/>
      <c r="S766" s="586"/>
      <c r="T766" s="586"/>
      <c r="U766" s="586"/>
      <c r="V766" s="586"/>
      <c r="W766" s="586"/>
      <c r="X766" s="586"/>
      <c r="Y766" s="586"/>
    </row>
  </sheetData>
  <mergeCells count="9">
    <mergeCell ref="B2:E2"/>
    <mergeCell ref="A58:E58"/>
    <mergeCell ref="A12:E12"/>
    <mergeCell ref="A13:B13"/>
    <mergeCell ref="A56:E56"/>
    <mergeCell ref="A57:E57"/>
    <mergeCell ref="A41:B41"/>
    <mergeCell ref="A42:B42"/>
    <mergeCell ref="B6:E7"/>
  </mergeCells>
  <printOptions horizontalCentered="1"/>
  <pageMargins left="0.39370078740157483" right="0.39370078740157483" top="1.3779527559055118" bottom="0.59055118110236227" header="0.51181102362204722" footer="0.31496062992125984"/>
  <pageSetup paperSize="9" scale="80" fitToHeight="0" orientation="landscape" r:id="rId1"/>
  <headerFooter>
    <oddHeader xml:space="preserve">&amp;CCIMA ENGENHARIA LTDA - ME
CNPJ: 22.010.137/0001-60
INSCRIÇÃO ESTADUAL: 10.630.683-9
INSCRIÇÃO MUNICIPAL: 3962385
</oddHeader>
    <oddFooter>&amp;LRua C159, Nº 914, QD.332 LT.1E, Jardim América
Goiânia-GO, CEP 74.255-140.&amp;C&amp;P de &amp;N&amp;REngº Civil Maikon Durães
CREA 22.378/D-GO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ACE09-F346-4788-825A-4AE744C01915}">
  <sheetPr>
    <tabColor rgb="FFFFFF00"/>
  </sheetPr>
  <dimension ref="A1:AG766"/>
  <sheetViews>
    <sheetView view="pageBreakPreview" topLeftCell="A20" zoomScale="115" zoomScaleNormal="145" zoomScaleSheetLayoutView="115" workbookViewId="0">
      <selection activeCell="B19" sqref="B19:E19"/>
    </sheetView>
  </sheetViews>
  <sheetFormatPr defaultRowHeight="15"/>
  <cols>
    <col min="1" max="1" width="4.7109375" style="564" bestFit="1" customWidth="1"/>
    <col min="2" max="2" width="9.140625" style="564" bestFit="1" customWidth="1"/>
    <col min="3" max="4" width="13.7109375" style="564" bestFit="1" customWidth="1"/>
    <col min="5" max="6" width="1.28515625" style="564" bestFit="1" customWidth="1"/>
    <col min="7" max="7" width="2.7109375" style="564" bestFit="1" customWidth="1"/>
    <col min="8" max="8" width="5.5703125" style="564" bestFit="1" customWidth="1"/>
    <col min="9" max="10" width="4.140625" style="564" bestFit="1" customWidth="1"/>
    <col min="11" max="11" width="6.85546875" style="564" bestFit="1" customWidth="1"/>
    <col min="12" max="12" width="1.28515625" style="564" bestFit="1" customWidth="1"/>
    <col min="13" max="13" width="6.85546875" style="564" bestFit="1" customWidth="1"/>
    <col min="14" max="14" width="8.28515625" style="564" bestFit="1" customWidth="1"/>
    <col min="15" max="15" width="5.5703125" style="564" bestFit="1" customWidth="1"/>
    <col min="16" max="17" width="1.28515625" style="564" bestFit="1" customWidth="1"/>
    <col min="18" max="18" width="2.7109375" style="564" bestFit="1" customWidth="1"/>
    <col min="19" max="19" width="1.28515625" style="564" bestFit="1" customWidth="1"/>
    <col min="20" max="20" width="4.140625" style="564" bestFit="1" customWidth="1"/>
    <col min="21" max="23" width="2.7109375" style="564" bestFit="1" customWidth="1"/>
    <col min="24" max="24" width="5.5703125" style="564" bestFit="1" customWidth="1"/>
    <col min="25" max="25" width="2.7109375" style="564" bestFit="1" customWidth="1"/>
    <col min="26" max="26" width="1.28515625" style="564" bestFit="1" customWidth="1"/>
    <col min="27" max="28" width="9.7109375" style="564" bestFit="1" customWidth="1"/>
    <col min="29" max="30" width="8.85546875" style="564"/>
    <col min="31" max="31" width="11.140625" style="564" bestFit="1" customWidth="1"/>
    <col min="32" max="256" width="8.85546875" style="564"/>
    <col min="257" max="257" width="4.7109375" style="564" bestFit="1" customWidth="1"/>
    <col min="258" max="258" width="9.140625" style="564" bestFit="1" customWidth="1"/>
    <col min="259" max="260" width="13.7109375" style="564" bestFit="1" customWidth="1"/>
    <col min="261" max="262" width="1.28515625" style="564" bestFit="1" customWidth="1"/>
    <col min="263" max="263" width="2.7109375" style="564" bestFit="1" customWidth="1"/>
    <col min="264" max="264" width="5.5703125" style="564" bestFit="1" customWidth="1"/>
    <col min="265" max="266" width="4.140625" style="564" bestFit="1" customWidth="1"/>
    <col min="267" max="267" width="6.85546875" style="564" bestFit="1" customWidth="1"/>
    <col min="268" max="268" width="1.28515625" style="564" bestFit="1" customWidth="1"/>
    <col min="269" max="269" width="6.85546875" style="564" bestFit="1" customWidth="1"/>
    <col min="270" max="270" width="8.28515625" style="564" bestFit="1" customWidth="1"/>
    <col min="271" max="271" width="5.5703125" style="564" bestFit="1" customWidth="1"/>
    <col min="272" max="273" width="1.28515625" style="564" bestFit="1" customWidth="1"/>
    <col min="274" max="274" width="2.7109375" style="564" bestFit="1" customWidth="1"/>
    <col min="275" max="275" width="1.28515625" style="564" bestFit="1" customWidth="1"/>
    <col min="276" max="276" width="4.140625" style="564" bestFit="1" customWidth="1"/>
    <col min="277" max="279" width="2.7109375" style="564" bestFit="1" customWidth="1"/>
    <col min="280" max="280" width="5.5703125" style="564" bestFit="1" customWidth="1"/>
    <col min="281" max="281" width="2.7109375" style="564" bestFit="1" customWidth="1"/>
    <col min="282" max="282" width="1.28515625" style="564" bestFit="1" customWidth="1"/>
    <col min="283" max="284" width="9.7109375" style="564" bestFit="1" customWidth="1"/>
    <col min="285" max="512" width="8.85546875" style="564"/>
    <col min="513" max="513" width="4.7109375" style="564" bestFit="1" customWidth="1"/>
    <col min="514" max="514" width="9.140625" style="564" bestFit="1" customWidth="1"/>
    <col min="515" max="516" width="13.7109375" style="564" bestFit="1" customWidth="1"/>
    <col min="517" max="518" width="1.28515625" style="564" bestFit="1" customWidth="1"/>
    <col min="519" max="519" width="2.7109375" style="564" bestFit="1" customWidth="1"/>
    <col min="520" max="520" width="5.5703125" style="564" bestFit="1" customWidth="1"/>
    <col min="521" max="522" width="4.140625" style="564" bestFit="1" customWidth="1"/>
    <col min="523" max="523" width="6.85546875" style="564" bestFit="1" customWidth="1"/>
    <col min="524" max="524" width="1.28515625" style="564" bestFit="1" customWidth="1"/>
    <col min="525" max="525" width="6.85546875" style="564" bestFit="1" customWidth="1"/>
    <col min="526" max="526" width="8.28515625" style="564" bestFit="1" customWidth="1"/>
    <col min="527" max="527" width="5.5703125" style="564" bestFit="1" customWidth="1"/>
    <col min="528" max="529" width="1.28515625" style="564" bestFit="1" customWidth="1"/>
    <col min="530" max="530" width="2.7109375" style="564" bestFit="1" customWidth="1"/>
    <col min="531" max="531" width="1.28515625" style="564" bestFit="1" customWidth="1"/>
    <col min="532" max="532" width="4.140625" style="564" bestFit="1" customWidth="1"/>
    <col min="533" max="535" width="2.7109375" style="564" bestFit="1" customWidth="1"/>
    <col min="536" max="536" width="5.5703125" style="564" bestFit="1" customWidth="1"/>
    <col min="537" max="537" width="2.7109375" style="564" bestFit="1" customWidth="1"/>
    <col min="538" max="538" width="1.28515625" style="564" bestFit="1" customWidth="1"/>
    <col min="539" max="540" width="9.7109375" style="564" bestFit="1" customWidth="1"/>
    <col min="541" max="768" width="8.85546875" style="564"/>
    <col min="769" max="769" width="4.7109375" style="564" bestFit="1" customWidth="1"/>
    <col min="770" max="770" width="9.140625" style="564" bestFit="1" customWidth="1"/>
    <col min="771" max="772" width="13.7109375" style="564" bestFit="1" customWidth="1"/>
    <col min="773" max="774" width="1.28515625" style="564" bestFit="1" customWidth="1"/>
    <col min="775" max="775" width="2.7109375" style="564" bestFit="1" customWidth="1"/>
    <col min="776" max="776" width="5.5703125" style="564" bestFit="1" customWidth="1"/>
    <col min="777" max="778" width="4.140625" style="564" bestFit="1" customWidth="1"/>
    <col min="779" max="779" width="6.85546875" style="564" bestFit="1" customWidth="1"/>
    <col min="780" max="780" width="1.28515625" style="564" bestFit="1" customWidth="1"/>
    <col min="781" max="781" width="6.85546875" style="564" bestFit="1" customWidth="1"/>
    <col min="782" max="782" width="8.28515625" style="564" bestFit="1" customWidth="1"/>
    <col min="783" max="783" width="5.5703125" style="564" bestFit="1" customWidth="1"/>
    <col min="784" max="785" width="1.28515625" style="564" bestFit="1" customWidth="1"/>
    <col min="786" max="786" width="2.7109375" style="564" bestFit="1" customWidth="1"/>
    <col min="787" max="787" width="1.28515625" style="564" bestFit="1" customWidth="1"/>
    <col min="788" max="788" width="4.140625" style="564" bestFit="1" customWidth="1"/>
    <col min="789" max="791" width="2.7109375" style="564" bestFit="1" customWidth="1"/>
    <col min="792" max="792" width="5.5703125" style="564" bestFit="1" customWidth="1"/>
    <col min="793" max="793" width="2.7109375" style="564" bestFit="1" customWidth="1"/>
    <col min="794" max="794" width="1.28515625" style="564" bestFit="1" customWidth="1"/>
    <col min="795" max="796" width="9.7109375" style="564" bestFit="1" customWidth="1"/>
    <col min="797" max="1024" width="8.85546875" style="564"/>
    <col min="1025" max="1025" width="4.7109375" style="564" bestFit="1" customWidth="1"/>
    <col min="1026" max="1026" width="9.140625" style="564" bestFit="1" customWidth="1"/>
    <col min="1027" max="1028" width="13.7109375" style="564" bestFit="1" customWidth="1"/>
    <col min="1029" max="1030" width="1.28515625" style="564" bestFit="1" customWidth="1"/>
    <col min="1031" max="1031" width="2.7109375" style="564" bestFit="1" customWidth="1"/>
    <col min="1032" max="1032" width="5.5703125" style="564" bestFit="1" customWidth="1"/>
    <col min="1033" max="1034" width="4.140625" style="564" bestFit="1" customWidth="1"/>
    <col min="1035" max="1035" width="6.85546875" style="564" bestFit="1" customWidth="1"/>
    <col min="1036" max="1036" width="1.28515625" style="564" bestFit="1" customWidth="1"/>
    <col min="1037" max="1037" width="6.85546875" style="564" bestFit="1" customWidth="1"/>
    <col min="1038" max="1038" width="8.28515625" style="564" bestFit="1" customWidth="1"/>
    <col min="1039" max="1039" width="5.5703125" style="564" bestFit="1" customWidth="1"/>
    <col min="1040" max="1041" width="1.28515625" style="564" bestFit="1" customWidth="1"/>
    <col min="1042" max="1042" width="2.7109375" style="564" bestFit="1" customWidth="1"/>
    <col min="1043" max="1043" width="1.28515625" style="564" bestFit="1" customWidth="1"/>
    <col min="1044" max="1044" width="4.140625" style="564" bestFit="1" customWidth="1"/>
    <col min="1045" max="1047" width="2.7109375" style="564" bestFit="1" customWidth="1"/>
    <col min="1048" max="1048" width="5.5703125" style="564" bestFit="1" customWidth="1"/>
    <col min="1049" max="1049" width="2.7109375" style="564" bestFit="1" customWidth="1"/>
    <col min="1050" max="1050" width="1.28515625" style="564" bestFit="1" customWidth="1"/>
    <col min="1051" max="1052" width="9.7109375" style="564" bestFit="1" customWidth="1"/>
    <col min="1053" max="1280" width="8.85546875" style="564"/>
    <col min="1281" max="1281" width="4.7109375" style="564" bestFit="1" customWidth="1"/>
    <col min="1282" max="1282" width="9.140625" style="564" bestFit="1" customWidth="1"/>
    <col min="1283" max="1284" width="13.7109375" style="564" bestFit="1" customWidth="1"/>
    <col min="1285" max="1286" width="1.28515625" style="564" bestFit="1" customWidth="1"/>
    <col min="1287" max="1287" width="2.7109375" style="564" bestFit="1" customWidth="1"/>
    <col min="1288" max="1288" width="5.5703125" style="564" bestFit="1" customWidth="1"/>
    <col min="1289" max="1290" width="4.140625" style="564" bestFit="1" customWidth="1"/>
    <col min="1291" max="1291" width="6.85546875" style="564" bestFit="1" customWidth="1"/>
    <col min="1292" max="1292" width="1.28515625" style="564" bestFit="1" customWidth="1"/>
    <col min="1293" max="1293" width="6.85546875" style="564" bestFit="1" customWidth="1"/>
    <col min="1294" max="1294" width="8.28515625" style="564" bestFit="1" customWidth="1"/>
    <col min="1295" max="1295" width="5.5703125" style="564" bestFit="1" customWidth="1"/>
    <col min="1296" max="1297" width="1.28515625" style="564" bestFit="1" customWidth="1"/>
    <col min="1298" max="1298" width="2.7109375" style="564" bestFit="1" customWidth="1"/>
    <col min="1299" max="1299" width="1.28515625" style="564" bestFit="1" customWidth="1"/>
    <col min="1300" max="1300" width="4.140625" style="564" bestFit="1" customWidth="1"/>
    <col min="1301" max="1303" width="2.7109375" style="564" bestFit="1" customWidth="1"/>
    <col min="1304" max="1304" width="5.5703125" style="564" bestFit="1" customWidth="1"/>
    <col min="1305" max="1305" width="2.7109375" style="564" bestFit="1" customWidth="1"/>
    <col min="1306" max="1306" width="1.28515625" style="564" bestFit="1" customWidth="1"/>
    <col min="1307" max="1308" width="9.7109375" style="564" bestFit="1" customWidth="1"/>
    <col min="1309" max="1536" width="8.85546875" style="564"/>
    <col min="1537" max="1537" width="4.7109375" style="564" bestFit="1" customWidth="1"/>
    <col min="1538" max="1538" width="9.140625" style="564" bestFit="1" customWidth="1"/>
    <col min="1539" max="1540" width="13.7109375" style="564" bestFit="1" customWidth="1"/>
    <col min="1541" max="1542" width="1.28515625" style="564" bestFit="1" customWidth="1"/>
    <col min="1543" max="1543" width="2.7109375" style="564" bestFit="1" customWidth="1"/>
    <col min="1544" max="1544" width="5.5703125" style="564" bestFit="1" customWidth="1"/>
    <col min="1545" max="1546" width="4.140625" style="564" bestFit="1" customWidth="1"/>
    <col min="1547" max="1547" width="6.85546875" style="564" bestFit="1" customWidth="1"/>
    <col min="1548" max="1548" width="1.28515625" style="564" bestFit="1" customWidth="1"/>
    <col min="1549" max="1549" width="6.85546875" style="564" bestFit="1" customWidth="1"/>
    <col min="1550" max="1550" width="8.28515625" style="564" bestFit="1" customWidth="1"/>
    <col min="1551" max="1551" width="5.5703125" style="564" bestFit="1" customWidth="1"/>
    <col min="1552" max="1553" width="1.28515625" style="564" bestFit="1" customWidth="1"/>
    <col min="1554" max="1554" width="2.7109375" style="564" bestFit="1" customWidth="1"/>
    <col min="1555" max="1555" width="1.28515625" style="564" bestFit="1" customWidth="1"/>
    <col min="1556" max="1556" width="4.140625" style="564" bestFit="1" customWidth="1"/>
    <col min="1557" max="1559" width="2.7109375" style="564" bestFit="1" customWidth="1"/>
    <col min="1560" max="1560" width="5.5703125" style="564" bestFit="1" customWidth="1"/>
    <col min="1561" max="1561" width="2.7109375" style="564" bestFit="1" customWidth="1"/>
    <col min="1562" max="1562" width="1.28515625" style="564" bestFit="1" customWidth="1"/>
    <col min="1563" max="1564" width="9.7109375" style="564" bestFit="1" customWidth="1"/>
    <col min="1565" max="1792" width="8.85546875" style="564"/>
    <col min="1793" max="1793" width="4.7109375" style="564" bestFit="1" customWidth="1"/>
    <col min="1794" max="1794" width="9.140625" style="564" bestFit="1" customWidth="1"/>
    <col min="1795" max="1796" width="13.7109375" style="564" bestFit="1" customWidth="1"/>
    <col min="1797" max="1798" width="1.28515625" style="564" bestFit="1" customWidth="1"/>
    <col min="1799" max="1799" width="2.7109375" style="564" bestFit="1" customWidth="1"/>
    <col min="1800" max="1800" width="5.5703125" style="564" bestFit="1" customWidth="1"/>
    <col min="1801" max="1802" width="4.140625" style="564" bestFit="1" customWidth="1"/>
    <col min="1803" max="1803" width="6.85546875" style="564" bestFit="1" customWidth="1"/>
    <col min="1804" max="1804" width="1.28515625" style="564" bestFit="1" customWidth="1"/>
    <col min="1805" max="1805" width="6.85546875" style="564" bestFit="1" customWidth="1"/>
    <col min="1806" max="1806" width="8.28515625" style="564" bestFit="1" customWidth="1"/>
    <col min="1807" max="1807" width="5.5703125" style="564" bestFit="1" customWidth="1"/>
    <col min="1808" max="1809" width="1.28515625" style="564" bestFit="1" customWidth="1"/>
    <col min="1810" max="1810" width="2.7109375" style="564" bestFit="1" customWidth="1"/>
    <col min="1811" max="1811" width="1.28515625" style="564" bestFit="1" customWidth="1"/>
    <col min="1812" max="1812" width="4.140625" style="564" bestFit="1" customWidth="1"/>
    <col min="1813" max="1815" width="2.7109375" style="564" bestFit="1" customWidth="1"/>
    <col min="1816" max="1816" width="5.5703125" style="564" bestFit="1" customWidth="1"/>
    <col min="1817" max="1817" width="2.7109375" style="564" bestFit="1" customWidth="1"/>
    <col min="1818" max="1818" width="1.28515625" style="564" bestFit="1" customWidth="1"/>
    <col min="1819" max="1820" width="9.7109375" style="564" bestFit="1" customWidth="1"/>
    <col min="1821" max="2048" width="8.85546875" style="564"/>
    <col min="2049" max="2049" width="4.7109375" style="564" bestFit="1" customWidth="1"/>
    <col min="2050" max="2050" width="9.140625" style="564" bestFit="1" customWidth="1"/>
    <col min="2051" max="2052" width="13.7109375" style="564" bestFit="1" customWidth="1"/>
    <col min="2053" max="2054" width="1.28515625" style="564" bestFit="1" customWidth="1"/>
    <col min="2055" max="2055" width="2.7109375" style="564" bestFit="1" customWidth="1"/>
    <col min="2056" max="2056" width="5.5703125" style="564" bestFit="1" customWidth="1"/>
    <col min="2057" max="2058" width="4.140625" style="564" bestFit="1" customWidth="1"/>
    <col min="2059" max="2059" width="6.85546875" style="564" bestFit="1" customWidth="1"/>
    <col min="2060" max="2060" width="1.28515625" style="564" bestFit="1" customWidth="1"/>
    <col min="2061" max="2061" width="6.85546875" style="564" bestFit="1" customWidth="1"/>
    <col min="2062" max="2062" width="8.28515625" style="564" bestFit="1" customWidth="1"/>
    <col min="2063" max="2063" width="5.5703125" style="564" bestFit="1" customWidth="1"/>
    <col min="2064" max="2065" width="1.28515625" style="564" bestFit="1" customWidth="1"/>
    <col min="2066" max="2066" width="2.7109375" style="564" bestFit="1" customWidth="1"/>
    <col min="2067" max="2067" width="1.28515625" style="564" bestFit="1" customWidth="1"/>
    <col min="2068" max="2068" width="4.140625" style="564" bestFit="1" customWidth="1"/>
    <col min="2069" max="2071" width="2.7109375" style="564" bestFit="1" customWidth="1"/>
    <col min="2072" max="2072" width="5.5703125" style="564" bestFit="1" customWidth="1"/>
    <col min="2073" max="2073" width="2.7109375" style="564" bestFit="1" customWidth="1"/>
    <col min="2074" max="2074" width="1.28515625" style="564" bestFit="1" customWidth="1"/>
    <col min="2075" max="2076" width="9.7109375" style="564" bestFit="1" customWidth="1"/>
    <col min="2077" max="2304" width="8.85546875" style="564"/>
    <col min="2305" max="2305" width="4.7109375" style="564" bestFit="1" customWidth="1"/>
    <col min="2306" max="2306" width="9.140625" style="564" bestFit="1" customWidth="1"/>
    <col min="2307" max="2308" width="13.7109375" style="564" bestFit="1" customWidth="1"/>
    <col min="2309" max="2310" width="1.28515625" style="564" bestFit="1" customWidth="1"/>
    <col min="2311" max="2311" width="2.7109375" style="564" bestFit="1" customWidth="1"/>
    <col min="2312" max="2312" width="5.5703125" style="564" bestFit="1" customWidth="1"/>
    <col min="2313" max="2314" width="4.140625" style="564" bestFit="1" customWidth="1"/>
    <col min="2315" max="2315" width="6.85546875" style="564" bestFit="1" customWidth="1"/>
    <col min="2316" max="2316" width="1.28515625" style="564" bestFit="1" customWidth="1"/>
    <col min="2317" max="2317" width="6.85546875" style="564" bestFit="1" customWidth="1"/>
    <col min="2318" max="2318" width="8.28515625" style="564" bestFit="1" customWidth="1"/>
    <col min="2319" max="2319" width="5.5703125" style="564" bestFit="1" customWidth="1"/>
    <col min="2320" max="2321" width="1.28515625" style="564" bestFit="1" customWidth="1"/>
    <col min="2322" max="2322" width="2.7109375" style="564" bestFit="1" customWidth="1"/>
    <col min="2323" max="2323" width="1.28515625" style="564" bestFit="1" customWidth="1"/>
    <col min="2324" max="2324" width="4.140625" style="564" bestFit="1" customWidth="1"/>
    <col min="2325" max="2327" width="2.7109375" style="564" bestFit="1" customWidth="1"/>
    <col min="2328" max="2328" width="5.5703125" style="564" bestFit="1" customWidth="1"/>
    <col min="2329" max="2329" width="2.7109375" style="564" bestFit="1" customWidth="1"/>
    <col min="2330" max="2330" width="1.28515625" style="564" bestFit="1" customWidth="1"/>
    <col min="2331" max="2332" width="9.7109375" style="564" bestFit="1" customWidth="1"/>
    <col min="2333" max="2560" width="8.85546875" style="564"/>
    <col min="2561" max="2561" width="4.7109375" style="564" bestFit="1" customWidth="1"/>
    <col min="2562" max="2562" width="9.140625" style="564" bestFit="1" customWidth="1"/>
    <col min="2563" max="2564" width="13.7109375" style="564" bestFit="1" customWidth="1"/>
    <col min="2565" max="2566" width="1.28515625" style="564" bestFit="1" customWidth="1"/>
    <col min="2567" max="2567" width="2.7109375" style="564" bestFit="1" customWidth="1"/>
    <col min="2568" max="2568" width="5.5703125" style="564" bestFit="1" customWidth="1"/>
    <col min="2569" max="2570" width="4.140625" style="564" bestFit="1" customWidth="1"/>
    <col min="2571" max="2571" width="6.85546875" style="564" bestFit="1" customWidth="1"/>
    <col min="2572" max="2572" width="1.28515625" style="564" bestFit="1" customWidth="1"/>
    <col min="2573" max="2573" width="6.85546875" style="564" bestFit="1" customWidth="1"/>
    <col min="2574" max="2574" width="8.28515625" style="564" bestFit="1" customWidth="1"/>
    <col min="2575" max="2575" width="5.5703125" style="564" bestFit="1" customWidth="1"/>
    <col min="2576" max="2577" width="1.28515625" style="564" bestFit="1" customWidth="1"/>
    <col min="2578" max="2578" width="2.7109375" style="564" bestFit="1" customWidth="1"/>
    <col min="2579" max="2579" width="1.28515625" style="564" bestFit="1" customWidth="1"/>
    <col min="2580" max="2580" width="4.140625" style="564" bestFit="1" customWidth="1"/>
    <col min="2581" max="2583" width="2.7109375" style="564" bestFit="1" customWidth="1"/>
    <col min="2584" max="2584" width="5.5703125" style="564" bestFit="1" customWidth="1"/>
    <col min="2585" max="2585" width="2.7109375" style="564" bestFit="1" customWidth="1"/>
    <col min="2586" max="2586" width="1.28515625" style="564" bestFit="1" customWidth="1"/>
    <col min="2587" max="2588" width="9.7109375" style="564" bestFit="1" customWidth="1"/>
    <col min="2589" max="2816" width="8.85546875" style="564"/>
    <col min="2817" max="2817" width="4.7109375" style="564" bestFit="1" customWidth="1"/>
    <col min="2818" max="2818" width="9.140625" style="564" bestFit="1" customWidth="1"/>
    <col min="2819" max="2820" width="13.7109375" style="564" bestFit="1" customWidth="1"/>
    <col min="2821" max="2822" width="1.28515625" style="564" bestFit="1" customWidth="1"/>
    <col min="2823" max="2823" width="2.7109375" style="564" bestFit="1" customWidth="1"/>
    <col min="2824" max="2824" width="5.5703125" style="564" bestFit="1" customWidth="1"/>
    <col min="2825" max="2826" width="4.140625" style="564" bestFit="1" customWidth="1"/>
    <col min="2827" max="2827" width="6.85546875" style="564" bestFit="1" customWidth="1"/>
    <col min="2828" max="2828" width="1.28515625" style="564" bestFit="1" customWidth="1"/>
    <col min="2829" max="2829" width="6.85546875" style="564" bestFit="1" customWidth="1"/>
    <col min="2830" max="2830" width="8.28515625" style="564" bestFit="1" customWidth="1"/>
    <col min="2831" max="2831" width="5.5703125" style="564" bestFit="1" customWidth="1"/>
    <col min="2832" max="2833" width="1.28515625" style="564" bestFit="1" customWidth="1"/>
    <col min="2834" max="2834" width="2.7109375" style="564" bestFit="1" customWidth="1"/>
    <col min="2835" max="2835" width="1.28515625" style="564" bestFit="1" customWidth="1"/>
    <col min="2836" max="2836" width="4.140625" style="564" bestFit="1" customWidth="1"/>
    <col min="2837" max="2839" width="2.7109375" style="564" bestFit="1" customWidth="1"/>
    <col min="2840" max="2840" width="5.5703125" style="564" bestFit="1" customWidth="1"/>
    <col min="2841" max="2841" width="2.7109375" style="564" bestFit="1" customWidth="1"/>
    <col min="2842" max="2842" width="1.28515625" style="564" bestFit="1" customWidth="1"/>
    <col min="2843" max="2844" width="9.7109375" style="564" bestFit="1" customWidth="1"/>
    <col min="2845" max="3072" width="8.85546875" style="564"/>
    <col min="3073" max="3073" width="4.7109375" style="564" bestFit="1" customWidth="1"/>
    <col min="3074" max="3074" width="9.140625" style="564" bestFit="1" customWidth="1"/>
    <col min="3075" max="3076" width="13.7109375" style="564" bestFit="1" customWidth="1"/>
    <col min="3077" max="3078" width="1.28515625" style="564" bestFit="1" customWidth="1"/>
    <col min="3079" max="3079" width="2.7109375" style="564" bestFit="1" customWidth="1"/>
    <col min="3080" max="3080" width="5.5703125" style="564" bestFit="1" customWidth="1"/>
    <col min="3081" max="3082" width="4.140625" style="564" bestFit="1" customWidth="1"/>
    <col min="3083" max="3083" width="6.85546875" style="564" bestFit="1" customWidth="1"/>
    <col min="3084" max="3084" width="1.28515625" style="564" bestFit="1" customWidth="1"/>
    <col min="3085" max="3085" width="6.85546875" style="564" bestFit="1" customWidth="1"/>
    <col min="3086" max="3086" width="8.28515625" style="564" bestFit="1" customWidth="1"/>
    <col min="3087" max="3087" width="5.5703125" style="564" bestFit="1" customWidth="1"/>
    <col min="3088" max="3089" width="1.28515625" style="564" bestFit="1" customWidth="1"/>
    <col min="3090" max="3090" width="2.7109375" style="564" bestFit="1" customWidth="1"/>
    <col min="3091" max="3091" width="1.28515625" style="564" bestFit="1" customWidth="1"/>
    <col min="3092" max="3092" width="4.140625" style="564" bestFit="1" customWidth="1"/>
    <col min="3093" max="3095" width="2.7109375" style="564" bestFit="1" customWidth="1"/>
    <col min="3096" max="3096" width="5.5703125" style="564" bestFit="1" customWidth="1"/>
    <col min="3097" max="3097" width="2.7109375" style="564" bestFit="1" customWidth="1"/>
    <col min="3098" max="3098" width="1.28515625" style="564" bestFit="1" customWidth="1"/>
    <col min="3099" max="3100" width="9.7109375" style="564" bestFit="1" customWidth="1"/>
    <col min="3101" max="3328" width="8.85546875" style="564"/>
    <col min="3329" max="3329" width="4.7109375" style="564" bestFit="1" customWidth="1"/>
    <col min="3330" max="3330" width="9.140625" style="564" bestFit="1" customWidth="1"/>
    <col min="3331" max="3332" width="13.7109375" style="564" bestFit="1" customWidth="1"/>
    <col min="3333" max="3334" width="1.28515625" style="564" bestFit="1" customWidth="1"/>
    <col min="3335" max="3335" width="2.7109375" style="564" bestFit="1" customWidth="1"/>
    <col min="3336" max="3336" width="5.5703125" style="564" bestFit="1" customWidth="1"/>
    <col min="3337" max="3338" width="4.140625" style="564" bestFit="1" customWidth="1"/>
    <col min="3339" max="3339" width="6.85546875" style="564" bestFit="1" customWidth="1"/>
    <col min="3340" max="3340" width="1.28515625" style="564" bestFit="1" customWidth="1"/>
    <col min="3341" max="3341" width="6.85546875" style="564" bestFit="1" customWidth="1"/>
    <col min="3342" max="3342" width="8.28515625" style="564" bestFit="1" customWidth="1"/>
    <col min="3343" max="3343" width="5.5703125" style="564" bestFit="1" customWidth="1"/>
    <col min="3344" max="3345" width="1.28515625" style="564" bestFit="1" customWidth="1"/>
    <col min="3346" max="3346" width="2.7109375" style="564" bestFit="1" customWidth="1"/>
    <col min="3347" max="3347" width="1.28515625" style="564" bestFit="1" customWidth="1"/>
    <col min="3348" max="3348" width="4.140625" style="564" bestFit="1" customWidth="1"/>
    <col min="3349" max="3351" width="2.7109375" style="564" bestFit="1" customWidth="1"/>
    <col min="3352" max="3352" width="5.5703125" style="564" bestFit="1" customWidth="1"/>
    <col min="3353" max="3353" width="2.7109375" style="564" bestFit="1" customWidth="1"/>
    <col min="3354" max="3354" width="1.28515625" style="564" bestFit="1" customWidth="1"/>
    <col min="3355" max="3356" width="9.7109375" style="564" bestFit="1" customWidth="1"/>
    <col min="3357" max="3584" width="8.85546875" style="564"/>
    <col min="3585" max="3585" width="4.7109375" style="564" bestFit="1" customWidth="1"/>
    <col min="3586" max="3586" width="9.140625" style="564" bestFit="1" customWidth="1"/>
    <col min="3587" max="3588" width="13.7109375" style="564" bestFit="1" customWidth="1"/>
    <col min="3589" max="3590" width="1.28515625" style="564" bestFit="1" customWidth="1"/>
    <col min="3591" max="3591" width="2.7109375" style="564" bestFit="1" customWidth="1"/>
    <col min="3592" max="3592" width="5.5703125" style="564" bestFit="1" customWidth="1"/>
    <col min="3593" max="3594" width="4.140625" style="564" bestFit="1" customWidth="1"/>
    <col min="3595" max="3595" width="6.85546875" style="564" bestFit="1" customWidth="1"/>
    <col min="3596" max="3596" width="1.28515625" style="564" bestFit="1" customWidth="1"/>
    <col min="3597" max="3597" width="6.85546875" style="564" bestFit="1" customWidth="1"/>
    <col min="3598" max="3598" width="8.28515625" style="564" bestFit="1" customWidth="1"/>
    <col min="3599" max="3599" width="5.5703125" style="564" bestFit="1" customWidth="1"/>
    <col min="3600" max="3601" width="1.28515625" style="564" bestFit="1" customWidth="1"/>
    <col min="3602" max="3602" width="2.7109375" style="564" bestFit="1" customWidth="1"/>
    <col min="3603" max="3603" width="1.28515625" style="564" bestFit="1" customWidth="1"/>
    <col min="3604" max="3604" width="4.140625" style="564" bestFit="1" customWidth="1"/>
    <col min="3605" max="3607" width="2.7109375" style="564" bestFit="1" customWidth="1"/>
    <col min="3608" max="3608" width="5.5703125" style="564" bestFit="1" customWidth="1"/>
    <col min="3609" max="3609" width="2.7109375" style="564" bestFit="1" customWidth="1"/>
    <col min="3610" max="3610" width="1.28515625" style="564" bestFit="1" customWidth="1"/>
    <col min="3611" max="3612" width="9.7109375" style="564" bestFit="1" customWidth="1"/>
    <col min="3613" max="3840" width="8.85546875" style="564"/>
    <col min="3841" max="3841" width="4.7109375" style="564" bestFit="1" customWidth="1"/>
    <col min="3842" max="3842" width="9.140625" style="564" bestFit="1" customWidth="1"/>
    <col min="3843" max="3844" width="13.7109375" style="564" bestFit="1" customWidth="1"/>
    <col min="3845" max="3846" width="1.28515625" style="564" bestFit="1" customWidth="1"/>
    <col min="3847" max="3847" width="2.7109375" style="564" bestFit="1" customWidth="1"/>
    <col min="3848" max="3848" width="5.5703125" style="564" bestFit="1" customWidth="1"/>
    <col min="3849" max="3850" width="4.140625" style="564" bestFit="1" customWidth="1"/>
    <col min="3851" max="3851" width="6.85546875" style="564" bestFit="1" customWidth="1"/>
    <col min="3852" max="3852" width="1.28515625" style="564" bestFit="1" customWidth="1"/>
    <col min="3853" max="3853" width="6.85546875" style="564" bestFit="1" customWidth="1"/>
    <col min="3854" max="3854" width="8.28515625" style="564" bestFit="1" customWidth="1"/>
    <col min="3855" max="3855" width="5.5703125" style="564" bestFit="1" customWidth="1"/>
    <col min="3856" max="3857" width="1.28515625" style="564" bestFit="1" customWidth="1"/>
    <col min="3858" max="3858" width="2.7109375" style="564" bestFit="1" customWidth="1"/>
    <col min="3859" max="3859" width="1.28515625" style="564" bestFit="1" customWidth="1"/>
    <col min="3860" max="3860" width="4.140625" style="564" bestFit="1" customWidth="1"/>
    <col min="3861" max="3863" width="2.7109375" style="564" bestFit="1" customWidth="1"/>
    <col min="3864" max="3864" width="5.5703125" style="564" bestFit="1" customWidth="1"/>
    <col min="3865" max="3865" width="2.7109375" style="564" bestFit="1" customWidth="1"/>
    <col min="3866" max="3866" width="1.28515625" style="564" bestFit="1" customWidth="1"/>
    <col min="3867" max="3868" width="9.7109375" style="564" bestFit="1" customWidth="1"/>
    <col min="3869" max="4096" width="8.85546875" style="564"/>
    <col min="4097" max="4097" width="4.7109375" style="564" bestFit="1" customWidth="1"/>
    <col min="4098" max="4098" width="9.140625" style="564" bestFit="1" customWidth="1"/>
    <col min="4099" max="4100" width="13.7109375" style="564" bestFit="1" customWidth="1"/>
    <col min="4101" max="4102" width="1.28515625" style="564" bestFit="1" customWidth="1"/>
    <col min="4103" max="4103" width="2.7109375" style="564" bestFit="1" customWidth="1"/>
    <col min="4104" max="4104" width="5.5703125" style="564" bestFit="1" customWidth="1"/>
    <col min="4105" max="4106" width="4.140625" style="564" bestFit="1" customWidth="1"/>
    <col min="4107" max="4107" width="6.85546875" style="564" bestFit="1" customWidth="1"/>
    <col min="4108" max="4108" width="1.28515625" style="564" bestFit="1" customWidth="1"/>
    <col min="4109" max="4109" width="6.85546875" style="564" bestFit="1" customWidth="1"/>
    <col min="4110" max="4110" width="8.28515625" style="564" bestFit="1" customWidth="1"/>
    <col min="4111" max="4111" width="5.5703125" style="564" bestFit="1" customWidth="1"/>
    <col min="4112" max="4113" width="1.28515625" style="564" bestFit="1" customWidth="1"/>
    <col min="4114" max="4114" width="2.7109375" style="564" bestFit="1" customWidth="1"/>
    <col min="4115" max="4115" width="1.28515625" style="564" bestFit="1" customWidth="1"/>
    <col min="4116" max="4116" width="4.140625" style="564" bestFit="1" customWidth="1"/>
    <col min="4117" max="4119" width="2.7109375" style="564" bestFit="1" customWidth="1"/>
    <col min="4120" max="4120" width="5.5703125" style="564" bestFit="1" customWidth="1"/>
    <col min="4121" max="4121" width="2.7109375" style="564" bestFit="1" customWidth="1"/>
    <col min="4122" max="4122" width="1.28515625" style="564" bestFit="1" customWidth="1"/>
    <col min="4123" max="4124" width="9.7109375" style="564" bestFit="1" customWidth="1"/>
    <col min="4125" max="4352" width="8.85546875" style="564"/>
    <col min="4353" max="4353" width="4.7109375" style="564" bestFit="1" customWidth="1"/>
    <col min="4354" max="4354" width="9.140625" style="564" bestFit="1" customWidth="1"/>
    <col min="4355" max="4356" width="13.7109375" style="564" bestFit="1" customWidth="1"/>
    <col min="4357" max="4358" width="1.28515625" style="564" bestFit="1" customWidth="1"/>
    <col min="4359" max="4359" width="2.7109375" style="564" bestFit="1" customWidth="1"/>
    <col min="4360" max="4360" width="5.5703125" style="564" bestFit="1" customWidth="1"/>
    <col min="4361" max="4362" width="4.140625" style="564" bestFit="1" customWidth="1"/>
    <col min="4363" max="4363" width="6.85546875" style="564" bestFit="1" customWidth="1"/>
    <col min="4364" max="4364" width="1.28515625" style="564" bestFit="1" customWidth="1"/>
    <col min="4365" max="4365" width="6.85546875" style="564" bestFit="1" customWidth="1"/>
    <col min="4366" max="4366" width="8.28515625" style="564" bestFit="1" customWidth="1"/>
    <col min="4367" max="4367" width="5.5703125" style="564" bestFit="1" customWidth="1"/>
    <col min="4368" max="4369" width="1.28515625" style="564" bestFit="1" customWidth="1"/>
    <col min="4370" max="4370" width="2.7109375" style="564" bestFit="1" customWidth="1"/>
    <col min="4371" max="4371" width="1.28515625" style="564" bestFit="1" customWidth="1"/>
    <col min="4372" max="4372" width="4.140625" style="564" bestFit="1" customWidth="1"/>
    <col min="4373" max="4375" width="2.7109375" style="564" bestFit="1" customWidth="1"/>
    <col min="4376" max="4376" width="5.5703125" style="564" bestFit="1" customWidth="1"/>
    <col min="4377" max="4377" width="2.7109375" style="564" bestFit="1" customWidth="1"/>
    <col min="4378" max="4378" width="1.28515625" style="564" bestFit="1" customWidth="1"/>
    <col min="4379" max="4380" width="9.7109375" style="564" bestFit="1" customWidth="1"/>
    <col min="4381" max="4608" width="8.85546875" style="564"/>
    <col min="4609" max="4609" width="4.7109375" style="564" bestFit="1" customWidth="1"/>
    <col min="4610" max="4610" width="9.140625" style="564" bestFit="1" customWidth="1"/>
    <col min="4611" max="4612" width="13.7109375" style="564" bestFit="1" customWidth="1"/>
    <col min="4613" max="4614" width="1.28515625" style="564" bestFit="1" customWidth="1"/>
    <col min="4615" max="4615" width="2.7109375" style="564" bestFit="1" customWidth="1"/>
    <col min="4616" max="4616" width="5.5703125" style="564" bestFit="1" customWidth="1"/>
    <col min="4617" max="4618" width="4.140625" style="564" bestFit="1" customWidth="1"/>
    <col min="4619" max="4619" width="6.85546875" style="564" bestFit="1" customWidth="1"/>
    <col min="4620" max="4620" width="1.28515625" style="564" bestFit="1" customWidth="1"/>
    <col min="4621" max="4621" width="6.85546875" style="564" bestFit="1" customWidth="1"/>
    <col min="4622" max="4622" width="8.28515625" style="564" bestFit="1" customWidth="1"/>
    <col min="4623" max="4623" width="5.5703125" style="564" bestFit="1" customWidth="1"/>
    <col min="4624" max="4625" width="1.28515625" style="564" bestFit="1" customWidth="1"/>
    <col min="4626" max="4626" width="2.7109375" style="564" bestFit="1" customWidth="1"/>
    <col min="4627" max="4627" width="1.28515625" style="564" bestFit="1" customWidth="1"/>
    <col min="4628" max="4628" width="4.140625" style="564" bestFit="1" customWidth="1"/>
    <col min="4629" max="4631" width="2.7109375" style="564" bestFit="1" customWidth="1"/>
    <col min="4632" max="4632" width="5.5703125" style="564" bestFit="1" customWidth="1"/>
    <col min="4633" max="4633" width="2.7109375" style="564" bestFit="1" customWidth="1"/>
    <col min="4634" max="4634" width="1.28515625" style="564" bestFit="1" customWidth="1"/>
    <col min="4635" max="4636" width="9.7109375" style="564" bestFit="1" customWidth="1"/>
    <col min="4637" max="4864" width="8.85546875" style="564"/>
    <col min="4865" max="4865" width="4.7109375" style="564" bestFit="1" customWidth="1"/>
    <col min="4866" max="4866" width="9.140625" style="564" bestFit="1" customWidth="1"/>
    <col min="4867" max="4868" width="13.7109375" style="564" bestFit="1" customWidth="1"/>
    <col min="4869" max="4870" width="1.28515625" style="564" bestFit="1" customWidth="1"/>
    <col min="4871" max="4871" width="2.7109375" style="564" bestFit="1" customWidth="1"/>
    <col min="4872" max="4872" width="5.5703125" style="564" bestFit="1" customWidth="1"/>
    <col min="4873" max="4874" width="4.140625" style="564" bestFit="1" customWidth="1"/>
    <col min="4875" max="4875" width="6.85546875" style="564" bestFit="1" customWidth="1"/>
    <col min="4876" max="4876" width="1.28515625" style="564" bestFit="1" customWidth="1"/>
    <col min="4877" max="4877" width="6.85546875" style="564" bestFit="1" customWidth="1"/>
    <col min="4878" max="4878" width="8.28515625" style="564" bestFit="1" customWidth="1"/>
    <col min="4879" max="4879" width="5.5703125" style="564" bestFit="1" customWidth="1"/>
    <col min="4880" max="4881" width="1.28515625" style="564" bestFit="1" customWidth="1"/>
    <col min="4882" max="4882" width="2.7109375" style="564" bestFit="1" customWidth="1"/>
    <col min="4883" max="4883" width="1.28515625" style="564" bestFit="1" customWidth="1"/>
    <col min="4884" max="4884" width="4.140625" style="564" bestFit="1" customWidth="1"/>
    <col min="4885" max="4887" width="2.7109375" style="564" bestFit="1" customWidth="1"/>
    <col min="4888" max="4888" width="5.5703125" style="564" bestFit="1" customWidth="1"/>
    <col min="4889" max="4889" width="2.7109375" style="564" bestFit="1" customWidth="1"/>
    <col min="4890" max="4890" width="1.28515625" style="564" bestFit="1" customWidth="1"/>
    <col min="4891" max="4892" width="9.7109375" style="564" bestFit="1" customWidth="1"/>
    <col min="4893" max="5120" width="8.85546875" style="564"/>
    <col min="5121" max="5121" width="4.7109375" style="564" bestFit="1" customWidth="1"/>
    <col min="5122" max="5122" width="9.140625" style="564" bestFit="1" customWidth="1"/>
    <col min="5123" max="5124" width="13.7109375" style="564" bestFit="1" customWidth="1"/>
    <col min="5125" max="5126" width="1.28515625" style="564" bestFit="1" customWidth="1"/>
    <col min="5127" max="5127" width="2.7109375" style="564" bestFit="1" customWidth="1"/>
    <col min="5128" max="5128" width="5.5703125" style="564" bestFit="1" customWidth="1"/>
    <col min="5129" max="5130" width="4.140625" style="564" bestFit="1" customWidth="1"/>
    <col min="5131" max="5131" width="6.85546875" style="564" bestFit="1" customWidth="1"/>
    <col min="5132" max="5132" width="1.28515625" style="564" bestFit="1" customWidth="1"/>
    <col min="5133" max="5133" width="6.85546875" style="564" bestFit="1" customWidth="1"/>
    <col min="5134" max="5134" width="8.28515625" style="564" bestFit="1" customWidth="1"/>
    <col min="5135" max="5135" width="5.5703125" style="564" bestFit="1" customWidth="1"/>
    <col min="5136" max="5137" width="1.28515625" style="564" bestFit="1" customWidth="1"/>
    <col min="5138" max="5138" width="2.7109375" style="564" bestFit="1" customWidth="1"/>
    <col min="5139" max="5139" width="1.28515625" style="564" bestFit="1" customWidth="1"/>
    <col min="5140" max="5140" width="4.140625" style="564" bestFit="1" customWidth="1"/>
    <col min="5141" max="5143" width="2.7109375" style="564" bestFit="1" customWidth="1"/>
    <col min="5144" max="5144" width="5.5703125" style="564" bestFit="1" customWidth="1"/>
    <col min="5145" max="5145" width="2.7109375" style="564" bestFit="1" customWidth="1"/>
    <col min="5146" max="5146" width="1.28515625" style="564" bestFit="1" customWidth="1"/>
    <col min="5147" max="5148" width="9.7109375" style="564" bestFit="1" customWidth="1"/>
    <col min="5149" max="5376" width="8.85546875" style="564"/>
    <col min="5377" max="5377" width="4.7109375" style="564" bestFit="1" customWidth="1"/>
    <col min="5378" max="5378" width="9.140625" style="564" bestFit="1" customWidth="1"/>
    <col min="5379" max="5380" width="13.7109375" style="564" bestFit="1" customWidth="1"/>
    <col min="5381" max="5382" width="1.28515625" style="564" bestFit="1" customWidth="1"/>
    <col min="5383" max="5383" width="2.7109375" style="564" bestFit="1" customWidth="1"/>
    <col min="5384" max="5384" width="5.5703125" style="564" bestFit="1" customWidth="1"/>
    <col min="5385" max="5386" width="4.140625" style="564" bestFit="1" customWidth="1"/>
    <col min="5387" max="5387" width="6.85546875" style="564" bestFit="1" customWidth="1"/>
    <col min="5388" max="5388" width="1.28515625" style="564" bestFit="1" customWidth="1"/>
    <col min="5389" max="5389" width="6.85546875" style="564" bestFit="1" customWidth="1"/>
    <col min="5390" max="5390" width="8.28515625" style="564" bestFit="1" customWidth="1"/>
    <col min="5391" max="5391" width="5.5703125" style="564" bestFit="1" customWidth="1"/>
    <col min="5392" max="5393" width="1.28515625" style="564" bestFit="1" customWidth="1"/>
    <col min="5394" max="5394" width="2.7109375" style="564" bestFit="1" customWidth="1"/>
    <col min="5395" max="5395" width="1.28515625" style="564" bestFit="1" customWidth="1"/>
    <col min="5396" max="5396" width="4.140625" style="564" bestFit="1" customWidth="1"/>
    <col min="5397" max="5399" width="2.7109375" style="564" bestFit="1" customWidth="1"/>
    <col min="5400" max="5400" width="5.5703125" style="564" bestFit="1" customWidth="1"/>
    <col min="5401" max="5401" width="2.7109375" style="564" bestFit="1" customWidth="1"/>
    <col min="5402" max="5402" width="1.28515625" style="564" bestFit="1" customWidth="1"/>
    <col min="5403" max="5404" width="9.7109375" style="564" bestFit="1" customWidth="1"/>
    <col min="5405" max="5632" width="8.85546875" style="564"/>
    <col min="5633" max="5633" width="4.7109375" style="564" bestFit="1" customWidth="1"/>
    <col min="5634" max="5634" width="9.140625" style="564" bestFit="1" customWidth="1"/>
    <col min="5635" max="5636" width="13.7109375" style="564" bestFit="1" customWidth="1"/>
    <col min="5637" max="5638" width="1.28515625" style="564" bestFit="1" customWidth="1"/>
    <col min="5639" max="5639" width="2.7109375" style="564" bestFit="1" customWidth="1"/>
    <col min="5640" max="5640" width="5.5703125" style="564" bestFit="1" customWidth="1"/>
    <col min="5641" max="5642" width="4.140625" style="564" bestFit="1" customWidth="1"/>
    <col min="5643" max="5643" width="6.85546875" style="564" bestFit="1" customWidth="1"/>
    <col min="5644" max="5644" width="1.28515625" style="564" bestFit="1" customWidth="1"/>
    <col min="5645" max="5645" width="6.85546875" style="564" bestFit="1" customWidth="1"/>
    <col min="5646" max="5646" width="8.28515625" style="564" bestFit="1" customWidth="1"/>
    <col min="5647" max="5647" width="5.5703125" style="564" bestFit="1" customWidth="1"/>
    <col min="5648" max="5649" width="1.28515625" style="564" bestFit="1" customWidth="1"/>
    <col min="5650" max="5650" width="2.7109375" style="564" bestFit="1" customWidth="1"/>
    <col min="5651" max="5651" width="1.28515625" style="564" bestFit="1" customWidth="1"/>
    <col min="5652" max="5652" width="4.140625" style="564" bestFit="1" customWidth="1"/>
    <col min="5653" max="5655" width="2.7109375" style="564" bestFit="1" customWidth="1"/>
    <col min="5656" max="5656" width="5.5703125" style="564" bestFit="1" customWidth="1"/>
    <col min="5657" max="5657" width="2.7109375" style="564" bestFit="1" customWidth="1"/>
    <col min="5658" max="5658" width="1.28515625" style="564" bestFit="1" customWidth="1"/>
    <col min="5659" max="5660" width="9.7109375" style="564" bestFit="1" customWidth="1"/>
    <col min="5661" max="5888" width="8.85546875" style="564"/>
    <col min="5889" max="5889" width="4.7109375" style="564" bestFit="1" customWidth="1"/>
    <col min="5890" max="5890" width="9.140625" style="564" bestFit="1" customWidth="1"/>
    <col min="5891" max="5892" width="13.7109375" style="564" bestFit="1" customWidth="1"/>
    <col min="5893" max="5894" width="1.28515625" style="564" bestFit="1" customWidth="1"/>
    <col min="5895" max="5895" width="2.7109375" style="564" bestFit="1" customWidth="1"/>
    <col min="5896" max="5896" width="5.5703125" style="564" bestFit="1" customWidth="1"/>
    <col min="5897" max="5898" width="4.140625" style="564" bestFit="1" customWidth="1"/>
    <col min="5899" max="5899" width="6.85546875" style="564" bestFit="1" customWidth="1"/>
    <col min="5900" max="5900" width="1.28515625" style="564" bestFit="1" customWidth="1"/>
    <col min="5901" max="5901" width="6.85546875" style="564" bestFit="1" customWidth="1"/>
    <col min="5902" max="5902" width="8.28515625" style="564" bestFit="1" customWidth="1"/>
    <col min="5903" max="5903" width="5.5703125" style="564" bestFit="1" customWidth="1"/>
    <col min="5904" max="5905" width="1.28515625" style="564" bestFit="1" customWidth="1"/>
    <col min="5906" max="5906" width="2.7109375" style="564" bestFit="1" customWidth="1"/>
    <col min="5907" max="5907" width="1.28515625" style="564" bestFit="1" customWidth="1"/>
    <col min="5908" max="5908" width="4.140625" style="564" bestFit="1" customWidth="1"/>
    <col min="5909" max="5911" width="2.7109375" style="564" bestFit="1" customWidth="1"/>
    <col min="5912" max="5912" width="5.5703125" style="564" bestFit="1" customWidth="1"/>
    <col min="5913" max="5913" width="2.7109375" style="564" bestFit="1" customWidth="1"/>
    <col min="5914" max="5914" width="1.28515625" style="564" bestFit="1" customWidth="1"/>
    <col min="5915" max="5916" width="9.7109375" style="564" bestFit="1" customWidth="1"/>
    <col min="5917" max="6144" width="8.85546875" style="564"/>
    <col min="6145" max="6145" width="4.7109375" style="564" bestFit="1" customWidth="1"/>
    <col min="6146" max="6146" width="9.140625" style="564" bestFit="1" customWidth="1"/>
    <col min="6147" max="6148" width="13.7109375" style="564" bestFit="1" customWidth="1"/>
    <col min="6149" max="6150" width="1.28515625" style="564" bestFit="1" customWidth="1"/>
    <col min="6151" max="6151" width="2.7109375" style="564" bestFit="1" customWidth="1"/>
    <col min="6152" max="6152" width="5.5703125" style="564" bestFit="1" customWidth="1"/>
    <col min="6153" max="6154" width="4.140625" style="564" bestFit="1" customWidth="1"/>
    <col min="6155" max="6155" width="6.85546875" style="564" bestFit="1" customWidth="1"/>
    <col min="6156" max="6156" width="1.28515625" style="564" bestFit="1" customWidth="1"/>
    <col min="6157" max="6157" width="6.85546875" style="564" bestFit="1" customWidth="1"/>
    <col min="6158" max="6158" width="8.28515625" style="564" bestFit="1" customWidth="1"/>
    <col min="6159" max="6159" width="5.5703125" style="564" bestFit="1" customWidth="1"/>
    <col min="6160" max="6161" width="1.28515625" style="564" bestFit="1" customWidth="1"/>
    <col min="6162" max="6162" width="2.7109375" style="564" bestFit="1" customWidth="1"/>
    <col min="6163" max="6163" width="1.28515625" style="564" bestFit="1" customWidth="1"/>
    <col min="6164" max="6164" width="4.140625" style="564" bestFit="1" customWidth="1"/>
    <col min="6165" max="6167" width="2.7109375" style="564" bestFit="1" customWidth="1"/>
    <col min="6168" max="6168" width="5.5703125" style="564" bestFit="1" customWidth="1"/>
    <col min="6169" max="6169" width="2.7109375" style="564" bestFit="1" customWidth="1"/>
    <col min="6170" max="6170" width="1.28515625" style="564" bestFit="1" customWidth="1"/>
    <col min="6171" max="6172" width="9.7109375" style="564" bestFit="1" customWidth="1"/>
    <col min="6173" max="6400" width="8.85546875" style="564"/>
    <col min="6401" max="6401" width="4.7109375" style="564" bestFit="1" customWidth="1"/>
    <col min="6402" max="6402" width="9.140625" style="564" bestFit="1" customWidth="1"/>
    <col min="6403" max="6404" width="13.7109375" style="564" bestFit="1" customWidth="1"/>
    <col min="6405" max="6406" width="1.28515625" style="564" bestFit="1" customWidth="1"/>
    <col min="6407" max="6407" width="2.7109375" style="564" bestFit="1" customWidth="1"/>
    <col min="6408" max="6408" width="5.5703125" style="564" bestFit="1" customWidth="1"/>
    <col min="6409" max="6410" width="4.140625" style="564" bestFit="1" customWidth="1"/>
    <col min="6411" max="6411" width="6.85546875" style="564" bestFit="1" customWidth="1"/>
    <col min="6412" max="6412" width="1.28515625" style="564" bestFit="1" customWidth="1"/>
    <col min="6413" max="6413" width="6.85546875" style="564" bestFit="1" customWidth="1"/>
    <col min="6414" max="6414" width="8.28515625" style="564" bestFit="1" customWidth="1"/>
    <col min="6415" max="6415" width="5.5703125" style="564" bestFit="1" customWidth="1"/>
    <col min="6416" max="6417" width="1.28515625" style="564" bestFit="1" customWidth="1"/>
    <col min="6418" max="6418" width="2.7109375" style="564" bestFit="1" customWidth="1"/>
    <col min="6419" max="6419" width="1.28515625" style="564" bestFit="1" customWidth="1"/>
    <col min="6420" max="6420" width="4.140625" style="564" bestFit="1" customWidth="1"/>
    <col min="6421" max="6423" width="2.7109375" style="564" bestFit="1" customWidth="1"/>
    <col min="6424" max="6424" width="5.5703125" style="564" bestFit="1" customWidth="1"/>
    <col min="6425" max="6425" width="2.7109375" style="564" bestFit="1" customWidth="1"/>
    <col min="6426" max="6426" width="1.28515625" style="564" bestFit="1" customWidth="1"/>
    <col min="6427" max="6428" width="9.7109375" style="564" bestFit="1" customWidth="1"/>
    <col min="6429" max="6656" width="8.85546875" style="564"/>
    <col min="6657" max="6657" width="4.7109375" style="564" bestFit="1" customWidth="1"/>
    <col min="6658" max="6658" width="9.140625" style="564" bestFit="1" customWidth="1"/>
    <col min="6659" max="6660" width="13.7109375" style="564" bestFit="1" customWidth="1"/>
    <col min="6661" max="6662" width="1.28515625" style="564" bestFit="1" customWidth="1"/>
    <col min="6663" max="6663" width="2.7109375" style="564" bestFit="1" customWidth="1"/>
    <col min="6664" max="6664" width="5.5703125" style="564" bestFit="1" customWidth="1"/>
    <col min="6665" max="6666" width="4.140625" style="564" bestFit="1" customWidth="1"/>
    <col min="6667" max="6667" width="6.85546875" style="564" bestFit="1" customWidth="1"/>
    <col min="6668" max="6668" width="1.28515625" style="564" bestFit="1" customWidth="1"/>
    <col min="6669" max="6669" width="6.85546875" style="564" bestFit="1" customWidth="1"/>
    <col min="6670" max="6670" width="8.28515625" style="564" bestFit="1" customWidth="1"/>
    <col min="6671" max="6671" width="5.5703125" style="564" bestFit="1" customWidth="1"/>
    <col min="6672" max="6673" width="1.28515625" style="564" bestFit="1" customWidth="1"/>
    <col min="6674" max="6674" width="2.7109375" style="564" bestFit="1" customWidth="1"/>
    <col min="6675" max="6675" width="1.28515625" style="564" bestFit="1" customWidth="1"/>
    <col min="6676" max="6676" width="4.140625" style="564" bestFit="1" customWidth="1"/>
    <col min="6677" max="6679" width="2.7109375" style="564" bestFit="1" customWidth="1"/>
    <col min="6680" max="6680" width="5.5703125" style="564" bestFit="1" customWidth="1"/>
    <col min="6681" max="6681" width="2.7109375" style="564" bestFit="1" customWidth="1"/>
    <col min="6682" max="6682" width="1.28515625" style="564" bestFit="1" customWidth="1"/>
    <col min="6683" max="6684" width="9.7109375" style="564" bestFit="1" customWidth="1"/>
    <col min="6685" max="6912" width="8.85546875" style="564"/>
    <col min="6913" max="6913" width="4.7109375" style="564" bestFit="1" customWidth="1"/>
    <col min="6914" max="6914" width="9.140625" style="564" bestFit="1" customWidth="1"/>
    <col min="6915" max="6916" width="13.7109375" style="564" bestFit="1" customWidth="1"/>
    <col min="6917" max="6918" width="1.28515625" style="564" bestFit="1" customWidth="1"/>
    <col min="6919" max="6919" width="2.7109375" style="564" bestFit="1" customWidth="1"/>
    <col min="6920" max="6920" width="5.5703125" style="564" bestFit="1" customWidth="1"/>
    <col min="6921" max="6922" width="4.140625" style="564" bestFit="1" customWidth="1"/>
    <col min="6923" max="6923" width="6.85546875" style="564" bestFit="1" customWidth="1"/>
    <col min="6924" max="6924" width="1.28515625" style="564" bestFit="1" customWidth="1"/>
    <col min="6925" max="6925" width="6.85546875" style="564" bestFit="1" customWidth="1"/>
    <col min="6926" max="6926" width="8.28515625" style="564" bestFit="1" customWidth="1"/>
    <col min="6927" max="6927" width="5.5703125" style="564" bestFit="1" customWidth="1"/>
    <col min="6928" max="6929" width="1.28515625" style="564" bestFit="1" customWidth="1"/>
    <col min="6930" max="6930" width="2.7109375" style="564" bestFit="1" customWidth="1"/>
    <col min="6931" max="6931" width="1.28515625" style="564" bestFit="1" customWidth="1"/>
    <col min="6932" max="6932" width="4.140625" style="564" bestFit="1" customWidth="1"/>
    <col min="6933" max="6935" width="2.7109375" style="564" bestFit="1" customWidth="1"/>
    <col min="6936" max="6936" width="5.5703125" style="564" bestFit="1" customWidth="1"/>
    <col min="6937" max="6937" width="2.7109375" style="564" bestFit="1" customWidth="1"/>
    <col min="6938" max="6938" width="1.28515625" style="564" bestFit="1" customWidth="1"/>
    <col min="6939" max="6940" width="9.7109375" style="564" bestFit="1" customWidth="1"/>
    <col min="6941" max="7168" width="8.85546875" style="564"/>
    <col min="7169" max="7169" width="4.7109375" style="564" bestFit="1" customWidth="1"/>
    <col min="7170" max="7170" width="9.140625" style="564" bestFit="1" customWidth="1"/>
    <col min="7171" max="7172" width="13.7109375" style="564" bestFit="1" customWidth="1"/>
    <col min="7173" max="7174" width="1.28515625" style="564" bestFit="1" customWidth="1"/>
    <col min="7175" max="7175" width="2.7109375" style="564" bestFit="1" customWidth="1"/>
    <col min="7176" max="7176" width="5.5703125" style="564" bestFit="1" customWidth="1"/>
    <col min="7177" max="7178" width="4.140625" style="564" bestFit="1" customWidth="1"/>
    <col min="7179" max="7179" width="6.85546875" style="564" bestFit="1" customWidth="1"/>
    <col min="7180" max="7180" width="1.28515625" style="564" bestFit="1" customWidth="1"/>
    <col min="7181" max="7181" width="6.85546875" style="564" bestFit="1" customWidth="1"/>
    <col min="7182" max="7182" width="8.28515625" style="564" bestFit="1" customWidth="1"/>
    <col min="7183" max="7183" width="5.5703125" style="564" bestFit="1" customWidth="1"/>
    <col min="7184" max="7185" width="1.28515625" style="564" bestFit="1" customWidth="1"/>
    <col min="7186" max="7186" width="2.7109375" style="564" bestFit="1" customWidth="1"/>
    <col min="7187" max="7187" width="1.28515625" style="564" bestFit="1" customWidth="1"/>
    <col min="7188" max="7188" width="4.140625" style="564" bestFit="1" customWidth="1"/>
    <col min="7189" max="7191" width="2.7109375" style="564" bestFit="1" customWidth="1"/>
    <col min="7192" max="7192" width="5.5703125" style="564" bestFit="1" customWidth="1"/>
    <col min="7193" max="7193" width="2.7109375" style="564" bestFit="1" customWidth="1"/>
    <col min="7194" max="7194" width="1.28515625" style="564" bestFit="1" customWidth="1"/>
    <col min="7195" max="7196" width="9.7109375" style="564" bestFit="1" customWidth="1"/>
    <col min="7197" max="7424" width="8.85546875" style="564"/>
    <col min="7425" max="7425" width="4.7109375" style="564" bestFit="1" customWidth="1"/>
    <col min="7426" max="7426" width="9.140625" style="564" bestFit="1" customWidth="1"/>
    <col min="7427" max="7428" width="13.7109375" style="564" bestFit="1" customWidth="1"/>
    <col min="7429" max="7430" width="1.28515625" style="564" bestFit="1" customWidth="1"/>
    <col min="7431" max="7431" width="2.7109375" style="564" bestFit="1" customWidth="1"/>
    <col min="7432" max="7432" width="5.5703125" style="564" bestFit="1" customWidth="1"/>
    <col min="7433" max="7434" width="4.140625" style="564" bestFit="1" customWidth="1"/>
    <col min="7435" max="7435" width="6.85546875" style="564" bestFit="1" customWidth="1"/>
    <col min="7436" max="7436" width="1.28515625" style="564" bestFit="1" customWidth="1"/>
    <col min="7437" max="7437" width="6.85546875" style="564" bestFit="1" customWidth="1"/>
    <col min="7438" max="7438" width="8.28515625" style="564" bestFit="1" customWidth="1"/>
    <col min="7439" max="7439" width="5.5703125" style="564" bestFit="1" customWidth="1"/>
    <col min="7440" max="7441" width="1.28515625" style="564" bestFit="1" customWidth="1"/>
    <col min="7442" max="7442" width="2.7109375" style="564" bestFit="1" customWidth="1"/>
    <col min="7443" max="7443" width="1.28515625" style="564" bestFit="1" customWidth="1"/>
    <col min="7444" max="7444" width="4.140625" style="564" bestFit="1" customWidth="1"/>
    <col min="7445" max="7447" width="2.7109375" style="564" bestFit="1" customWidth="1"/>
    <col min="7448" max="7448" width="5.5703125" style="564" bestFit="1" customWidth="1"/>
    <col min="7449" max="7449" width="2.7109375" style="564" bestFit="1" customWidth="1"/>
    <col min="7450" max="7450" width="1.28515625" style="564" bestFit="1" customWidth="1"/>
    <col min="7451" max="7452" width="9.7109375" style="564" bestFit="1" customWidth="1"/>
    <col min="7453" max="7680" width="8.85546875" style="564"/>
    <col min="7681" max="7681" width="4.7109375" style="564" bestFit="1" customWidth="1"/>
    <col min="7682" max="7682" width="9.140625" style="564" bestFit="1" customWidth="1"/>
    <col min="7683" max="7684" width="13.7109375" style="564" bestFit="1" customWidth="1"/>
    <col min="7685" max="7686" width="1.28515625" style="564" bestFit="1" customWidth="1"/>
    <col min="7687" max="7687" width="2.7109375" style="564" bestFit="1" customWidth="1"/>
    <col min="7688" max="7688" width="5.5703125" style="564" bestFit="1" customWidth="1"/>
    <col min="7689" max="7690" width="4.140625" style="564" bestFit="1" customWidth="1"/>
    <col min="7691" max="7691" width="6.85546875" style="564" bestFit="1" customWidth="1"/>
    <col min="7692" max="7692" width="1.28515625" style="564" bestFit="1" customWidth="1"/>
    <col min="7693" max="7693" width="6.85546875" style="564" bestFit="1" customWidth="1"/>
    <col min="7694" max="7694" width="8.28515625" style="564" bestFit="1" customWidth="1"/>
    <col min="7695" max="7695" width="5.5703125" style="564" bestFit="1" customWidth="1"/>
    <col min="7696" max="7697" width="1.28515625" style="564" bestFit="1" customWidth="1"/>
    <col min="7698" max="7698" width="2.7109375" style="564" bestFit="1" customWidth="1"/>
    <col min="7699" max="7699" width="1.28515625" style="564" bestFit="1" customWidth="1"/>
    <col min="7700" max="7700" width="4.140625" style="564" bestFit="1" customWidth="1"/>
    <col min="7701" max="7703" width="2.7109375" style="564" bestFit="1" customWidth="1"/>
    <col min="7704" max="7704" width="5.5703125" style="564" bestFit="1" customWidth="1"/>
    <col min="7705" max="7705" width="2.7109375" style="564" bestFit="1" customWidth="1"/>
    <col min="7706" max="7706" width="1.28515625" style="564" bestFit="1" customWidth="1"/>
    <col min="7707" max="7708" width="9.7109375" style="564" bestFit="1" customWidth="1"/>
    <col min="7709" max="7936" width="8.85546875" style="564"/>
    <col min="7937" max="7937" width="4.7109375" style="564" bestFit="1" customWidth="1"/>
    <col min="7938" max="7938" width="9.140625" style="564" bestFit="1" customWidth="1"/>
    <col min="7939" max="7940" width="13.7109375" style="564" bestFit="1" customWidth="1"/>
    <col min="7941" max="7942" width="1.28515625" style="564" bestFit="1" customWidth="1"/>
    <col min="7943" max="7943" width="2.7109375" style="564" bestFit="1" customWidth="1"/>
    <col min="7944" max="7944" width="5.5703125" style="564" bestFit="1" customWidth="1"/>
    <col min="7945" max="7946" width="4.140625" style="564" bestFit="1" customWidth="1"/>
    <col min="7947" max="7947" width="6.85546875" style="564" bestFit="1" customWidth="1"/>
    <col min="7948" max="7948" width="1.28515625" style="564" bestFit="1" customWidth="1"/>
    <col min="7949" max="7949" width="6.85546875" style="564" bestFit="1" customWidth="1"/>
    <col min="7950" max="7950" width="8.28515625" style="564" bestFit="1" customWidth="1"/>
    <col min="7951" max="7951" width="5.5703125" style="564" bestFit="1" customWidth="1"/>
    <col min="7952" max="7953" width="1.28515625" style="564" bestFit="1" customWidth="1"/>
    <col min="7954" max="7954" width="2.7109375" style="564" bestFit="1" customWidth="1"/>
    <col min="7955" max="7955" width="1.28515625" style="564" bestFit="1" customWidth="1"/>
    <col min="7956" max="7956" width="4.140625" style="564" bestFit="1" customWidth="1"/>
    <col min="7957" max="7959" width="2.7109375" style="564" bestFit="1" customWidth="1"/>
    <col min="7960" max="7960" width="5.5703125" style="564" bestFit="1" customWidth="1"/>
    <col min="7961" max="7961" width="2.7109375" style="564" bestFit="1" customWidth="1"/>
    <col min="7962" max="7962" width="1.28515625" style="564" bestFit="1" customWidth="1"/>
    <col min="7963" max="7964" width="9.7109375" style="564" bestFit="1" customWidth="1"/>
    <col min="7965" max="8192" width="8.85546875" style="564"/>
    <col min="8193" max="8193" width="4.7109375" style="564" bestFit="1" customWidth="1"/>
    <col min="8194" max="8194" width="9.140625" style="564" bestFit="1" customWidth="1"/>
    <col min="8195" max="8196" width="13.7109375" style="564" bestFit="1" customWidth="1"/>
    <col min="8197" max="8198" width="1.28515625" style="564" bestFit="1" customWidth="1"/>
    <col min="8199" max="8199" width="2.7109375" style="564" bestFit="1" customWidth="1"/>
    <col min="8200" max="8200" width="5.5703125" style="564" bestFit="1" customWidth="1"/>
    <col min="8201" max="8202" width="4.140625" style="564" bestFit="1" customWidth="1"/>
    <col min="8203" max="8203" width="6.85546875" style="564" bestFit="1" customWidth="1"/>
    <col min="8204" max="8204" width="1.28515625" style="564" bestFit="1" customWidth="1"/>
    <col min="8205" max="8205" width="6.85546875" style="564" bestFit="1" customWidth="1"/>
    <col min="8206" max="8206" width="8.28515625" style="564" bestFit="1" customWidth="1"/>
    <col min="8207" max="8207" width="5.5703125" style="564" bestFit="1" customWidth="1"/>
    <col min="8208" max="8209" width="1.28515625" style="564" bestFit="1" customWidth="1"/>
    <col min="8210" max="8210" width="2.7109375" style="564" bestFit="1" customWidth="1"/>
    <col min="8211" max="8211" width="1.28515625" style="564" bestFit="1" customWidth="1"/>
    <col min="8212" max="8212" width="4.140625" style="564" bestFit="1" customWidth="1"/>
    <col min="8213" max="8215" width="2.7109375" style="564" bestFit="1" customWidth="1"/>
    <col min="8216" max="8216" width="5.5703125" style="564" bestFit="1" customWidth="1"/>
    <col min="8217" max="8217" width="2.7109375" style="564" bestFit="1" customWidth="1"/>
    <col min="8218" max="8218" width="1.28515625" style="564" bestFit="1" customWidth="1"/>
    <col min="8219" max="8220" width="9.7109375" style="564" bestFit="1" customWidth="1"/>
    <col min="8221" max="8448" width="8.85546875" style="564"/>
    <col min="8449" max="8449" width="4.7109375" style="564" bestFit="1" customWidth="1"/>
    <col min="8450" max="8450" width="9.140625" style="564" bestFit="1" customWidth="1"/>
    <col min="8451" max="8452" width="13.7109375" style="564" bestFit="1" customWidth="1"/>
    <col min="8453" max="8454" width="1.28515625" style="564" bestFit="1" customWidth="1"/>
    <col min="8455" max="8455" width="2.7109375" style="564" bestFit="1" customWidth="1"/>
    <col min="8456" max="8456" width="5.5703125" style="564" bestFit="1" customWidth="1"/>
    <col min="8457" max="8458" width="4.140625" style="564" bestFit="1" customWidth="1"/>
    <col min="8459" max="8459" width="6.85546875" style="564" bestFit="1" customWidth="1"/>
    <col min="8460" max="8460" width="1.28515625" style="564" bestFit="1" customWidth="1"/>
    <col min="8461" max="8461" width="6.85546875" style="564" bestFit="1" customWidth="1"/>
    <col min="8462" max="8462" width="8.28515625" style="564" bestFit="1" customWidth="1"/>
    <col min="8463" max="8463" width="5.5703125" style="564" bestFit="1" customWidth="1"/>
    <col min="8464" max="8465" width="1.28515625" style="564" bestFit="1" customWidth="1"/>
    <col min="8466" max="8466" width="2.7109375" style="564" bestFit="1" customWidth="1"/>
    <col min="8467" max="8467" width="1.28515625" style="564" bestFit="1" customWidth="1"/>
    <col min="8468" max="8468" width="4.140625" style="564" bestFit="1" customWidth="1"/>
    <col min="8469" max="8471" width="2.7109375" style="564" bestFit="1" customWidth="1"/>
    <col min="8472" max="8472" width="5.5703125" style="564" bestFit="1" customWidth="1"/>
    <col min="8473" max="8473" width="2.7109375" style="564" bestFit="1" customWidth="1"/>
    <col min="8474" max="8474" width="1.28515625" style="564" bestFit="1" customWidth="1"/>
    <col min="8475" max="8476" width="9.7109375" style="564" bestFit="1" customWidth="1"/>
    <col min="8477" max="8704" width="8.85546875" style="564"/>
    <col min="8705" max="8705" width="4.7109375" style="564" bestFit="1" customWidth="1"/>
    <col min="8706" max="8706" width="9.140625" style="564" bestFit="1" customWidth="1"/>
    <col min="8707" max="8708" width="13.7109375" style="564" bestFit="1" customWidth="1"/>
    <col min="8709" max="8710" width="1.28515625" style="564" bestFit="1" customWidth="1"/>
    <col min="8711" max="8711" width="2.7109375" style="564" bestFit="1" customWidth="1"/>
    <col min="8712" max="8712" width="5.5703125" style="564" bestFit="1" customWidth="1"/>
    <col min="8713" max="8714" width="4.140625" style="564" bestFit="1" customWidth="1"/>
    <col min="8715" max="8715" width="6.85546875" style="564" bestFit="1" customWidth="1"/>
    <col min="8716" max="8716" width="1.28515625" style="564" bestFit="1" customWidth="1"/>
    <col min="8717" max="8717" width="6.85546875" style="564" bestFit="1" customWidth="1"/>
    <col min="8718" max="8718" width="8.28515625" style="564" bestFit="1" customWidth="1"/>
    <col min="8719" max="8719" width="5.5703125" style="564" bestFit="1" customWidth="1"/>
    <col min="8720" max="8721" width="1.28515625" style="564" bestFit="1" customWidth="1"/>
    <col min="8722" max="8722" width="2.7109375" style="564" bestFit="1" customWidth="1"/>
    <col min="8723" max="8723" width="1.28515625" style="564" bestFit="1" customWidth="1"/>
    <col min="8724" max="8724" width="4.140625" style="564" bestFit="1" customWidth="1"/>
    <col min="8725" max="8727" width="2.7109375" style="564" bestFit="1" customWidth="1"/>
    <col min="8728" max="8728" width="5.5703125" style="564" bestFit="1" customWidth="1"/>
    <col min="8729" max="8729" width="2.7109375" style="564" bestFit="1" customWidth="1"/>
    <col min="8730" max="8730" width="1.28515625" style="564" bestFit="1" customWidth="1"/>
    <col min="8731" max="8732" width="9.7109375" style="564" bestFit="1" customWidth="1"/>
    <col min="8733" max="8960" width="8.85546875" style="564"/>
    <col min="8961" max="8961" width="4.7109375" style="564" bestFit="1" customWidth="1"/>
    <col min="8962" max="8962" width="9.140625" style="564" bestFit="1" customWidth="1"/>
    <col min="8963" max="8964" width="13.7109375" style="564" bestFit="1" customWidth="1"/>
    <col min="8965" max="8966" width="1.28515625" style="564" bestFit="1" customWidth="1"/>
    <col min="8967" max="8967" width="2.7109375" style="564" bestFit="1" customWidth="1"/>
    <col min="8968" max="8968" width="5.5703125" style="564" bestFit="1" customWidth="1"/>
    <col min="8969" max="8970" width="4.140625" style="564" bestFit="1" customWidth="1"/>
    <col min="8971" max="8971" width="6.85546875" style="564" bestFit="1" customWidth="1"/>
    <col min="8972" max="8972" width="1.28515625" style="564" bestFit="1" customWidth="1"/>
    <col min="8973" max="8973" width="6.85546875" style="564" bestFit="1" customWidth="1"/>
    <col min="8974" max="8974" width="8.28515625" style="564" bestFit="1" customWidth="1"/>
    <col min="8975" max="8975" width="5.5703125" style="564" bestFit="1" customWidth="1"/>
    <col min="8976" max="8977" width="1.28515625" style="564" bestFit="1" customWidth="1"/>
    <col min="8978" max="8978" width="2.7109375" style="564" bestFit="1" customWidth="1"/>
    <col min="8979" max="8979" width="1.28515625" style="564" bestFit="1" customWidth="1"/>
    <col min="8980" max="8980" width="4.140625" style="564" bestFit="1" customWidth="1"/>
    <col min="8981" max="8983" width="2.7109375" style="564" bestFit="1" customWidth="1"/>
    <col min="8984" max="8984" width="5.5703125" style="564" bestFit="1" customWidth="1"/>
    <col min="8985" max="8985" width="2.7109375" style="564" bestFit="1" customWidth="1"/>
    <col min="8986" max="8986" width="1.28515625" style="564" bestFit="1" customWidth="1"/>
    <col min="8987" max="8988" width="9.7109375" style="564" bestFit="1" customWidth="1"/>
    <col min="8989" max="9216" width="8.85546875" style="564"/>
    <col min="9217" max="9217" width="4.7109375" style="564" bestFit="1" customWidth="1"/>
    <col min="9218" max="9218" width="9.140625" style="564" bestFit="1" customWidth="1"/>
    <col min="9219" max="9220" width="13.7109375" style="564" bestFit="1" customWidth="1"/>
    <col min="9221" max="9222" width="1.28515625" style="564" bestFit="1" customWidth="1"/>
    <col min="9223" max="9223" width="2.7109375" style="564" bestFit="1" customWidth="1"/>
    <col min="9224" max="9224" width="5.5703125" style="564" bestFit="1" customWidth="1"/>
    <col min="9225" max="9226" width="4.140625" style="564" bestFit="1" customWidth="1"/>
    <col min="9227" max="9227" width="6.85546875" style="564" bestFit="1" customWidth="1"/>
    <col min="9228" max="9228" width="1.28515625" style="564" bestFit="1" customWidth="1"/>
    <col min="9229" max="9229" width="6.85546875" style="564" bestFit="1" customWidth="1"/>
    <col min="9230" max="9230" width="8.28515625" style="564" bestFit="1" customWidth="1"/>
    <col min="9231" max="9231" width="5.5703125" style="564" bestFit="1" customWidth="1"/>
    <col min="9232" max="9233" width="1.28515625" style="564" bestFit="1" customWidth="1"/>
    <col min="9234" max="9234" width="2.7109375" style="564" bestFit="1" customWidth="1"/>
    <col min="9235" max="9235" width="1.28515625" style="564" bestFit="1" customWidth="1"/>
    <col min="9236" max="9236" width="4.140625" style="564" bestFit="1" customWidth="1"/>
    <col min="9237" max="9239" width="2.7109375" style="564" bestFit="1" customWidth="1"/>
    <col min="9240" max="9240" width="5.5703125" style="564" bestFit="1" customWidth="1"/>
    <col min="9241" max="9241" width="2.7109375" style="564" bestFit="1" customWidth="1"/>
    <col min="9242" max="9242" width="1.28515625" style="564" bestFit="1" customWidth="1"/>
    <col min="9243" max="9244" width="9.7109375" style="564" bestFit="1" customWidth="1"/>
    <col min="9245" max="9472" width="8.85546875" style="564"/>
    <col min="9473" max="9473" width="4.7109375" style="564" bestFit="1" customWidth="1"/>
    <col min="9474" max="9474" width="9.140625" style="564" bestFit="1" customWidth="1"/>
    <col min="9475" max="9476" width="13.7109375" style="564" bestFit="1" customWidth="1"/>
    <col min="9477" max="9478" width="1.28515625" style="564" bestFit="1" customWidth="1"/>
    <col min="9479" max="9479" width="2.7109375" style="564" bestFit="1" customWidth="1"/>
    <col min="9480" max="9480" width="5.5703125" style="564" bestFit="1" customWidth="1"/>
    <col min="9481" max="9482" width="4.140625" style="564" bestFit="1" customWidth="1"/>
    <col min="9483" max="9483" width="6.85546875" style="564" bestFit="1" customWidth="1"/>
    <col min="9484" max="9484" width="1.28515625" style="564" bestFit="1" customWidth="1"/>
    <col min="9485" max="9485" width="6.85546875" style="564" bestFit="1" customWidth="1"/>
    <col min="9486" max="9486" width="8.28515625" style="564" bestFit="1" customWidth="1"/>
    <col min="9487" max="9487" width="5.5703125" style="564" bestFit="1" customWidth="1"/>
    <col min="9488" max="9489" width="1.28515625" style="564" bestFit="1" customWidth="1"/>
    <col min="9490" max="9490" width="2.7109375" style="564" bestFit="1" customWidth="1"/>
    <col min="9491" max="9491" width="1.28515625" style="564" bestFit="1" customWidth="1"/>
    <col min="9492" max="9492" width="4.140625" style="564" bestFit="1" customWidth="1"/>
    <col min="9493" max="9495" width="2.7109375" style="564" bestFit="1" customWidth="1"/>
    <col min="9496" max="9496" width="5.5703125" style="564" bestFit="1" customWidth="1"/>
    <col min="9497" max="9497" width="2.7109375" style="564" bestFit="1" customWidth="1"/>
    <col min="9498" max="9498" width="1.28515625" style="564" bestFit="1" customWidth="1"/>
    <col min="9499" max="9500" width="9.7109375" style="564" bestFit="1" customWidth="1"/>
    <col min="9501" max="9728" width="8.85546875" style="564"/>
    <col min="9729" max="9729" width="4.7109375" style="564" bestFit="1" customWidth="1"/>
    <col min="9730" max="9730" width="9.140625" style="564" bestFit="1" customWidth="1"/>
    <col min="9731" max="9732" width="13.7109375" style="564" bestFit="1" customWidth="1"/>
    <col min="9733" max="9734" width="1.28515625" style="564" bestFit="1" customWidth="1"/>
    <col min="9735" max="9735" width="2.7109375" style="564" bestFit="1" customWidth="1"/>
    <col min="9736" max="9736" width="5.5703125" style="564" bestFit="1" customWidth="1"/>
    <col min="9737" max="9738" width="4.140625" style="564" bestFit="1" customWidth="1"/>
    <col min="9739" max="9739" width="6.85546875" style="564" bestFit="1" customWidth="1"/>
    <col min="9740" max="9740" width="1.28515625" style="564" bestFit="1" customWidth="1"/>
    <col min="9741" max="9741" width="6.85546875" style="564" bestFit="1" customWidth="1"/>
    <col min="9742" max="9742" width="8.28515625" style="564" bestFit="1" customWidth="1"/>
    <col min="9743" max="9743" width="5.5703125" style="564" bestFit="1" customWidth="1"/>
    <col min="9744" max="9745" width="1.28515625" style="564" bestFit="1" customWidth="1"/>
    <col min="9746" max="9746" width="2.7109375" style="564" bestFit="1" customWidth="1"/>
    <col min="9747" max="9747" width="1.28515625" style="564" bestFit="1" customWidth="1"/>
    <col min="9748" max="9748" width="4.140625" style="564" bestFit="1" customWidth="1"/>
    <col min="9749" max="9751" width="2.7109375" style="564" bestFit="1" customWidth="1"/>
    <col min="9752" max="9752" width="5.5703125" style="564" bestFit="1" customWidth="1"/>
    <col min="9753" max="9753" width="2.7109375" style="564" bestFit="1" customWidth="1"/>
    <col min="9754" max="9754" width="1.28515625" style="564" bestFit="1" customWidth="1"/>
    <col min="9755" max="9756" width="9.7109375" style="564" bestFit="1" customWidth="1"/>
    <col min="9757" max="9984" width="8.85546875" style="564"/>
    <col min="9985" max="9985" width="4.7109375" style="564" bestFit="1" customWidth="1"/>
    <col min="9986" max="9986" width="9.140625" style="564" bestFit="1" customWidth="1"/>
    <col min="9987" max="9988" width="13.7109375" style="564" bestFit="1" customWidth="1"/>
    <col min="9989" max="9990" width="1.28515625" style="564" bestFit="1" customWidth="1"/>
    <col min="9991" max="9991" width="2.7109375" style="564" bestFit="1" customWidth="1"/>
    <col min="9992" max="9992" width="5.5703125" style="564" bestFit="1" customWidth="1"/>
    <col min="9993" max="9994" width="4.140625" style="564" bestFit="1" customWidth="1"/>
    <col min="9995" max="9995" width="6.85546875" style="564" bestFit="1" customWidth="1"/>
    <col min="9996" max="9996" width="1.28515625" style="564" bestFit="1" customWidth="1"/>
    <col min="9997" max="9997" width="6.85546875" style="564" bestFit="1" customWidth="1"/>
    <col min="9998" max="9998" width="8.28515625" style="564" bestFit="1" customWidth="1"/>
    <col min="9999" max="9999" width="5.5703125" style="564" bestFit="1" customWidth="1"/>
    <col min="10000" max="10001" width="1.28515625" style="564" bestFit="1" customWidth="1"/>
    <col min="10002" max="10002" width="2.7109375" style="564" bestFit="1" customWidth="1"/>
    <col min="10003" max="10003" width="1.28515625" style="564" bestFit="1" customWidth="1"/>
    <col min="10004" max="10004" width="4.140625" style="564" bestFit="1" customWidth="1"/>
    <col min="10005" max="10007" width="2.7109375" style="564" bestFit="1" customWidth="1"/>
    <col min="10008" max="10008" width="5.5703125" style="564" bestFit="1" customWidth="1"/>
    <col min="10009" max="10009" width="2.7109375" style="564" bestFit="1" customWidth="1"/>
    <col min="10010" max="10010" width="1.28515625" style="564" bestFit="1" customWidth="1"/>
    <col min="10011" max="10012" width="9.7109375" style="564" bestFit="1" customWidth="1"/>
    <col min="10013" max="10240" width="8.85546875" style="564"/>
    <col min="10241" max="10241" width="4.7109375" style="564" bestFit="1" customWidth="1"/>
    <col min="10242" max="10242" width="9.140625" style="564" bestFit="1" customWidth="1"/>
    <col min="10243" max="10244" width="13.7109375" style="564" bestFit="1" customWidth="1"/>
    <col min="10245" max="10246" width="1.28515625" style="564" bestFit="1" customWidth="1"/>
    <col min="10247" max="10247" width="2.7109375" style="564" bestFit="1" customWidth="1"/>
    <col min="10248" max="10248" width="5.5703125" style="564" bestFit="1" customWidth="1"/>
    <col min="10249" max="10250" width="4.140625" style="564" bestFit="1" customWidth="1"/>
    <col min="10251" max="10251" width="6.85546875" style="564" bestFit="1" customWidth="1"/>
    <col min="10252" max="10252" width="1.28515625" style="564" bestFit="1" customWidth="1"/>
    <col min="10253" max="10253" width="6.85546875" style="564" bestFit="1" customWidth="1"/>
    <col min="10254" max="10254" width="8.28515625" style="564" bestFit="1" customWidth="1"/>
    <col min="10255" max="10255" width="5.5703125" style="564" bestFit="1" customWidth="1"/>
    <col min="10256" max="10257" width="1.28515625" style="564" bestFit="1" customWidth="1"/>
    <col min="10258" max="10258" width="2.7109375" style="564" bestFit="1" customWidth="1"/>
    <col min="10259" max="10259" width="1.28515625" style="564" bestFit="1" customWidth="1"/>
    <col min="10260" max="10260" width="4.140625" style="564" bestFit="1" customWidth="1"/>
    <col min="10261" max="10263" width="2.7109375" style="564" bestFit="1" customWidth="1"/>
    <col min="10264" max="10264" width="5.5703125" style="564" bestFit="1" customWidth="1"/>
    <col min="10265" max="10265" width="2.7109375" style="564" bestFit="1" customWidth="1"/>
    <col min="10266" max="10266" width="1.28515625" style="564" bestFit="1" customWidth="1"/>
    <col min="10267" max="10268" width="9.7109375" style="564" bestFit="1" customWidth="1"/>
    <col min="10269" max="10496" width="8.85546875" style="564"/>
    <col min="10497" max="10497" width="4.7109375" style="564" bestFit="1" customWidth="1"/>
    <col min="10498" max="10498" width="9.140625" style="564" bestFit="1" customWidth="1"/>
    <col min="10499" max="10500" width="13.7109375" style="564" bestFit="1" customWidth="1"/>
    <col min="10501" max="10502" width="1.28515625" style="564" bestFit="1" customWidth="1"/>
    <col min="10503" max="10503" width="2.7109375" style="564" bestFit="1" customWidth="1"/>
    <col min="10504" max="10504" width="5.5703125" style="564" bestFit="1" customWidth="1"/>
    <col min="10505" max="10506" width="4.140625" style="564" bestFit="1" customWidth="1"/>
    <col min="10507" max="10507" width="6.85546875" style="564" bestFit="1" customWidth="1"/>
    <col min="10508" max="10508" width="1.28515625" style="564" bestFit="1" customWidth="1"/>
    <col min="10509" max="10509" width="6.85546875" style="564" bestFit="1" customWidth="1"/>
    <col min="10510" max="10510" width="8.28515625" style="564" bestFit="1" customWidth="1"/>
    <col min="10511" max="10511" width="5.5703125" style="564" bestFit="1" customWidth="1"/>
    <col min="10512" max="10513" width="1.28515625" style="564" bestFit="1" customWidth="1"/>
    <col min="10514" max="10514" width="2.7109375" style="564" bestFit="1" customWidth="1"/>
    <col min="10515" max="10515" width="1.28515625" style="564" bestFit="1" customWidth="1"/>
    <col min="10516" max="10516" width="4.140625" style="564" bestFit="1" customWidth="1"/>
    <col min="10517" max="10519" width="2.7109375" style="564" bestFit="1" customWidth="1"/>
    <col min="10520" max="10520" width="5.5703125" style="564" bestFit="1" customWidth="1"/>
    <col min="10521" max="10521" width="2.7109375" style="564" bestFit="1" customWidth="1"/>
    <col min="10522" max="10522" width="1.28515625" style="564" bestFit="1" customWidth="1"/>
    <col min="10523" max="10524" width="9.7109375" style="564" bestFit="1" customWidth="1"/>
    <col min="10525" max="10752" width="8.85546875" style="564"/>
    <col min="10753" max="10753" width="4.7109375" style="564" bestFit="1" customWidth="1"/>
    <col min="10754" max="10754" width="9.140625" style="564" bestFit="1" customWidth="1"/>
    <col min="10755" max="10756" width="13.7109375" style="564" bestFit="1" customWidth="1"/>
    <col min="10757" max="10758" width="1.28515625" style="564" bestFit="1" customWidth="1"/>
    <col min="10759" max="10759" width="2.7109375" style="564" bestFit="1" customWidth="1"/>
    <col min="10760" max="10760" width="5.5703125" style="564" bestFit="1" customWidth="1"/>
    <col min="10761" max="10762" width="4.140625" style="564" bestFit="1" customWidth="1"/>
    <col min="10763" max="10763" width="6.85546875" style="564" bestFit="1" customWidth="1"/>
    <col min="10764" max="10764" width="1.28515625" style="564" bestFit="1" customWidth="1"/>
    <col min="10765" max="10765" width="6.85546875" style="564" bestFit="1" customWidth="1"/>
    <col min="10766" max="10766" width="8.28515625" style="564" bestFit="1" customWidth="1"/>
    <col min="10767" max="10767" width="5.5703125" style="564" bestFit="1" customWidth="1"/>
    <col min="10768" max="10769" width="1.28515625" style="564" bestFit="1" customWidth="1"/>
    <col min="10770" max="10770" width="2.7109375" style="564" bestFit="1" customWidth="1"/>
    <col min="10771" max="10771" width="1.28515625" style="564" bestFit="1" customWidth="1"/>
    <col min="10772" max="10772" width="4.140625" style="564" bestFit="1" customWidth="1"/>
    <col min="10773" max="10775" width="2.7109375" style="564" bestFit="1" customWidth="1"/>
    <col min="10776" max="10776" width="5.5703125" style="564" bestFit="1" customWidth="1"/>
    <col min="10777" max="10777" width="2.7109375" style="564" bestFit="1" customWidth="1"/>
    <col min="10778" max="10778" width="1.28515625" style="564" bestFit="1" customWidth="1"/>
    <col min="10779" max="10780" width="9.7109375" style="564" bestFit="1" customWidth="1"/>
    <col min="10781" max="11008" width="8.85546875" style="564"/>
    <col min="11009" max="11009" width="4.7109375" style="564" bestFit="1" customWidth="1"/>
    <col min="11010" max="11010" width="9.140625" style="564" bestFit="1" customWidth="1"/>
    <col min="11011" max="11012" width="13.7109375" style="564" bestFit="1" customWidth="1"/>
    <col min="11013" max="11014" width="1.28515625" style="564" bestFit="1" customWidth="1"/>
    <col min="11015" max="11015" width="2.7109375" style="564" bestFit="1" customWidth="1"/>
    <col min="11016" max="11016" width="5.5703125" style="564" bestFit="1" customWidth="1"/>
    <col min="11017" max="11018" width="4.140625" style="564" bestFit="1" customWidth="1"/>
    <col min="11019" max="11019" width="6.85546875" style="564" bestFit="1" customWidth="1"/>
    <col min="11020" max="11020" width="1.28515625" style="564" bestFit="1" customWidth="1"/>
    <col min="11021" max="11021" width="6.85546875" style="564" bestFit="1" customWidth="1"/>
    <col min="11022" max="11022" width="8.28515625" style="564" bestFit="1" customWidth="1"/>
    <col min="11023" max="11023" width="5.5703125" style="564" bestFit="1" customWidth="1"/>
    <col min="11024" max="11025" width="1.28515625" style="564" bestFit="1" customWidth="1"/>
    <col min="11026" max="11026" width="2.7109375" style="564" bestFit="1" customWidth="1"/>
    <col min="11027" max="11027" width="1.28515625" style="564" bestFit="1" customWidth="1"/>
    <col min="11028" max="11028" width="4.140625" style="564" bestFit="1" customWidth="1"/>
    <col min="11029" max="11031" width="2.7109375" style="564" bestFit="1" customWidth="1"/>
    <col min="11032" max="11032" width="5.5703125" style="564" bestFit="1" customWidth="1"/>
    <col min="11033" max="11033" width="2.7109375" style="564" bestFit="1" customWidth="1"/>
    <col min="11034" max="11034" width="1.28515625" style="564" bestFit="1" customWidth="1"/>
    <col min="11035" max="11036" width="9.7109375" style="564" bestFit="1" customWidth="1"/>
    <col min="11037" max="11264" width="8.85546875" style="564"/>
    <col min="11265" max="11265" width="4.7109375" style="564" bestFit="1" customWidth="1"/>
    <col min="11266" max="11266" width="9.140625" style="564" bestFit="1" customWidth="1"/>
    <col min="11267" max="11268" width="13.7109375" style="564" bestFit="1" customWidth="1"/>
    <col min="11269" max="11270" width="1.28515625" style="564" bestFit="1" customWidth="1"/>
    <col min="11271" max="11271" width="2.7109375" style="564" bestFit="1" customWidth="1"/>
    <col min="11272" max="11272" width="5.5703125" style="564" bestFit="1" customWidth="1"/>
    <col min="11273" max="11274" width="4.140625" style="564" bestFit="1" customWidth="1"/>
    <col min="11275" max="11275" width="6.85546875" style="564" bestFit="1" customWidth="1"/>
    <col min="11276" max="11276" width="1.28515625" style="564" bestFit="1" customWidth="1"/>
    <col min="11277" max="11277" width="6.85546875" style="564" bestFit="1" customWidth="1"/>
    <col min="11278" max="11278" width="8.28515625" style="564" bestFit="1" customWidth="1"/>
    <col min="11279" max="11279" width="5.5703125" style="564" bestFit="1" customWidth="1"/>
    <col min="11280" max="11281" width="1.28515625" style="564" bestFit="1" customWidth="1"/>
    <col min="11282" max="11282" width="2.7109375" style="564" bestFit="1" customWidth="1"/>
    <col min="11283" max="11283" width="1.28515625" style="564" bestFit="1" customWidth="1"/>
    <col min="11284" max="11284" width="4.140625" style="564" bestFit="1" customWidth="1"/>
    <col min="11285" max="11287" width="2.7109375" style="564" bestFit="1" customWidth="1"/>
    <col min="11288" max="11288" width="5.5703125" style="564" bestFit="1" customWidth="1"/>
    <col min="11289" max="11289" width="2.7109375" style="564" bestFit="1" customWidth="1"/>
    <col min="11290" max="11290" width="1.28515625" style="564" bestFit="1" customWidth="1"/>
    <col min="11291" max="11292" width="9.7109375" style="564" bestFit="1" customWidth="1"/>
    <col min="11293" max="11520" width="8.85546875" style="564"/>
    <col min="11521" max="11521" width="4.7109375" style="564" bestFit="1" customWidth="1"/>
    <col min="11522" max="11522" width="9.140625" style="564" bestFit="1" customWidth="1"/>
    <col min="11523" max="11524" width="13.7109375" style="564" bestFit="1" customWidth="1"/>
    <col min="11525" max="11526" width="1.28515625" style="564" bestFit="1" customWidth="1"/>
    <col min="11527" max="11527" width="2.7109375" style="564" bestFit="1" customWidth="1"/>
    <col min="11528" max="11528" width="5.5703125" style="564" bestFit="1" customWidth="1"/>
    <col min="11529" max="11530" width="4.140625" style="564" bestFit="1" customWidth="1"/>
    <col min="11531" max="11531" width="6.85546875" style="564" bestFit="1" customWidth="1"/>
    <col min="11532" max="11532" width="1.28515625" style="564" bestFit="1" customWidth="1"/>
    <col min="11533" max="11533" width="6.85546875" style="564" bestFit="1" customWidth="1"/>
    <col min="11534" max="11534" width="8.28515625" style="564" bestFit="1" customWidth="1"/>
    <col min="11535" max="11535" width="5.5703125" style="564" bestFit="1" customWidth="1"/>
    <col min="11536" max="11537" width="1.28515625" style="564" bestFit="1" customWidth="1"/>
    <col min="11538" max="11538" width="2.7109375" style="564" bestFit="1" customWidth="1"/>
    <col min="11539" max="11539" width="1.28515625" style="564" bestFit="1" customWidth="1"/>
    <col min="11540" max="11540" width="4.140625" style="564" bestFit="1" customWidth="1"/>
    <col min="11541" max="11543" width="2.7109375" style="564" bestFit="1" customWidth="1"/>
    <col min="11544" max="11544" width="5.5703125" style="564" bestFit="1" customWidth="1"/>
    <col min="11545" max="11545" width="2.7109375" style="564" bestFit="1" customWidth="1"/>
    <col min="11546" max="11546" width="1.28515625" style="564" bestFit="1" customWidth="1"/>
    <col min="11547" max="11548" width="9.7109375" style="564" bestFit="1" customWidth="1"/>
    <col min="11549" max="11776" width="8.85546875" style="564"/>
    <col min="11777" max="11777" width="4.7109375" style="564" bestFit="1" customWidth="1"/>
    <col min="11778" max="11778" width="9.140625" style="564" bestFit="1" customWidth="1"/>
    <col min="11779" max="11780" width="13.7109375" style="564" bestFit="1" customWidth="1"/>
    <col min="11781" max="11782" width="1.28515625" style="564" bestFit="1" customWidth="1"/>
    <col min="11783" max="11783" width="2.7109375" style="564" bestFit="1" customWidth="1"/>
    <col min="11784" max="11784" width="5.5703125" style="564" bestFit="1" customWidth="1"/>
    <col min="11785" max="11786" width="4.140625" style="564" bestFit="1" customWidth="1"/>
    <col min="11787" max="11787" width="6.85546875" style="564" bestFit="1" customWidth="1"/>
    <col min="11788" max="11788" width="1.28515625" style="564" bestFit="1" customWidth="1"/>
    <col min="11789" max="11789" width="6.85546875" style="564" bestFit="1" customWidth="1"/>
    <col min="11790" max="11790" width="8.28515625" style="564" bestFit="1" customWidth="1"/>
    <col min="11791" max="11791" width="5.5703125" style="564" bestFit="1" customWidth="1"/>
    <col min="11792" max="11793" width="1.28515625" style="564" bestFit="1" customWidth="1"/>
    <col min="11794" max="11794" width="2.7109375" style="564" bestFit="1" customWidth="1"/>
    <col min="11795" max="11795" width="1.28515625" style="564" bestFit="1" customWidth="1"/>
    <col min="11796" max="11796" width="4.140625" style="564" bestFit="1" customWidth="1"/>
    <col min="11797" max="11799" width="2.7109375" style="564" bestFit="1" customWidth="1"/>
    <col min="11800" max="11800" width="5.5703125" style="564" bestFit="1" customWidth="1"/>
    <col min="11801" max="11801" width="2.7109375" style="564" bestFit="1" customWidth="1"/>
    <col min="11802" max="11802" width="1.28515625" style="564" bestFit="1" customWidth="1"/>
    <col min="11803" max="11804" width="9.7109375" style="564" bestFit="1" customWidth="1"/>
    <col min="11805" max="12032" width="8.85546875" style="564"/>
    <col min="12033" max="12033" width="4.7109375" style="564" bestFit="1" customWidth="1"/>
    <col min="12034" max="12034" width="9.140625" style="564" bestFit="1" customWidth="1"/>
    <col min="12035" max="12036" width="13.7109375" style="564" bestFit="1" customWidth="1"/>
    <col min="12037" max="12038" width="1.28515625" style="564" bestFit="1" customWidth="1"/>
    <col min="12039" max="12039" width="2.7109375" style="564" bestFit="1" customWidth="1"/>
    <col min="12040" max="12040" width="5.5703125" style="564" bestFit="1" customWidth="1"/>
    <col min="12041" max="12042" width="4.140625" style="564" bestFit="1" customWidth="1"/>
    <col min="12043" max="12043" width="6.85546875" style="564" bestFit="1" customWidth="1"/>
    <col min="12044" max="12044" width="1.28515625" style="564" bestFit="1" customWidth="1"/>
    <col min="12045" max="12045" width="6.85546875" style="564" bestFit="1" customWidth="1"/>
    <col min="12046" max="12046" width="8.28515625" style="564" bestFit="1" customWidth="1"/>
    <col min="12047" max="12047" width="5.5703125" style="564" bestFit="1" customWidth="1"/>
    <col min="12048" max="12049" width="1.28515625" style="564" bestFit="1" customWidth="1"/>
    <col min="12050" max="12050" width="2.7109375" style="564" bestFit="1" customWidth="1"/>
    <col min="12051" max="12051" width="1.28515625" style="564" bestFit="1" customWidth="1"/>
    <col min="12052" max="12052" width="4.140625" style="564" bestFit="1" customWidth="1"/>
    <col min="12053" max="12055" width="2.7109375" style="564" bestFit="1" customWidth="1"/>
    <col min="12056" max="12056" width="5.5703125" style="564" bestFit="1" customWidth="1"/>
    <col min="12057" max="12057" width="2.7109375" style="564" bestFit="1" customWidth="1"/>
    <col min="12058" max="12058" width="1.28515625" style="564" bestFit="1" customWidth="1"/>
    <col min="12059" max="12060" width="9.7109375" style="564" bestFit="1" customWidth="1"/>
    <col min="12061" max="12288" width="8.85546875" style="564"/>
    <col min="12289" max="12289" width="4.7109375" style="564" bestFit="1" customWidth="1"/>
    <col min="12290" max="12290" width="9.140625" style="564" bestFit="1" customWidth="1"/>
    <col min="12291" max="12292" width="13.7109375" style="564" bestFit="1" customWidth="1"/>
    <col min="12293" max="12294" width="1.28515625" style="564" bestFit="1" customWidth="1"/>
    <col min="12295" max="12295" width="2.7109375" style="564" bestFit="1" customWidth="1"/>
    <col min="12296" max="12296" width="5.5703125" style="564" bestFit="1" customWidth="1"/>
    <col min="12297" max="12298" width="4.140625" style="564" bestFit="1" customWidth="1"/>
    <col min="12299" max="12299" width="6.85546875" style="564" bestFit="1" customWidth="1"/>
    <col min="12300" max="12300" width="1.28515625" style="564" bestFit="1" customWidth="1"/>
    <col min="12301" max="12301" width="6.85546875" style="564" bestFit="1" customWidth="1"/>
    <col min="12302" max="12302" width="8.28515625" style="564" bestFit="1" customWidth="1"/>
    <col min="12303" max="12303" width="5.5703125" style="564" bestFit="1" customWidth="1"/>
    <col min="12304" max="12305" width="1.28515625" style="564" bestFit="1" customWidth="1"/>
    <col min="12306" max="12306" width="2.7109375" style="564" bestFit="1" customWidth="1"/>
    <col min="12307" max="12307" width="1.28515625" style="564" bestFit="1" customWidth="1"/>
    <col min="12308" max="12308" width="4.140625" style="564" bestFit="1" customWidth="1"/>
    <col min="12309" max="12311" width="2.7109375" style="564" bestFit="1" customWidth="1"/>
    <col min="12312" max="12312" width="5.5703125" style="564" bestFit="1" customWidth="1"/>
    <col min="12313" max="12313" width="2.7109375" style="564" bestFit="1" customWidth="1"/>
    <col min="12314" max="12314" width="1.28515625" style="564" bestFit="1" customWidth="1"/>
    <col min="12315" max="12316" width="9.7109375" style="564" bestFit="1" customWidth="1"/>
    <col min="12317" max="12544" width="8.85546875" style="564"/>
    <col min="12545" max="12545" width="4.7109375" style="564" bestFit="1" customWidth="1"/>
    <col min="12546" max="12546" width="9.140625" style="564" bestFit="1" customWidth="1"/>
    <col min="12547" max="12548" width="13.7109375" style="564" bestFit="1" customWidth="1"/>
    <col min="12549" max="12550" width="1.28515625" style="564" bestFit="1" customWidth="1"/>
    <col min="12551" max="12551" width="2.7109375" style="564" bestFit="1" customWidth="1"/>
    <col min="12552" max="12552" width="5.5703125" style="564" bestFit="1" customWidth="1"/>
    <col min="12553" max="12554" width="4.140625" style="564" bestFit="1" customWidth="1"/>
    <col min="12555" max="12555" width="6.85546875" style="564" bestFit="1" customWidth="1"/>
    <col min="12556" max="12556" width="1.28515625" style="564" bestFit="1" customWidth="1"/>
    <col min="12557" max="12557" width="6.85546875" style="564" bestFit="1" customWidth="1"/>
    <col min="12558" max="12558" width="8.28515625" style="564" bestFit="1" customWidth="1"/>
    <col min="12559" max="12559" width="5.5703125" style="564" bestFit="1" customWidth="1"/>
    <col min="12560" max="12561" width="1.28515625" style="564" bestFit="1" customWidth="1"/>
    <col min="12562" max="12562" width="2.7109375" style="564" bestFit="1" customWidth="1"/>
    <col min="12563" max="12563" width="1.28515625" style="564" bestFit="1" customWidth="1"/>
    <col min="12564" max="12564" width="4.140625" style="564" bestFit="1" customWidth="1"/>
    <col min="12565" max="12567" width="2.7109375" style="564" bestFit="1" customWidth="1"/>
    <col min="12568" max="12568" width="5.5703125" style="564" bestFit="1" customWidth="1"/>
    <col min="12569" max="12569" width="2.7109375" style="564" bestFit="1" customWidth="1"/>
    <col min="12570" max="12570" width="1.28515625" style="564" bestFit="1" customWidth="1"/>
    <col min="12571" max="12572" width="9.7109375" style="564" bestFit="1" customWidth="1"/>
    <col min="12573" max="12800" width="8.85546875" style="564"/>
    <col min="12801" max="12801" width="4.7109375" style="564" bestFit="1" customWidth="1"/>
    <col min="12802" max="12802" width="9.140625" style="564" bestFit="1" customWidth="1"/>
    <col min="12803" max="12804" width="13.7109375" style="564" bestFit="1" customWidth="1"/>
    <col min="12805" max="12806" width="1.28515625" style="564" bestFit="1" customWidth="1"/>
    <col min="12807" max="12807" width="2.7109375" style="564" bestFit="1" customWidth="1"/>
    <col min="12808" max="12808" width="5.5703125" style="564" bestFit="1" customWidth="1"/>
    <col min="12809" max="12810" width="4.140625" style="564" bestFit="1" customWidth="1"/>
    <col min="12811" max="12811" width="6.85546875" style="564" bestFit="1" customWidth="1"/>
    <col min="12812" max="12812" width="1.28515625" style="564" bestFit="1" customWidth="1"/>
    <col min="12813" max="12813" width="6.85546875" style="564" bestFit="1" customWidth="1"/>
    <col min="12814" max="12814" width="8.28515625" style="564" bestFit="1" customWidth="1"/>
    <col min="12815" max="12815" width="5.5703125" style="564" bestFit="1" customWidth="1"/>
    <col min="12816" max="12817" width="1.28515625" style="564" bestFit="1" customWidth="1"/>
    <col min="12818" max="12818" width="2.7109375" style="564" bestFit="1" customWidth="1"/>
    <col min="12819" max="12819" width="1.28515625" style="564" bestFit="1" customWidth="1"/>
    <col min="12820" max="12820" width="4.140625" style="564" bestFit="1" customWidth="1"/>
    <col min="12821" max="12823" width="2.7109375" style="564" bestFit="1" customWidth="1"/>
    <col min="12824" max="12824" width="5.5703125" style="564" bestFit="1" customWidth="1"/>
    <col min="12825" max="12825" width="2.7109375" style="564" bestFit="1" customWidth="1"/>
    <col min="12826" max="12826" width="1.28515625" style="564" bestFit="1" customWidth="1"/>
    <col min="12827" max="12828" width="9.7109375" style="564" bestFit="1" customWidth="1"/>
    <col min="12829" max="13056" width="8.85546875" style="564"/>
    <col min="13057" max="13057" width="4.7109375" style="564" bestFit="1" customWidth="1"/>
    <col min="13058" max="13058" width="9.140625" style="564" bestFit="1" customWidth="1"/>
    <col min="13059" max="13060" width="13.7109375" style="564" bestFit="1" customWidth="1"/>
    <col min="13061" max="13062" width="1.28515625" style="564" bestFit="1" customWidth="1"/>
    <col min="13063" max="13063" width="2.7109375" style="564" bestFit="1" customWidth="1"/>
    <col min="13064" max="13064" width="5.5703125" style="564" bestFit="1" customWidth="1"/>
    <col min="13065" max="13066" width="4.140625" style="564" bestFit="1" customWidth="1"/>
    <col min="13067" max="13067" width="6.85546875" style="564" bestFit="1" customWidth="1"/>
    <col min="13068" max="13068" width="1.28515625" style="564" bestFit="1" customWidth="1"/>
    <col min="13069" max="13069" width="6.85546875" style="564" bestFit="1" customWidth="1"/>
    <col min="13070" max="13070" width="8.28515625" style="564" bestFit="1" customWidth="1"/>
    <col min="13071" max="13071" width="5.5703125" style="564" bestFit="1" customWidth="1"/>
    <col min="13072" max="13073" width="1.28515625" style="564" bestFit="1" customWidth="1"/>
    <col min="13074" max="13074" width="2.7109375" style="564" bestFit="1" customWidth="1"/>
    <col min="13075" max="13075" width="1.28515625" style="564" bestFit="1" customWidth="1"/>
    <col min="13076" max="13076" width="4.140625" style="564" bestFit="1" customWidth="1"/>
    <col min="13077" max="13079" width="2.7109375" style="564" bestFit="1" customWidth="1"/>
    <col min="13080" max="13080" width="5.5703125" style="564" bestFit="1" customWidth="1"/>
    <col min="13081" max="13081" width="2.7109375" style="564" bestFit="1" customWidth="1"/>
    <col min="13082" max="13082" width="1.28515625" style="564" bestFit="1" customWidth="1"/>
    <col min="13083" max="13084" width="9.7109375" style="564" bestFit="1" customWidth="1"/>
    <col min="13085" max="13312" width="8.85546875" style="564"/>
    <col min="13313" max="13313" width="4.7109375" style="564" bestFit="1" customWidth="1"/>
    <col min="13314" max="13314" width="9.140625" style="564" bestFit="1" customWidth="1"/>
    <col min="13315" max="13316" width="13.7109375" style="564" bestFit="1" customWidth="1"/>
    <col min="13317" max="13318" width="1.28515625" style="564" bestFit="1" customWidth="1"/>
    <col min="13319" max="13319" width="2.7109375" style="564" bestFit="1" customWidth="1"/>
    <col min="13320" max="13320" width="5.5703125" style="564" bestFit="1" customWidth="1"/>
    <col min="13321" max="13322" width="4.140625" style="564" bestFit="1" customWidth="1"/>
    <col min="13323" max="13323" width="6.85546875" style="564" bestFit="1" customWidth="1"/>
    <col min="13324" max="13324" width="1.28515625" style="564" bestFit="1" customWidth="1"/>
    <col min="13325" max="13325" width="6.85546875" style="564" bestFit="1" customWidth="1"/>
    <col min="13326" max="13326" width="8.28515625" style="564" bestFit="1" customWidth="1"/>
    <col min="13327" max="13327" width="5.5703125" style="564" bestFit="1" customWidth="1"/>
    <col min="13328" max="13329" width="1.28515625" style="564" bestFit="1" customWidth="1"/>
    <col min="13330" max="13330" width="2.7109375" style="564" bestFit="1" customWidth="1"/>
    <col min="13331" max="13331" width="1.28515625" style="564" bestFit="1" customWidth="1"/>
    <col min="13332" max="13332" width="4.140625" style="564" bestFit="1" customWidth="1"/>
    <col min="13333" max="13335" width="2.7109375" style="564" bestFit="1" customWidth="1"/>
    <col min="13336" max="13336" width="5.5703125" style="564" bestFit="1" customWidth="1"/>
    <col min="13337" max="13337" width="2.7109375" style="564" bestFit="1" customWidth="1"/>
    <col min="13338" max="13338" width="1.28515625" style="564" bestFit="1" customWidth="1"/>
    <col min="13339" max="13340" width="9.7109375" style="564" bestFit="1" customWidth="1"/>
    <col min="13341" max="13568" width="8.85546875" style="564"/>
    <col min="13569" max="13569" width="4.7109375" style="564" bestFit="1" customWidth="1"/>
    <col min="13570" max="13570" width="9.140625" style="564" bestFit="1" customWidth="1"/>
    <col min="13571" max="13572" width="13.7109375" style="564" bestFit="1" customWidth="1"/>
    <col min="13573" max="13574" width="1.28515625" style="564" bestFit="1" customWidth="1"/>
    <col min="13575" max="13575" width="2.7109375" style="564" bestFit="1" customWidth="1"/>
    <col min="13576" max="13576" width="5.5703125" style="564" bestFit="1" customWidth="1"/>
    <col min="13577" max="13578" width="4.140625" style="564" bestFit="1" customWidth="1"/>
    <col min="13579" max="13579" width="6.85546875" style="564" bestFit="1" customWidth="1"/>
    <col min="13580" max="13580" width="1.28515625" style="564" bestFit="1" customWidth="1"/>
    <col min="13581" max="13581" width="6.85546875" style="564" bestFit="1" customWidth="1"/>
    <col min="13582" max="13582" width="8.28515625" style="564" bestFit="1" customWidth="1"/>
    <col min="13583" max="13583" width="5.5703125" style="564" bestFit="1" customWidth="1"/>
    <col min="13584" max="13585" width="1.28515625" style="564" bestFit="1" customWidth="1"/>
    <col min="13586" max="13586" width="2.7109375" style="564" bestFit="1" customWidth="1"/>
    <col min="13587" max="13587" width="1.28515625" style="564" bestFit="1" customWidth="1"/>
    <col min="13588" max="13588" width="4.140625" style="564" bestFit="1" customWidth="1"/>
    <col min="13589" max="13591" width="2.7109375" style="564" bestFit="1" customWidth="1"/>
    <col min="13592" max="13592" width="5.5703125" style="564" bestFit="1" customWidth="1"/>
    <col min="13593" max="13593" width="2.7109375" style="564" bestFit="1" customWidth="1"/>
    <col min="13594" max="13594" width="1.28515625" style="564" bestFit="1" customWidth="1"/>
    <col min="13595" max="13596" width="9.7109375" style="564" bestFit="1" customWidth="1"/>
    <col min="13597" max="13824" width="8.85546875" style="564"/>
    <col min="13825" max="13825" width="4.7109375" style="564" bestFit="1" customWidth="1"/>
    <col min="13826" max="13826" width="9.140625" style="564" bestFit="1" customWidth="1"/>
    <col min="13827" max="13828" width="13.7109375" style="564" bestFit="1" customWidth="1"/>
    <col min="13829" max="13830" width="1.28515625" style="564" bestFit="1" customWidth="1"/>
    <col min="13831" max="13831" width="2.7109375" style="564" bestFit="1" customWidth="1"/>
    <col min="13832" max="13832" width="5.5703125" style="564" bestFit="1" customWidth="1"/>
    <col min="13833" max="13834" width="4.140625" style="564" bestFit="1" customWidth="1"/>
    <col min="13835" max="13835" width="6.85546875" style="564" bestFit="1" customWidth="1"/>
    <col min="13836" max="13836" width="1.28515625" style="564" bestFit="1" customWidth="1"/>
    <col min="13837" max="13837" width="6.85546875" style="564" bestFit="1" customWidth="1"/>
    <col min="13838" max="13838" width="8.28515625" style="564" bestFit="1" customWidth="1"/>
    <col min="13839" max="13839" width="5.5703125" style="564" bestFit="1" customWidth="1"/>
    <col min="13840" max="13841" width="1.28515625" style="564" bestFit="1" customWidth="1"/>
    <col min="13842" max="13842" width="2.7109375" style="564" bestFit="1" customWidth="1"/>
    <col min="13843" max="13843" width="1.28515625" style="564" bestFit="1" customWidth="1"/>
    <col min="13844" max="13844" width="4.140625" style="564" bestFit="1" customWidth="1"/>
    <col min="13845" max="13847" width="2.7109375" style="564" bestFit="1" customWidth="1"/>
    <col min="13848" max="13848" width="5.5703125" style="564" bestFit="1" customWidth="1"/>
    <col min="13849" max="13849" width="2.7109375" style="564" bestFit="1" customWidth="1"/>
    <col min="13850" max="13850" width="1.28515625" style="564" bestFit="1" customWidth="1"/>
    <col min="13851" max="13852" width="9.7109375" style="564" bestFit="1" customWidth="1"/>
    <col min="13853" max="14080" width="8.85546875" style="564"/>
    <col min="14081" max="14081" width="4.7109375" style="564" bestFit="1" customWidth="1"/>
    <col min="14082" max="14082" width="9.140625" style="564" bestFit="1" customWidth="1"/>
    <col min="14083" max="14084" width="13.7109375" style="564" bestFit="1" customWidth="1"/>
    <col min="14085" max="14086" width="1.28515625" style="564" bestFit="1" customWidth="1"/>
    <col min="14087" max="14087" width="2.7109375" style="564" bestFit="1" customWidth="1"/>
    <col min="14088" max="14088" width="5.5703125" style="564" bestFit="1" customWidth="1"/>
    <col min="14089" max="14090" width="4.140625" style="564" bestFit="1" customWidth="1"/>
    <col min="14091" max="14091" width="6.85546875" style="564" bestFit="1" customWidth="1"/>
    <col min="14092" max="14092" width="1.28515625" style="564" bestFit="1" customWidth="1"/>
    <col min="14093" max="14093" width="6.85546875" style="564" bestFit="1" customWidth="1"/>
    <col min="14094" max="14094" width="8.28515625" style="564" bestFit="1" customWidth="1"/>
    <col min="14095" max="14095" width="5.5703125" style="564" bestFit="1" customWidth="1"/>
    <col min="14096" max="14097" width="1.28515625" style="564" bestFit="1" customWidth="1"/>
    <col min="14098" max="14098" width="2.7109375" style="564" bestFit="1" customWidth="1"/>
    <col min="14099" max="14099" width="1.28515625" style="564" bestFit="1" customWidth="1"/>
    <col min="14100" max="14100" width="4.140625" style="564" bestFit="1" customWidth="1"/>
    <col min="14101" max="14103" width="2.7109375" style="564" bestFit="1" customWidth="1"/>
    <col min="14104" max="14104" width="5.5703125" style="564" bestFit="1" customWidth="1"/>
    <col min="14105" max="14105" width="2.7109375" style="564" bestFit="1" customWidth="1"/>
    <col min="14106" max="14106" width="1.28515625" style="564" bestFit="1" customWidth="1"/>
    <col min="14107" max="14108" width="9.7109375" style="564" bestFit="1" customWidth="1"/>
    <col min="14109" max="14336" width="8.85546875" style="564"/>
    <col min="14337" max="14337" width="4.7109375" style="564" bestFit="1" customWidth="1"/>
    <col min="14338" max="14338" width="9.140625" style="564" bestFit="1" customWidth="1"/>
    <col min="14339" max="14340" width="13.7109375" style="564" bestFit="1" customWidth="1"/>
    <col min="14341" max="14342" width="1.28515625" style="564" bestFit="1" customWidth="1"/>
    <col min="14343" max="14343" width="2.7109375" style="564" bestFit="1" customWidth="1"/>
    <col min="14344" max="14344" width="5.5703125" style="564" bestFit="1" customWidth="1"/>
    <col min="14345" max="14346" width="4.140625" style="564" bestFit="1" customWidth="1"/>
    <col min="14347" max="14347" width="6.85546875" style="564" bestFit="1" customWidth="1"/>
    <col min="14348" max="14348" width="1.28515625" style="564" bestFit="1" customWidth="1"/>
    <col min="14349" max="14349" width="6.85546875" style="564" bestFit="1" customWidth="1"/>
    <col min="14350" max="14350" width="8.28515625" style="564" bestFit="1" customWidth="1"/>
    <col min="14351" max="14351" width="5.5703125" style="564" bestFit="1" customWidth="1"/>
    <col min="14352" max="14353" width="1.28515625" style="564" bestFit="1" customWidth="1"/>
    <col min="14354" max="14354" width="2.7109375" style="564" bestFit="1" customWidth="1"/>
    <col min="14355" max="14355" width="1.28515625" style="564" bestFit="1" customWidth="1"/>
    <col min="14356" max="14356" width="4.140625" style="564" bestFit="1" customWidth="1"/>
    <col min="14357" max="14359" width="2.7109375" style="564" bestFit="1" customWidth="1"/>
    <col min="14360" max="14360" width="5.5703125" style="564" bestFit="1" customWidth="1"/>
    <col min="14361" max="14361" width="2.7109375" style="564" bestFit="1" customWidth="1"/>
    <col min="14362" max="14362" width="1.28515625" style="564" bestFit="1" customWidth="1"/>
    <col min="14363" max="14364" width="9.7109375" style="564" bestFit="1" customWidth="1"/>
    <col min="14365" max="14592" width="8.85546875" style="564"/>
    <col min="14593" max="14593" width="4.7109375" style="564" bestFit="1" customWidth="1"/>
    <col min="14594" max="14594" width="9.140625" style="564" bestFit="1" customWidth="1"/>
    <col min="14595" max="14596" width="13.7109375" style="564" bestFit="1" customWidth="1"/>
    <col min="14597" max="14598" width="1.28515625" style="564" bestFit="1" customWidth="1"/>
    <col min="14599" max="14599" width="2.7109375" style="564" bestFit="1" customWidth="1"/>
    <col min="14600" max="14600" width="5.5703125" style="564" bestFit="1" customWidth="1"/>
    <col min="14601" max="14602" width="4.140625" style="564" bestFit="1" customWidth="1"/>
    <col min="14603" max="14603" width="6.85546875" style="564" bestFit="1" customWidth="1"/>
    <col min="14604" max="14604" width="1.28515625" style="564" bestFit="1" customWidth="1"/>
    <col min="14605" max="14605" width="6.85546875" style="564" bestFit="1" customWidth="1"/>
    <col min="14606" max="14606" width="8.28515625" style="564" bestFit="1" customWidth="1"/>
    <col min="14607" max="14607" width="5.5703125" style="564" bestFit="1" customWidth="1"/>
    <col min="14608" max="14609" width="1.28515625" style="564" bestFit="1" customWidth="1"/>
    <col min="14610" max="14610" width="2.7109375" style="564" bestFit="1" customWidth="1"/>
    <col min="14611" max="14611" width="1.28515625" style="564" bestFit="1" customWidth="1"/>
    <col min="14612" max="14612" width="4.140625" style="564" bestFit="1" customWidth="1"/>
    <col min="14613" max="14615" width="2.7109375" style="564" bestFit="1" customWidth="1"/>
    <col min="14616" max="14616" width="5.5703125" style="564" bestFit="1" customWidth="1"/>
    <col min="14617" max="14617" width="2.7109375" style="564" bestFit="1" customWidth="1"/>
    <col min="14618" max="14618" width="1.28515625" style="564" bestFit="1" customWidth="1"/>
    <col min="14619" max="14620" width="9.7109375" style="564" bestFit="1" customWidth="1"/>
    <col min="14621" max="14848" width="8.85546875" style="564"/>
    <col min="14849" max="14849" width="4.7109375" style="564" bestFit="1" customWidth="1"/>
    <col min="14850" max="14850" width="9.140625" style="564" bestFit="1" customWidth="1"/>
    <col min="14851" max="14852" width="13.7109375" style="564" bestFit="1" customWidth="1"/>
    <col min="14853" max="14854" width="1.28515625" style="564" bestFit="1" customWidth="1"/>
    <col min="14855" max="14855" width="2.7109375" style="564" bestFit="1" customWidth="1"/>
    <col min="14856" max="14856" width="5.5703125" style="564" bestFit="1" customWidth="1"/>
    <col min="14857" max="14858" width="4.140625" style="564" bestFit="1" customWidth="1"/>
    <col min="14859" max="14859" width="6.85546875" style="564" bestFit="1" customWidth="1"/>
    <col min="14860" max="14860" width="1.28515625" style="564" bestFit="1" customWidth="1"/>
    <col min="14861" max="14861" width="6.85546875" style="564" bestFit="1" customWidth="1"/>
    <col min="14862" max="14862" width="8.28515625" style="564" bestFit="1" customWidth="1"/>
    <col min="14863" max="14863" width="5.5703125" style="564" bestFit="1" customWidth="1"/>
    <col min="14864" max="14865" width="1.28515625" style="564" bestFit="1" customWidth="1"/>
    <col min="14866" max="14866" width="2.7109375" style="564" bestFit="1" customWidth="1"/>
    <col min="14867" max="14867" width="1.28515625" style="564" bestFit="1" customWidth="1"/>
    <col min="14868" max="14868" width="4.140625" style="564" bestFit="1" customWidth="1"/>
    <col min="14869" max="14871" width="2.7109375" style="564" bestFit="1" customWidth="1"/>
    <col min="14872" max="14872" width="5.5703125" style="564" bestFit="1" customWidth="1"/>
    <col min="14873" max="14873" width="2.7109375" style="564" bestFit="1" customWidth="1"/>
    <col min="14874" max="14874" width="1.28515625" style="564" bestFit="1" customWidth="1"/>
    <col min="14875" max="14876" width="9.7109375" style="564" bestFit="1" customWidth="1"/>
    <col min="14877" max="15104" width="8.85546875" style="564"/>
    <col min="15105" max="15105" width="4.7109375" style="564" bestFit="1" customWidth="1"/>
    <col min="15106" max="15106" width="9.140625" style="564" bestFit="1" customWidth="1"/>
    <col min="15107" max="15108" width="13.7109375" style="564" bestFit="1" customWidth="1"/>
    <col min="15109" max="15110" width="1.28515625" style="564" bestFit="1" customWidth="1"/>
    <col min="15111" max="15111" width="2.7109375" style="564" bestFit="1" customWidth="1"/>
    <col min="15112" max="15112" width="5.5703125" style="564" bestFit="1" customWidth="1"/>
    <col min="15113" max="15114" width="4.140625" style="564" bestFit="1" customWidth="1"/>
    <col min="15115" max="15115" width="6.85546875" style="564" bestFit="1" customWidth="1"/>
    <col min="15116" max="15116" width="1.28515625" style="564" bestFit="1" customWidth="1"/>
    <col min="15117" max="15117" width="6.85546875" style="564" bestFit="1" customWidth="1"/>
    <col min="15118" max="15118" width="8.28515625" style="564" bestFit="1" customWidth="1"/>
    <col min="15119" max="15119" width="5.5703125" style="564" bestFit="1" customWidth="1"/>
    <col min="15120" max="15121" width="1.28515625" style="564" bestFit="1" customWidth="1"/>
    <col min="15122" max="15122" width="2.7109375" style="564" bestFit="1" customWidth="1"/>
    <col min="15123" max="15123" width="1.28515625" style="564" bestFit="1" customWidth="1"/>
    <col min="15124" max="15124" width="4.140625" style="564" bestFit="1" customWidth="1"/>
    <col min="15125" max="15127" width="2.7109375" style="564" bestFit="1" customWidth="1"/>
    <col min="15128" max="15128" width="5.5703125" style="564" bestFit="1" customWidth="1"/>
    <col min="15129" max="15129" width="2.7109375" style="564" bestFit="1" customWidth="1"/>
    <col min="15130" max="15130" width="1.28515625" style="564" bestFit="1" customWidth="1"/>
    <col min="15131" max="15132" width="9.7109375" style="564" bestFit="1" customWidth="1"/>
    <col min="15133" max="15360" width="8.85546875" style="564"/>
    <col min="15361" max="15361" width="4.7109375" style="564" bestFit="1" customWidth="1"/>
    <col min="15362" max="15362" width="9.140625" style="564" bestFit="1" customWidth="1"/>
    <col min="15363" max="15364" width="13.7109375" style="564" bestFit="1" customWidth="1"/>
    <col min="15365" max="15366" width="1.28515625" style="564" bestFit="1" customWidth="1"/>
    <col min="15367" max="15367" width="2.7109375" style="564" bestFit="1" customWidth="1"/>
    <col min="15368" max="15368" width="5.5703125" style="564" bestFit="1" customWidth="1"/>
    <col min="15369" max="15370" width="4.140625" style="564" bestFit="1" customWidth="1"/>
    <col min="15371" max="15371" width="6.85546875" style="564" bestFit="1" customWidth="1"/>
    <col min="15372" max="15372" width="1.28515625" style="564" bestFit="1" customWidth="1"/>
    <col min="15373" max="15373" width="6.85546875" style="564" bestFit="1" customWidth="1"/>
    <col min="15374" max="15374" width="8.28515625" style="564" bestFit="1" customWidth="1"/>
    <col min="15375" max="15375" width="5.5703125" style="564" bestFit="1" customWidth="1"/>
    <col min="15376" max="15377" width="1.28515625" style="564" bestFit="1" customWidth="1"/>
    <col min="15378" max="15378" width="2.7109375" style="564" bestFit="1" customWidth="1"/>
    <col min="15379" max="15379" width="1.28515625" style="564" bestFit="1" customWidth="1"/>
    <col min="15380" max="15380" width="4.140625" style="564" bestFit="1" customWidth="1"/>
    <col min="15381" max="15383" width="2.7109375" style="564" bestFit="1" customWidth="1"/>
    <col min="15384" max="15384" width="5.5703125" style="564" bestFit="1" customWidth="1"/>
    <col min="15385" max="15385" width="2.7109375" style="564" bestFit="1" customWidth="1"/>
    <col min="15386" max="15386" width="1.28515625" style="564" bestFit="1" customWidth="1"/>
    <col min="15387" max="15388" width="9.7109375" style="564" bestFit="1" customWidth="1"/>
    <col min="15389" max="15616" width="8.85546875" style="564"/>
    <col min="15617" max="15617" width="4.7109375" style="564" bestFit="1" customWidth="1"/>
    <col min="15618" max="15618" width="9.140625" style="564" bestFit="1" customWidth="1"/>
    <col min="15619" max="15620" width="13.7109375" style="564" bestFit="1" customWidth="1"/>
    <col min="15621" max="15622" width="1.28515625" style="564" bestFit="1" customWidth="1"/>
    <col min="15623" max="15623" width="2.7109375" style="564" bestFit="1" customWidth="1"/>
    <col min="15624" max="15624" width="5.5703125" style="564" bestFit="1" customWidth="1"/>
    <col min="15625" max="15626" width="4.140625" style="564" bestFit="1" customWidth="1"/>
    <col min="15627" max="15627" width="6.85546875" style="564" bestFit="1" customWidth="1"/>
    <col min="15628" max="15628" width="1.28515625" style="564" bestFit="1" customWidth="1"/>
    <col min="15629" max="15629" width="6.85546875" style="564" bestFit="1" customWidth="1"/>
    <col min="15630" max="15630" width="8.28515625" style="564" bestFit="1" customWidth="1"/>
    <col min="15631" max="15631" width="5.5703125" style="564" bestFit="1" customWidth="1"/>
    <col min="15632" max="15633" width="1.28515625" style="564" bestFit="1" customWidth="1"/>
    <col min="15634" max="15634" width="2.7109375" style="564" bestFit="1" customWidth="1"/>
    <col min="15635" max="15635" width="1.28515625" style="564" bestFit="1" customWidth="1"/>
    <col min="15636" max="15636" width="4.140625" style="564" bestFit="1" customWidth="1"/>
    <col min="15637" max="15639" width="2.7109375" style="564" bestFit="1" customWidth="1"/>
    <col min="15640" max="15640" width="5.5703125" style="564" bestFit="1" customWidth="1"/>
    <col min="15641" max="15641" width="2.7109375" style="564" bestFit="1" customWidth="1"/>
    <col min="15642" max="15642" width="1.28515625" style="564" bestFit="1" customWidth="1"/>
    <col min="15643" max="15644" width="9.7109375" style="564" bestFit="1" customWidth="1"/>
    <col min="15645" max="15872" width="8.85546875" style="564"/>
    <col min="15873" max="15873" width="4.7109375" style="564" bestFit="1" customWidth="1"/>
    <col min="15874" max="15874" width="9.140625" style="564" bestFit="1" customWidth="1"/>
    <col min="15875" max="15876" width="13.7109375" style="564" bestFit="1" customWidth="1"/>
    <col min="15877" max="15878" width="1.28515625" style="564" bestFit="1" customWidth="1"/>
    <col min="15879" max="15879" width="2.7109375" style="564" bestFit="1" customWidth="1"/>
    <col min="15880" max="15880" width="5.5703125" style="564" bestFit="1" customWidth="1"/>
    <col min="15881" max="15882" width="4.140625" style="564" bestFit="1" customWidth="1"/>
    <col min="15883" max="15883" width="6.85546875" style="564" bestFit="1" customWidth="1"/>
    <col min="15884" max="15884" width="1.28515625" style="564" bestFit="1" customWidth="1"/>
    <col min="15885" max="15885" width="6.85546875" style="564" bestFit="1" customWidth="1"/>
    <col min="15886" max="15886" width="8.28515625" style="564" bestFit="1" customWidth="1"/>
    <col min="15887" max="15887" width="5.5703125" style="564" bestFit="1" customWidth="1"/>
    <col min="15888" max="15889" width="1.28515625" style="564" bestFit="1" customWidth="1"/>
    <col min="15890" max="15890" width="2.7109375" style="564" bestFit="1" customWidth="1"/>
    <col min="15891" max="15891" width="1.28515625" style="564" bestFit="1" customWidth="1"/>
    <col min="15892" max="15892" width="4.140625" style="564" bestFit="1" customWidth="1"/>
    <col min="15893" max="15895" width="2.7109375" style="564" bestFit="1" customWidth="1"/>
    <col min="15896" max="15896" width="5.5703125" style="564" bestFit="1" customWidth="1"/>
    <col min="15897" max="15897" width="2.7109375" style="564" bestFit="1" customWidth="1"/>
    <col min="15898" max="15898" width="1.28515625" style="564" bestFit="1" customWidth="1"/>
    <col min="15899" max="15900" width="9.7109375" style="564" bestFit="1" customWidth="1"/>
    <col min="15901" max="16128" width="8.85546875" style="564"/>
    <col min="16129" max="16129" width="4.7109375" style="564" bestFit="1" customWidth="1"/>
    <col min="16130" max="16130" width="9.140625" style="564" bestFit="1" customWidth="1"/>
    <col min="16131" max="16132" width="13.7109375" style="564" bestFit="1" customWidth="1"/>
    <col min="16133" max="16134" width="1.28515625" style="564" bestFit="1" customWidth="1"/>
    <col min="16135" max="16135" width="2.7109375" style="564" bestFit="1" customWidth="1"/>
    <col min="16136" max="16136" width="5.5703125" style="564" bestFit="1" customWidth="1"/>
    <col min="16137" max="16138" width="4.140625" style="564" bestFit="1" customWidth="1"/>
    <col min="16139" max="16139" width="6.85546875" style="564" bestFit="1" customWidth="1"/>
    <col min="16140" max="16140" width="1.28515625" style="564" bestFit="1" customWidth="1"/>
    <col min="16141" max="16141" width="6.85546875" style="564" bestFit="1" customWidth="1"/>
    <col min="16142" max="16142" width="8.28515625" style="564" bestFit="1" customWidth="1"/>
    <col min="16143" max="16143" width="5.5703125" style="564" bestFit="1" customWidth="1"/>
    <col min="16144" max="16145" width="1.28515625" style="564" bestFit="1" customWidth="1"/>
    <col min="16146" max="16146" width="2.7109375" style="564" bestFit="1" customWidth="1"/>
    <col min="16147" max="16147" width="1.28515625" style="564" bestFit="1" customWidth="1"/>
    <col min="16148" max="16148" width="4.140625" style="564" bestFit="1" customWidth="1"/>
    <col min="16149" max="16151" width="2.7109375" style="564" bestFit="1" customWidth="1"/>
    <col min="16152" max="16152" width="5.5703125" style="564" bestFit="1" customWidth="1"/>
    <col min="16153" max="16153" width="2.7109375" style="564" bestFit="1" customWidth="1"/>
    <col min="16154" max="16154" width="1.28515625" style="564" bestFit="1" customWidth="1"/>
    <col min="16155" max="16156" width="9.7109375" style="564" bestFit="1" customWidth="1"/>
    <col min="16157" max="16384" width="8.85546875" style="564"/>
  </cols>
  <sheetData>
    <row r="1" spans="1:31" s="564" customFormat="1" ht="10.9" customHeight="1">
      <c r="A1" s="607"/>
      <c r="B1" s="607" t="s">
        <v>39</v>
      </c>
      <c r="C1" s="607"/>
      <c r="D1" s="607"/>
      <c r="E1" s="607"/>
      <c r="F1" s="607"/>
      <c r="G1" s="607"/>
      <c r="H1" s="607"/>
      <c r="I1" s="607"/>
      <c r="J1" s="607"/>
      <c r="K1" s="607"/>
      <c r="L1" s="607"/>
      <c r="M1" s="607"/>
      <c r="N1" s="607"/>
      <c r="O1" s="607"/>
      <c r="P1" s="607"/>
      <c r="Q1" s="607"/>
      <c r="R1" s="607"/>
      <c r="S1" s="607"/>
      <c r="T1" s="607"/>
      <c r="U1" s="607"/>
      <c r="V1" s="607"/>
      <c r="W1" s="607"/>
      <c r="X1" s="607"/>
      <c r="Y1" s="608" t="s">
        <v>7543</v>
      </c>
      <c r="Z1" s="608"/>
      <c r="AA1" s="608"/>
      <c r="AB1" s="608"/>
    </row>
    <row r="2" spans="1:31" s="564" customFormat="1" ht="10.9" customHeight="1">
      <c r="A2" s="607"/>
      <c r="B2" s="607"/>
      <c r="C2" s="607"/>
      <c r="D2" s="607"/>
      <c r="E2" s="607"/>
      <c r="F2" s="607"/>
      <c r="G2" s="607"/>
      <c r="H2" s="607"/>
      <c r="I2" s="607"/>
      <c r="J2" s="607"/>
      <c r="K2" s="607"/>
      <c r="L2" s="607"/>
      <c r="M2" s="607"/>
      <c r="N2" s="607"/>
      <c r="O2" s="607"/>
      <c r="P2" s="607"/>
      <c r="Q2" s="607"/>
      <c r="R2" s="607"/>
      <c r="S2" s="607"/>
      <c r="T2" s="607"/>
      <c r="U2" s="607"/>
      <c r="V2" s="607"/>
      <c r="W2" s="607"/>
      <c r="X2" s="607"/>
      <c r="Y2" s="608"/>
      <c r="Z2" s="608"/>
      <c r="AA2" s="608"/>
      <c r="AB2" s="608"/>
    </row>
    <row r="3" spans="1:31" s="564" customFormat="1" ht="10.9" customHeight="1">
      <c r="A3" s="609"/>
      <c r="B3" s="609" t="s">
        <v>5411</v>
      </c>
      <c r="C3" s="609"/>
      <c r="D3" s="609"/>
      <c r="E3" s="609"/>
      <c r="F3" s="609"/>
      <c r="G3" s="609"/>
      <c r="H3" s="609"/>
      <c r="I3" s="609"/>
      <c r="J3" s="609"/>
      <c r="K3" s="609"/>
      <c r="L3" s="609"/>
      <c r="M3" s="609"/>
      <c r="N3" s="609"/>
      <c r="O3" s="609"/>
      <c r="P3" s="609"/>
      <c r="Q3" s="609"/>
      <c r="R3" s="609"/>
      <c r="S3" s="609"/>
      <c r="T3" s="609"/>
      <c r="U3" s="609"/>
      <c r="V3" s="609"/>
      <c r="W3" s="609"/>
      <c r="X3" s="609"/>
      <c r="Y3" s="610"/>
      <c r="Z3" s="610"/>
      <c r="AA3" s="610"/>
      <c r="AB3" s="610"/>
    </row>
    <row r="4" spans="1:31" s="564" customFormat="1" ht="10.9" customHeight="1">
      <c r="A4" s="611"/>
      <c r="B4" s="607"/>
      <c r="C4" s="607"/>
      <c r="D4" s="607"/>
      <c r="E4" s="607"/>
      <c r="F4" s="607"/>
      <c r="G4" s="607"/>
      <c r="H4" s="607"/>
      <c r="I4" s="607"/>
      <c r="J4" s="607"/>
      <c r="K4" s="607"/>
      <c r="L4" s="607"/>
      <c r="M4" s="607"/>
      <c r="N4" s="607"/>
      <c r="O4" s="607"/>
      <c r="P4" s="607"/>
      <c r="Q4" s="607"/>
      <c r="R4" s="607"/>
      <c r="S4" s="607"/>
      <c r="T4" s="607"/>
      <c r="U4" s="607"/>
      <c r="V4" s="607"/>
      <c r="W4" s="607"/>
      <c r="X4" s="607"/>
      <c r="Y4" s="608"/>
      <c r="Z4" s="608"/>
      <c r="AA4" s="608"/>
      <c r="AB4" s="608"/>
      <c r="AD4" s="564" t="s">
        <v>7653</v>
      </c>
    </row>
    <row r="5" spans="1:31" s="564" customFormat="1" ht="10.15" customHeight="1">
      <c r="A5" s="612" t="s">
        <v>40</v>
      </c>
      <c r="B5" s="612"/>
      <c r="C5" s="612" t="s">
        <v>5518</v>
      </c>
      <c r="D5" s="612"/>
      <c r="E5" s="612"/>
      <c r="F5" s="612"/>
      <c r="G5" s="612"/>
      <c r="H5" s="612"/>
      <c r="I5" s="612"/>
      <c r="J5" s="612"/>
      <c r="K5" s="612"/>
      <c r="L5" s="612"/>
      <c r="M5" s="612"/>
      <c r="N5" s="612"/>
      <c r="O5" s="612"/>
      <c r="P5" s="612"/>
      <c r="Q5" s="612"/>
      <c r="R5" s="612"/>
      <c r="S5" s="612"/>
      <c r="T5" s="612"/>
      <c r="U5" s="612"/>
      <c r="V5" s="613"/>
      <c r="W5" s="612"/>
      <c r="X5" s="612"/>
      <c r="Y5" s="612"/>
      <c r="Z5" s="612"/>
      <c r="AA5" s="612"/>
      <c r="AB5" s="612"/>
    </row>
    <row r="6" spans="1:31" s="564" customFormat="1" ht="10.15" customHeight="1">
      <c r="A6" s="612" t="s">
        <v>41</v>
      </c>
      <c r="B6" s="612"/>
      <c r="C6" s="612" t="s">
        <v>7544</v>
      </c>
      <c r="D6" s="612"/>
      <c r="E6" s="612"/>
      <c r="F6" s="612"/>
      <c r="G6" s="612"/>
      <c r="H6" s="612"/>
      <c r="I6" s="612"/>
      <c r="J6" s="612"/>
      <c r="K6" s="612"/>
      <c r="L6" s="612"/>
      <c r="M6" s="612"/>
      <c r="N6" s="612"/>
      <c r="O6" s="612"/>
      <c r="P6" s="612"/>
      <c r="Q6" s="612"/>
      <c r="R6" s="612"/>
      <c r="S6" s="612"/>
      <c r="T6" s="612"/>
      <c r="U6" s="612"/>
      <c r="V6" s="613" t="s">
        <v>5715</v>
      </c>
      <c r="W6" s="613"/>
      <c r="X6" s="613"/>
      <c r="Y6" s="613"/>
      <c r="Z6" s="613"/>
      <c r="AA6" s="613"/>
      <c r="AB6" s="613"/>
    </row>
    <row r="7" spans="1:31" s="564" customFormat="1" ht="10.15" customHeight="1">
      <c r="A7" s="612" t="s">
        <v>42</v>
      </c>
      <c r="B7" s="612"/>
      <c r="C7" s="612" t="s">
        <v>5716</v>
      </c>
      <c r="D7" s="612"/>
      <c r="E7" s="612"/>
      <c r="F7" s="612"/>
      <c r="G7" s="612"/>
      <c r="H7" s="612"/>
      <c r="I7" s="612"/>
      <c r="J7" s="612"/>
      <c r="K7" s="612"/>
      <c r="L7" s="612"/>
      <c r="M7" s="612"/>
      <c r="N7" s="612"/>
      <c r="O7" s="612"/>
      <c r="P7" s="612"/>
      <c r="Q7" s="612"/>
      <c r="R7" s="612"/>
      <c r="S7" s="612"/>
      <c r="T7" s="612"/>
      <c r="U7" s="612"/>
      <c r="V7" s="613"/>
      <c r="W7" s="612"/>
      <c r="X7" s="612"/>
      <c r="Y7" s="612"/>
      <c r="Z7" s="612"/>
      <c r="AA7" s="612"/>
      <c r="AB7" s="612"/>
    </row>
    <row r="8" spans="1:31" s="564" customFormat="1" ht="10.15" customHeight="1">
      <c r="A8" s="612" t="s">
        <v>43</v>
      </c>
      <c r="B8" s="612"/>
      <c r="C8" s="612" t="s">
        <v>44</v>
      </c>
      <c r="D8" s="612"/>
      <c r="E8" s="612"/>
      <c r="F8" s="612"/>
      <c r="G8" s="612"/>
      <c r="H8" s="612"/>
      <c r="I8" s="612"/>
      <c r="J8" s="612"/>
      <c r="K8" s="612"/>
      <c r="L8" s="612"/>
      <c r="M8" s="612"/>
      <c r="N8" s="612"/>
      <c r="O8" s="612"/>
      <c r="P8" s="612"/>
      <c r="Q8" s="612"/>
      <c r="R8" s="612"/>
      <c r="S8" s="612"/>
      <c r="T8" s="612"/>
      <c r="U8" s="612"/>
      <c r="V8" s="613"/>
      <c r="W8" s="612"/>
      <c r="X8" s="612"/>
      <c r="Y8" s="612"/>
      <c r="Z8" s="612"/>
      <c r="AA8" s="612"/>
      <c r="AB8" s="612"/>
    </row>
    <row r="9" spans="1:31" s="564" customFormat="1" ht="10.15" customHeight="1">
      <c r="A9" s="612" t="s">
        <v>45</v>
      </c>
      <c r="B9" s="612"/>
      <c r="C9" s="612" t="s">
        <v>7545</v>
      </c>
      <c r="D9" s="612"/>
      <c r="E9" s="612"/>
      <c r="F9" s="612"/>
      <c r="G9" s="612"/>
      <c r="H9" s="612"/>
      <c r="I9" s="612"/>
      <c r="J9" s="612"/>
      <c r="K9" s="612"/>
      <c r="L9" s="612"/>
      <c r="M9" s="612"/>
      <c r="N9" s="612"/>
      <c r="O9" s="612"/>
      <c r="P9" s="612"/>
      <c r="Q9" s="612"/>
      <c r="R9" s="612"/>
      <c r="S9" s="612"/>
      <c r="T9" s="612"/>
      <c r="U9" s="612"/>
      <c r="V9" s="613"/>
      <c r="W9" s="612"/>
      <c r="X9" s="612"/>
      <c r="Y9" s="612"/>
      <c r="Z9" s="612"/>
      <c r="AA9" s="612"/>
      <c r="AB9" s="612"/>
    </row>
    <row r="10" spans="1:31" s="564" customFormat="1" ht="10.15" customHeight="1">
      <c r="A10" s="612" t="s">
        <v>46</v>
      </c>
      <c r="B10" s="612"/>
      <c r="C10" s="612" t="s">
        <v>47</v>
      </c>
      <c r="D10" s="612"/>
      <c r="E10" s="612"/>
      <c r="F10" s="612"/>
      <c r="G10" s="612"/>
      <c r="H10" s="612"/>
      <c r="I10" s="612"/>
      <c r="J10" s="612"/>
      <c r="K10" s="612"/>
      <c r="L10" s="612"/>
      <c r="M10" s="612"/>
      <c r="N10" s="612"/>
      <c r="O10" s="612"/>
      <c r="P10" s="612"/>
      <c r="Q10" s="612"/>
      <c r="R10" s="612"/>
      <c r="S10" s="612"/>
      <c r="T10" s="612"/>
      <c r="U10" s="612"/>
      <c r="V10" s="613"/>
      <c r="W10" s="612"/>
      <c r="X10" s="612"/>
      <c r="Y10" s="612"/>
      <c r="Z10" s="612"/>
      <c r="AA10" s="612"/>
      <c r="AB10" s="612"/>
    </row>
    <row r="11" spans="1:31" s="564" customFormat="1" ht="10.15" customHeight="1">
      <c r="A11" s="612" t="s">
        <v>48</v>
      </c>
      <c r="B11" s="612"/>
      <c r="C11" s="612" t="s">
        <v>5717</v>
      </c>
      <c r="D11" s="612"/>
      <c r="E11" s="612"/>
      <c r="F11" s="612"/>
      <c r="G11" s="612"/>
      <c r="H11" s="612"/>
      <c r="I11" s="612"/>
      <c r="J11" s="612"/>
      <c r="K11" s="612"/>
      <c r="L11" s="612"/>
      <c r="M11" s="612"/>
      <c r="N11" s="612"/>
      <c r="O11" s="612"/>
      <c r="P11" s="612"/>
      <c r="Q11" s="612"/>
      <c r="R11" s="612"/>
      <c r="S11" s="612"/>
      <c r="T11" s="612"/>
      <c r="U11" s="612"/>
      <c r="V11" s="613"/>
      <c r="W11" s="612"/>
      <c r="X11" s="612"/>
      <c r="Y11" s="612"/>
      <c r="Z11" s="612"/>
      <c r="AA11" s="612"/>
      <c r="AB11" s="612"/>
    </row>
    <row r="12" spans="1:31" s="564" customFormat="1" ht="10.15" customHeight="1">
      <c r="A12" s="612" t="s">
        <v>49</v>
      </c>
      <c r="B12" s="612"/>
      <c r="C12" s="612" t="s">
        <v>44</v>
      </c>
      <c r="D12" s="612"/>
      <c r="E12" s="612"/>
      <c r="F12" s="612"/>
      <c r="G12" s="612"/>
      <c r="H12" s="612"/>
      <c r="I12" s="612"/>
      <c r="J12" s="612"/>
      <c r="K12" s="612"/>
      <c r="L12" s="612"/>
      <c r="M12" s="612"/>
      <c r="N12" s="612"/>
      <c r="O12" s="612"/>
      <c r="P12" s="612"/>
      <c r="Q12" s="612"/>
      <c r="R12" s="612"/>
      <c r="S12" s="612"/>
      <c r="T12" s="612"/>
      <c r="U12" s="612"/>
      <c r="V12" s="613"/>
      <c r="W12" s="612"/>
      <c r="X12" s="612"/>
      <c r="Y12" s="612"/>
      <c r="Z12" s="612"/>
      <c r="AA12" s="612"/>
      <c r="AB12" s="612"/>
    </row>
    <row r="13" spans="1:31" s="564" customFormat="1" ht="10.15" customHeight="1">
      <c r="A13" s="612" t="s">
        <v>50</v>
      </c>
      <c r="B13" s="612"/>
      <c r="C13" s="612" t="s">
        <v>44</v>
      </c>
      <c r="D13" s="612"/>
      <c r="E13" s="612"/>
      <c r="F13" s="612"/>
      <c r="G13" s="612"/>
      <c r="H13" s="612"/>
      <c r="I13" s="612"/>
      <c r="J13" s="612"/>
      <c r="K13" s="612"/>
      <c r="L13" s="612"/>
      <c r="M13" s="612"/>
      <c r="N13" s="612"/>
      <c r="O13" s="612"/>
      <c r="P13" s="612"/>
      <c r="Q13" s="612"/>
      <c r="R13" s="612"/>
      <c r="S13" s="612"/>
      <c r="T13" s="612"/>
      <c r="U13" s="612"/>
      <c r="V13" s="613"/>
      <c r="W13" s="612"/>
      <c r="X13" s="612"/>
      <c r="Y13" s="612"/>
      <c r="Z13" s="612"/>
      <c r="AA13" s="612"/>
      <c r="AB13" s="612"/>
    </row>
    <row r="14" spans="1:31" s="564" customFormat="1" ht="10.15" customHeight="1">
      <c r="A14" s="612"/>
      <c r="B14" s="612"/>
      <c r="C14" s="612"/>
      <c r="D14" s="612"/>
      <c r="E14" s="612"/>
      <c r="F14" s="612"/>
      <c r="G14" s="612"/>
      <c r="H14" s="612"/>
      <c r="I14" s="612"/>
      <c r="J14" s="612"/>
      <c r="K14" s="612"/>
      <c r="L14" s="612"/>
      <c r="M14" s="612"/>
      <c r="N14" s="612"/>
      <c r="O14" s="612"/>
      <c r="P14" s="612"/>
      <c r="Q14" s="612"/>
      <c r="R14" s="612"/>
      <c r="S14" s="612"/>
      <c r="T14" s="612"/>
      <c r="U14" s="612"/>
      <c r="V14" s="613" t="s">
        <v>5519</v>
      </c>
      <c r="W14" s="613"/>
      <c r="X14" s="613"/>
      <c r="Y14" s="613"/>
      <c r="Z14" s="613"/>
      <c r="AA14" s="613"/>
      <c r="AB14" s="613"/>
    </row>
    <row r="15" spans="1:31" s="564" customFormat="1" ht="10.15" customHeight="1">
      <c r="A15" s="614"/>
      <c r="B15" s="614"/>
      <c r="C15" s="614"/>
      <c r="D15" s="614"/>
      <c r="E15" s="614"/>
      <c r="F15" s="614"/>
      <c r="G15" s="614"/>
      <c r="H15" s="614"/>
      <c r="I15" s="614"/>
      <c r="J15" s="614"/>
      <c r="K15" s="614"/>
      <c r="L15" s="614"/>
      <c r="M15" s="614"/>
      <c r="N15" s="614"/>
      <c r="O15" s="614"/>
      <c r="P15" s="614"/>
      <c r="Q15" s="614"/>
      <c r="R15" s="614"/>
      <c r="S15" s="614"/>
      <c r="T15" s="614"/>
      <c r="U15" s="614"/>
      <c r="V15" s="614"/>
      <c r="W15" s="614"/>
      <c r="X15" s="614"/>
      <c r="Y15" s="614"/>
      <c r="Z15" s="614"/>
      <c r="AA15" s="614"/>
      <c r="AB15" s="614"/>
      <c r="AD15" s="615" t="s">
        <v>7654</v>
      </c>
      <c r="AE15" s="616">
        <v>0.35</v>
      </c>
    </row>
    <row r="16" spans="1:31" s="564" customFormat="1" ht="10.9" customHeight="1">
      <c r="A16" s="607"/>
      <c r="B16" s="607"/>
      <c r="C16" s="607"/>
      <c r="D16" s="607"/>
      <c r="E16" s="607"/>
      <c r="F16" s="607"/>
      <c r="G16" s="607"/>
      <c r="H16" s="607"/>
      <c r="I16" s="607"/>
      <c r="J16" s="607"/>
      <c r="K16" s="607"/>
      <c r="L16" s="607"/>
      <c r="M16" s="607"/>
      <c r="N16" s="607"/>
      <c r="O16" s="607"/>
      <c r="P16" s="607"/>
      <c r="Q16" s="607"/>
      <c r="R16" s="607"/>
      <c r="S16" s="607"/>
      <c r="T16" s="607"/>
      <c r="U16" s="607"/>
      <c r="V16" s="607"/>
      <c r="W16" s="607"/>
      <c r="X16" s="607"/>
      <c r="Y16" s="607"/>
      <c r="Z16" s="607"/>
      <c r="AA16" s="607"/>
      <c r="AB16" s="607"/>
      <c r="AD16" s="615" t="s">
        <v>7653</v>
      </c>
      <c r="AE16" s="616">
        <f>1-AE15</f>
        <v>0.65</v>
      </c>
    </row>
    <row r="17" spans="1:28" s="564" customFormat="1" ht="10.9" customHeight="1">
      <c r="A17" s="607"/>
      <c r="B17" s="607"/>
      <c r="C17" s="607"/>
      <c r="D17" s="607"/>
      <c r="E17" s="607"/>
      <c r="F17" s="607"/>
      <c r="G17" s="607"/>
      <c r="H17" s="607"/>
      <c r="I17" s="607"/>
      <c r="J17" s="607"/>
      <c r="K17" s="607"/>
      <c r="L17" s="607"/>
      <c r="M17" s="607"/>
      <c r="N17" s="607"/>
      <c r="O17" s="607"/>
      <c r="P17" s="607"/>
      <c r="Q17" s="607"/>
      <c r="R17" s="607"/>
      <c r="S17" s="607"/>
      <c r="T17" s="607"/>
      <c r="U17" s="607"/>
      <c r="V17" s="607"/>
      <c r="W17" s="607"/>
      <c r="X17" s="607"/>
      <c r="Y17" s="607"/>
      <c r="Z17" s="607"/>
      <c r="AA17" s="607"/>
      <c r="AB17" s="607"/>
    </row>
    <row r="18" spans="1:28" s="564" customFormat="1" ht="10.9" customHeight="1">
      <c r="A18" s="607"/>
      <c r="B18" s="607"/>
      <c r="C18" s="607"/>
      <c r="D18" s="607"/>
      <c r="E18" s="607"/>
      <c r="F18" s="607"/>
      <c r="G18" s="607"/>
      <c r="H18" s="607"/>
      <c r="I18" s="607"/>
      <c r="J18" s="607"/>
      <c r="K18" s="607"/>
      <c r="L18" s="607"/>
      <c r="M18" s="607"/>
      <c r="N18" s="607"/>
      <c r="O18" s="607"/>
      <c r="P18" s="607"/>
      <c r="Q18" s="607"/>
      <c r="R18" s="607"/>
      <c r="S18" s="607"/>
      <c r="T18" s="607"/>
      <c r="U18" s="607"/>
      <c r="V18" s="607"/>
      <c r="W18" s="607"/>
      <c r="X18" s="607"/>
      <c r="Y18" s="607"/>
      <c r="Z18" s="607"/>
      <c r="AA18" s="607"/>
      <c r="AB18" s="607"/>
    </row>
    <row r="19" spans="1:28" s="564" customFormat="1" ht="9.75" customHeight="1">
      <c r="A19" s="617" t="s">
        <v>51</v>
      </c>
      <c r="B19" s="618"/>
      <c r="C19" s="617" t="s">
        <v>52</v>
      </c>
      <c r="D19" s="618"/>
      <c r="E19" s="619" t="s">
        <v>53</v>
      </c>
      <c r="F19" s="620"/>
      <c r="G19" s="621"/>
      <c r="H19" s="622" t="s">
        <v>54</v>
      </c>
      <c r="I19" s="619" t="s">
        <v>55</v>
      </c>
      <c r="J19" s="621"/>
      <c r="K19" s="623" t="s">
        <v>56</v>
      </c>
      <c r="L19" s="619" t="s">
        <v>57</v>
      </c>
      <c r="M19" s="621"/>
      <c r="N19" s="623" t="s">
        <v>52</v>
      </c>
      <c r="O19" s="619" t="s">
        <v>58</v>
      </c>
      <c r="P19" s="620"/>
      <c r="Q19" s="621"/>
      <c r="R19" s="619" t="s">
        <v>5404</v>
      </c>
      <c r="S19" s="620"/>
      <c r="T19" s="621"/>
      <c r="U19" s="619" t="s">
        <v>59</v>
      </c>
      <c r="V19" s="620"/>
      <c r="W19" s="621"/>
      <c r="X19" s="619" t="s">
        <v>5405</v>
      </c>
      <c r="Y19" s="620"/>
      <c r="Z19" s="621"/>
      <c r="AA19" s="623" t="s">
        <v>60</v>
      </c>
      <c r="AB19" s="623" t="s">
        <v>61</v>
      </c>
    </row>
    <row r="20" spans="1:28" s="564" customFormat="1" ht="9.75" customHeight="1">
      <c r="A20" s="617"/>
      <c r="B20" s="618"/>
      <c r="C20" s="617" t="s">
        <v>23</v>
      </c>
      <c r="D20" s="624"/>
      <c r="E20" s="624"/>
      <c r="F20" s="624"/>
      <c r="G20" s="624"/>
      <c r="H20" s="624"/>
      <c r="I20" s="624"/>
      <c r="J20" s="624"/>
      <c r="K20" s="624"/>
      <c r="L20" s="624"/>
      <c r="M20" s="624"/>
      <c r="N20" s="624"/>
      <c r="O20" s="624"/>
      <c r="P20" s="624"/>
      <c r="Q20" s="624"/>
      <c r="R20" s="624"/>
      <c r="S20" s="624"/>
      <c r="T20" s="624"/>
      <c r="U20" s="624"/>
      <c r="V20" s="624"/>
      <c r="W20" s="624"/>
      <c r="X20" s="624"/>
      <c r="Y20" s="624"/>
      <c r="Z20" s="624"/>
      <c r="AA20" s="624"/>
      <c r="AB20" s="618"/>
    </row>
    <row r="21" spans="1:28" s="564" customFormat="1" ht="19.350000000000001" customHeight="1">
      <c r="A21" s="489">
        <v>20126</v>
      </c>
      <c r="B21" s="490"/>
      <c r="C21" s="491" t="s">
        <v>5718</v>
      </c>
      <c r="D21" s="492"/>
      <c r="E21" s="493">
        <v>25.07</v>
      </c>
      <c r="F21" s="494"/>
      <c r="G21" s="495"/>
      <c r="H21" s="496" t="s">
        <v>63</v>
      </c>
      <c r="I21" s="507">
        <v>702.75</v>
      </c>
      <c r="J21" s="508"/>
      <c r="K21" s="500">
        <v>0</v>
      </c>
      <c r="L21" s="493">
        <v>13.01</v>
      </c>
      <c r="M21" s="495"/>
      <c r="N21" s="500">
        <v>0</v>
      </c>
      <c r="O21" s="493">
        <v>13.01</v>
      </c>
      <c r="P21" s="494"/>
      <c r="Q21" s="495"/>
      <c r="R21" s="625">
        <v>0</v>
      </c>
      <c r="S21" s="626"/>
      <c r="T21" s="627"/>
      <c r="U21" s="493">
        <v>16.27</v>
      </c>
      <c r="V21" s="494"/>
      <c r="W21" s="495"/>
      <c r="X21" s="493">
        <v>16.27</v>
      </c>
      <c r="Y21" s="494"/>
      <c r="Z21" s="495"/>
      <c r="AA21" s="628">
        <v>9142.77</v>
      </c>
      <c r="AB21" s="504">
        <v>11433.74</v>
      </c>
    </row>
    <row r="22" spans="1:28" s="564" customFormat="1" ht="29.1" customHeight="1">
      <c r="A22" s="489">
        <v>20118</v>
      </c>
      <c r="B22" s="490"/>
      <c r="C22" s="491" t="s">
        <v>111</v>
      </c>
      <c r="D22" s="492"/>
      <c r="E22" s="493">
        <v>25.07</v>
      </c>
      <c r="F22" s="494"/>
      <c r="G22" s="495"/>
      <c r="H22" s="496" t="s">
        <v>68</v>
      </c>
      <c r="I22" s="505">
        <v>12.486000000000001</v>
      </c>
      <c r="J22" s="506"/>
      <c r="K22" s="500">
        <v>0</v>
      </c>
      <c r="L22" s="493">
        <v>58.1</v>
      </c>
      <c r="M22" s="495"/>
      <c r="N22" s="500">
        <v>0</v>
      </c>
      <c r="O22" s="493">
        <v>58.1</v>
      </c>
      <c r="P22" s="494"/>
      <c r="Q22" s="495"/>
      <c r="R22" s="625">
        <v>0</v>
      </c>
      <c r="S22" s="626"/>
      <c r="T22" s="627"/>
      <c r="U22" s="493">
        <v>72.66</v>
      </c>
      <c r="V22" s="494"/>
      <c r="W22" s="495"/>
      <c r="X22" s="493">
        <v>72.66</v>
      </c>
      <c r="Y22" s="494"/>
      <c r="Z22" s="495"/>
      <c r="AA22" s="629">
        <v>725.43</v>
      </c>
      <c r="AB22" s="629">
        <v>907.23</v>
      </c>
    </row>
    <row r="23" spans="1:28" s="564" customFormat="1" ht="29.1" customHeight="1">
      <c r="A23" s="489">
        <v>20121</v>
      </c>
      <c r="B23" s="490"/>
      <c r="C23" s="491" t="s">
        <v>5616</v>
      </c>
      <c r="D23" s="492"/>
      <c r="E23" s="493">
        <v>25.07</v>
      </c>
      <c r="F23" s="494"/>
      <c r="G23" s="495"/>
      <c r="H23" s="496" t="s">
        <v>68</v>
      </c>
      <c r="I23" s="505">
        <v>67.638999999999996</v>
      </c>
      <c r="J23" s="506"/>
      <c r="K23" s="500">
        <v>0</v>
      </c>
      <c r="L23" s="501">
        <v>241.72</v>
      </c>
      <c r="M23" s="503"/>
      <c r="N23" s="500">
        <v>0</v>
      </c>
      <c r="O23" s="501">
        <v>241.72</v>
      </c>
      <c r="P23" s="502"/>
      <c r="Q23" s="503"/>
      <c r="R23" s="625">
        <v>0</v>
      </c>
      <c r="S23" s="626"/>
      <c r="T23" s="627"/>
      <c r="U23" s="501">
        <v>302.31</v>
      </c>
      <c r="V23" s="502"/>
      <c r="W23" s="503"/>
      <c r="X23" s="501">
        <v>302.31</v>
      </c>
      <c r="Y23" s="502"/>
      <c r="Z23" s="503"/>
      <c r="AA23" s="504">
        <v>16349.69</v>
      </c>
      <c r="AB23" s="504">
        <v>20447.939999999999</v>
      </c>
    </row>
    <row r="24" spans="1:28" s="564" customFormat="1" ht="29.1" customHeight="1">
      <c r="A24" s="489">
        <v>20100</v>
      </c>
      <c r="B24" s="490"/>
      <c r="C24" s="491" t="s">
        <v>5614</v>
      </c>
      <c r="D24" s="492"/>
      <c r="E24" s="493">
        <v>25.07</v>
      </c>
      <c r="F24" s="494"/>
      <c r="G24" s="495"/>
      <c r="H24" s="496" t="s">
        <v>63</v>
      </c>
      <c r="I24" s="507">
        <v>185.67699999999999</v>
      </c>
      <c r="J24" s="508"/>
      <c r="K24" s="500">
        <v>0</v>
      </c>
      <c r="L24" s="625">
        <v>5.22</v>
      </c>
      <c r="M24" s="627"/>
      <c r="N24" s="500">
        <v>0</v>
      </c>
      <c r="O24" s="625">
        <v>5.22</v>
      </c>
      <c r="P24" s="626"/>
      <c r="Q24" s="627"/>
      <c r="R24" s="625">
        <v>0</v>
      </c>
      <c r="S24" s="626"/>
      <c r="T24" s="627"/>
      <c r="U24" s="625">
        <v>6.52</v>
      </c>
      <c r="V24" s="626"/>
      <c r="W24" s="627"/>
      <c r="X24" s="625">
        <v>6.52</v>
      </c>
      <c r="Y24" s="626"/>
      <c r="Z24" s="627"/>
      <c r="AA24" s="629">
        <v>969.23</v>
      </c>
      <c r="AB24" s="628">
        <v>1210.6099999999999</v>
      </c>
    </row>
    <row r="25" spans="1:28" s="564" customFormat="1" ht="9.75" customHeight="1">
      <c r="A25" s="491" t="s">
        <v>5719</v>
      </c>
      <c r="B25" s="492"/>
      <c r="C25" s="491" t="s">
        <v>5720</v>
      </c>
      <c r="D25" s="492"/>
      <c r="E25" s="493">
        <v>25.07</v>
      </c>
      <c r="F25" s="494"/>
      <c r="G25" s="495"/>
      <c r="H25" s="496" t="s">
        <v>63</v>
      </c>
      <c r="I25" s="505">
        <v>26.382000000000001</v>
      </c>
      <c r="J25" s="506"/>
      <c r="K25" s="500">
        <v>0</v>
      </c>
      <c r="L25" s="493">
        <v>34.24</v>
      </c>
      <c r="M25" s="495"/>
      <c r="N25" s="500">
        <v>0</v>
      </c>
      <c r="O25" s="493">
        <v>34.24</v>
      </c>
      <c r="P25" s="494"/>
      <c r="Q25" s="495"/>
      <c r="R25" s="625">
        <v>0</v>
      </c>
      <c r="S25" s="626"/>
      <c r="T25" s="627"/>
      <c r="U25" s="493">
        <v>42.82</v>
      </c>
      <c r="V25" s="494"/>
      <c r="W25" s="495"/>
      <c r="X25" s="493">
        <v>42.82</v>
      </c>
      <c r="Y25" s="494"/>
      <c r="Z25" s="495"/>
      <c r="AA25" s="629">
        <v>903.31</v>
      </c>
      <c r="AB25" s="628">
        <v>1129.67</v>
      </c>
    </row>
    <row r="26" spans="1:28" s="564" customFormat="1" ht="29.1" customHeight="1">
      <c r="A26" s="489">
        <v>20600</v>
      </c>
      <c r="B26" s="490"/>
      <c r="C26" s="491" t="s">
        <v>5591</v>
      </c>
      <c r="D26" s="492"/>
      <c r="E26" s="493">
        <v>25.07</v>
      </c>
      <c r="F26" s="494"/>
      <c r="G26" s="495"/>
      <c r="H26" s="496" t="s">
        <v>63</v>
      </c>
      <c r="I26" s="507">
        <v>277.2</v>
      </c>
      <c r="J26" s="508"/>
      <c r="K26" s="499">
        <v>55.2</v>
      </c>
      <c r="L26" s="493">
        <v>24.29</v>
      </c>
      <c r="M26" s="495"/>
      <c r="N26" s="500">
        <v>0</v>
      </c>
      <c r="O26" s="493">
        <v>79.489999999999995</v>
      </c>
      <c r="P26" s="494"/>
      <c r="Q26" s="495"/>
      <c r="R26" s="493">
        <v>69.03</v>
      </c>
      <c r="S26" s="494"/>
      <c r="T26" s="495"/>
      <c r="U26" s="493">
        <v>30.37</v>
      </c>
      <c r="V26" s="494"/>
      <c r="W26" s="495"/>
      <c r="X26" s="493">
        <v>99.41</v>
      </c>
      <c r="Y26" s="494"/>
      <c r="Z26" s="495"/>
      <c r="AA26" s="504">
        <v>22034.62</v>
      </c>
      <c r="AB26" s="504">
        <v>27556.45</v>
      </c>
    </row>
    <row r="27" spans="1:28" s="564" customFormat="1" ht="38.85" customHeight="1">
      <c r="A27" s="489">
        <v>21301</v>
      </c>
      <c r="B27" s="490"/>
      <c r="C27" s="491" t="s">
        <v>65</v>
      </c>
      <c r="D27" s="492"/>
      <c r="E27" s="493">
        <v>25.07</v>
      </c>
      <c r="F27" s="494"/>
      <c r="G27" s="495"/>
      <c r="H27" s="496" t="s">
        <v>63</v>
      </c>
      <c r="I27" s="497">
        <v>7.5</v>
      </c>
      <c r="J27" s="498"/>
      <c r="K27" s="629">
        <v>396.3</v>
      </c>
      <c r="L27" s="625">
        <v>4.4800000000000004</v>
      </c>
      <c r="M27" s="627"/>
      <c r="N27" s="500">
        <v>0</v>
      </c>
      <c r="O27" s="501">
        <v>400.78</v>
      </c>
      <c r="P27" s="502"/>
      <c r="Q27" s="503"/>
      <c r="R27" s="501">
        <v>495.65</v>
      </c>
      <c r="S27" s="502"/>
      <c r="T27" s="503"/>
      <c r="U27" s="625">
        <v>5.6</v>
      </c>
      <c r="V27" s="626"/>
      <c r="W27" s="627"/>
      <c r="X27" s="501">
        <v>501.25</v>
      </c>
      <c r="Y27" s="502"/>
      <c r="Z27" s="503"/>
      <c r="AA27" s="628">
        <v>3005.85</v>
      </c>
      <c r="AB27" s="628">
        <v>3759.37</v>
      </c>
    </row>
    <row r="28" spans="1:28" s="564" customFormat="1" ht="48.6" customHeight="1">
      <c r="A28" s="489">
        <v>20107</v>
      </c>
      <c r="B28" s="490"/>
      <c r="C28" s="491" t="s">
        <v>5721</v>
      </c>
      <c r="D28" s="492"/>
      <c r="E28" s="493">
        <v>25.07</v>
      </c>
      <c r="F28" s="494"/>
      <c r="G28" s="495"/>
      <c r="H28" s="496" t="s">
        <v>64</v>
      </c>
      <c r="I28" s="497">
        <v>3</v>
      </c>
      <c r="J28" s="498"/>
      <c r="K28" s="500">
        <v>0</v>
      </c>
      <c r="L28" s="501">
        <v>769.37</v>
      </c>
      <c r="M28" s="503"/>
      <c r="N28" s="500">
        <v>0</v>
      </c>
      <c r="O28" s="501">
        <v>769.37</v>
      </c>
      <c r="P28" s="502"/>
      <c r="Q28" s="503"/>
      <c r="R28" s="625">
        <v>0</v>
      </c>
      <c r="S28" s="626"/>
      <c r="T28" s="627"/>
      <c r="U28" s="501">
        <v>962.25</v>
      </c>
      <c r="V28" s="502"/>
      <c r="W28" s="503"/>
      <c r="X28" s="501">
        <v>962.25</v>
      </c>
      <c r="Y28" s="502"/>
      <c r="Z28" s="503"/>
      <c r="AA28" s="628">
        <v>2308.11</v>
      </c>
      <c r="AB28" s="628">
        <v>2886.75</v>
      </c>
    </row>
    <row r="29" spans="1:28" s="564" customFormat="1" ht="19.350000000000001" customHeight="1">
      <c r="A29" s="489">
        <v>20167</v>
      </c>
      <c r="B29" s="490"/>
      <c r="C29" s="491" t="s">
        <v>5722</v>
      </c>
      <c r="D29" s="492"/>
      <c r="E29" s="493">
        <v>25.07</v>
      </c>
      <c r="F29" s="494"/>
      <c r="G29" s="495"/>
      <c r="H29" s="496" t="s">
        <v>66</v>
      </c>
      <c r="I29" s="505">
        <v>46</v>
      </c>
      <c r="J29" s="506"/>
      <c r="K29" s="500">
        <v>0</v>
      </c>
      <c r="L29" s="625">
        <v>1.82</v>
      </c>
      <c r="M29" s="627"/>
      <c r="N29" s="500">
        <v>0</v>
      </c>
      <c r="O29" s="625">
        <v>1.82</v>
      </c>
      <c r="P29" s="626"/>
      <c r="Q29" s="627"/>
      <c r="R29" s="625">
        <v>0</v>
      </c>
      <c r="S29" s="626"/>
      <c r="T29" s="627"/>
      <c r="U29" s="625">
        <v>2.27</v>
      </c>
      <c r="V29" s="626"/>
      <c r="W29" s="627"/>
      <c r="X29" s="625">
        <v>2.27</v>
      </c>
      <c r="Y29" s="626"/>
      <c r="Z29" s="627"/>
      <c r="AA29" s="499">
        <v>83.72</v>
      </c>
      <c r="AB29" s="629">
        <v>104.42</v>
      </c>
    </row>
    <row r="30" spans="1:28" s="564" customFormat="1" ht="29.1" customHeight="1">
      <c r="A30" s="489">
        <v>20143</v>
      </c>
      <c r="B30" s="490"/>
      <c r="C30" s="491" t="s">
        <v>5590</v>
      </c>
      <c r="D30" s="492"/>
      <c r="E30" s="493">
        <v>25.07</v>
      </c>
      <c r="F30" s="494"/>
      <c r="G30" s="495"/>
      <c r="H30" s="496" t="s">
        <v>62</v>
      </c>
      <c r="I30" s="507">
        <v>128.21</v>
      </c>
      <c r="J30" s="508"/>
      <c r="K30" s="500">
        <v>0</v>
      </c>
      <c r="L30" s="625">
        <v>9.2899999999999991</v>
      </c>
      <c r="M30" s="627"/>
      <c r="N30" s="500">
        <v>0</v>
      </c>
      <c r="O30" s="625">
        <v>9.2899999999999991</v>
      </c>
      <c r="P30" s="626"/>
      <c r="Q30" s="627"/>
      <c r="R30" s="625">
        <v>0</v>
      </c>
      <c r="S30" s="626"/>
      <c r="T30" s="627"/>
      <c r="U30" s="493">
        <v>11.61</v>
      </c>
      <c r="V30" s="494"/>
      <c r="W30" s="495"/>
      <c r="X30" s="493">
        <v>11.61</v>
      </c>
      <c r="Y30" s="494"/>
      <c r="Z30" s="495"/>
      <c r="AA30" s="628">
        <v>1191.07</v>
      </c>
      <c r="AB30" s="628">
        <v>1488.51</v>
      </c>
    </row>
    <row r="31" spans="1:28" s="564" customFormat="1" ht="48.6" customHeight="1">
      <c r="A31" s="489">
        <v>20230</v>
      </c>
      <c r="B31" s="490"/>
      <c r="C31" s="491" t="s">
        <v>5724</v>
      </c>
      <c r="D31" s="492"/>
      <c r="E31" s="493">
        <v>25.07</v>
      </c>
      <c r="F31" s="494"/>
      <c r="G31" s="495"/>
      <c r="H31" s="496" t="s">
        <v>99</v>
      </c>
      <c r="I31" s="497">
        <v>5</v>
      </c>
      <c r="J31" s="498"/>
      <c r="K31" s="628">
        <v>1135.26</v>
      </c>
      <c r="L31" s="625">
        <v>0</v>
      </c>
      <c r="M31" s="627"/>
      <c r="N31" s="500">
        <v>0</v>
      </c>
      <c r="O31" s="630">
        <v>1135.26</v>
      </c>
      <c r="P31" s="631"/>
      <c r="Q31" s="632"/>
      <c r="R31" s="630">
        <v>1419.86</v>
      </c>
      <c r="S31" s="631"/>
      <c r="T31" s="632"/>
      <c r="U31" s="625">
        <v>0</v>
      </c>
      <c r="V31" s="626"/>
      <c r="W31" s="627"/>
      <c r="X31" s="630">
        <v>1419.86</v>
      </c>
      <c r="Y31" s="631"/>
      <c r="Z31" s="632"/>
      <c r="AA31" s="628">
        <v>5676.3</v>
      </c>
      <c r="AB31" s="628">
        <v>7099.3</v>
      </c>
    </row>
    <row r="32" spans="1:28" s="564" customFormat="1" ht="19.350000000000001" customHeight="1">
      <c r="A32" s="489">
        <v>30117</v>
      </c>
      <c r="B32" s="490"/>
      <c r="C32" s="491" t="s">
        <v>5725</v>
      </c>
      <c r="D32" s="492"/>
      <c r="E32" s="493">
        <v>25.07</v>
      </c>
      <c r="F32" s="494"/>
      <c r="G32" s="495"/>
      <c r="H32" s="496" t="s">
        <v>5726</v>
      </c>
      <c r="I32" s="507">
        <v>157</v>
      </c>
      <c r="J32" s="508"/>
      <c r="K32" s="499">
        <v>12.68</v>
      </c>
      <c r="L32" s="625">
        <v>0</v>
      </c>
      <c r="M32" s="627"/>
      <c r="N32" s="500">
        <v>0</v>
      </c>
      <c r="O32" s="493">
        <v>12.68</v>
      </c>
      <c r="P32" s="494"/>
      <c r="Q32" s="495"/>
      <c r="R32" s="493">
        <v>15.85</v>
      </c>
      <c r="S32" s="494"/>
      <c r="T32" s="495"/>
      <c r="U32" s="625">
        <v>0</v>
      </c>
      <c r="V32" s="626"/>
      <c r="W32" s="627"/>
      <c r="X32" s="493">
        <v>15.85</v>
      </c>
      <c r="Y32" s="494"/>
      <c r="Z32" s="495"/>
      <c r="AA32" s="628">
        <v>1990.76</v>
      </c>
      <c r="AB32" s="628">
        <v>2488.4499999999998</v>
      </c>
    </row>
    <row r="33" spans="1:33" s="564" customFormat="1" ht="19.350000000000001" customHeight="1">
      <c r="A33" s="489">
        <v>30118</v>
      </c>
      <c r="B33" s="490"/>
      <c r="C33" s="491" t="s">
        <v>5727</v>
      </c>
      <c r="D33" s="492"/>
      <c r="E33" s="493">
        <v>25.07</v>
      </c>
      <c r="F33" s="494"/>
      <c r="G33" s="495"/>
      <c r="H33" s="496" t="s">
        <v>5726</v>
      </c>
      <c r="I33" s="507">
        <v>157</v>
      </c>
      <c r="J33" s="508"/>
      <c r="K33" s="499">
        <v>12.68</v>
      </c>
      <c r="L33" s="625">
        <v>0</v>
      </c>
      <c r="M33" s="627"/>
      <c r="N33" s="500">
        <v>0</v>
      </c>
      <c r="O33" s="493">
        <v>12.68</v>
      </c>
      <c r="P33" s="494"/>
      <c r="Q33" s="495"/>
      <c r="R33" s="493">
        <v>15.85</v>
      </c>
      <c r="S33" s="494"/>
      <c r="T33" s="495"/>
      <c r="U33" s="625">
        <v>0</v>
      </c>
      <c r="V33" s="626"/>
      <c r="W33" s="627"/>
      <c r="X33" s="493">
        <v>15.85</v>
      </c>
      <c r="Y33" s="494"/>
      <c r="Z33" s="495"/>
      <c r="AA33" s="628">
        <v>1990.76</v>
      </c>
      <c r="AB33" s="628">
        <v>2488.4499999999998</v>
      </c>
    </row>
    <row r="34" spans="1:33" s="564" customFormat="1" ht="9.75" customHeight="1">
      <c r="A34" s="489">
        <v>21400</v>
      </c>
      <c r="B34" s="490"/>
      <c r="C34" s="491" t="s">
        <v>67</v>
      </c>
      <c r="D34" s="492"/>
      <c r="E34" s="493">
        <v>25.07</v>
      </c>
      <c r="F34" s="494"/>
      <c r="G34" s="495"/>
      <c r="H34" s="496" t="s">
        <v>68</v>
      </c>
      <c r="I34" s="507">
        <v>387.09</v>
      </c>
      <c r="J34" s="508"/>
      <c r="K34" s="499">
        <v>11.73</v>
      </c>
      <c r="L34" s="625">
        <v>0</v>
      </c>
      <c r="M34" s="627"/>
      <c r="N34" s="500">
        <v>0</v>
      </c>
      <c r="O34" s="493">
        <v>11.73</v>
      </c>
      <c r="P34" s="494"/>
      <c r="Q34" s="495"/>
      <c r="R34" s="493">
        <v>14.67</v>
      </c>
      <c r="S34" s="494"/>
      <c r="T34" s="495"/>
      <c r="U34" s="625">
        <v>0</v>
      </c>
      <c r="V34" s="626"/>
      <c r="W34" s="627"/>
      <c r="X34" s="493">
        <v>14.67</v>
      </c>
      <c r="Y34" s="494"/>
      <c r="Z34" s="495"/>
      <c r="AA34" s="628">
        <v>4540.5600000000004</v>
      </c>
      <c r="AB34" s="628">
        <v>5678.61</v>
      </c>
    </row>
    <row r="35" spans="1:33" s="564" customFormat="1" ht="9.75" customHeight="1">
      <c r="A35" s="489">
        <v>21399</v>
      </c>
      <c r="B35" s="490"/>
      <c r="C35" s="491" t="s">
        <v>69</v>
      </c>
      <c r="D35" s="492"/>
      <c r="E35" s="493">
        <v>25.07</v>
      </c>
      <c r="F35" s="494"/>
      <c r="G35" s="495"/>
      <c r="H35" s="496" t="s">
        <v>68</v>
      </c>
      <c r="I35" s="507">
        <v>387.09</v>
      </c>
      <c r="J35" s="508"/>
      <c r="K35" s="500">
        <v>9.3800000000000008</v>
      </c>
      <c r="L35" s="625">
        <v>0</v>
      </c>
      <c r="M35" s="627"/>
      <c r="N35" s="500">
        <v>0</v>
      </c>
      <c r="O35" s="625">
        <v>9.3800000000000008</v>
      </c>
      <c r="P35" s="626"/>
      <c r="Q35" s="627"/>
      <c r="R35" s="493">
        <v>11.73</v>
      </c>
      <c r="S35" s="494"/>
      <c r="T35" s="495"/>
      <c r="U35" s="625">
        <v>0</v>
      </c>
      <c r="V35" s="626"/>
      <c r="W35" s="627"/>
      <c r="X35" s="493">
        <v>11.73</v>
      </c>
      <c r="Y35" s="494"/>
      <c r="Z35" s="495"/>
      <c r="AA35" s="628">
        <v>3630.9</v>
      </c>
      <c r="AB35" s="628">
        <v>4540.5600000000004</v>
      </c>
    </row>
    <row r="36" spans="1:33" s="564" customFormat="1" ht="9.75" customHeight="1">
      <c r="A36" s="489">
        <v>21401</v>
      </c>
      <c r="B36" s="490"/>
      <c r="C36" s="491" t="s">
        <v>70</v>
      </c>
      <c r="D36" s="492"/>
      <c r="E36" s="493">
        <v>25.07</v>
      </c>
      <c r="F36" s="494"/>
      <c r="G36" s="495"/>
      <c r="H36" s="496" t="s">
        <v>71</v>
      </c>
      <c r="I36" s="633">
        <v>2756.11</v>
      </c>
      <c r="J36" s="634"/>
      <c r="K36" s="500">
        <v>1.04</v>
      </c>
      <c r="L36" s="625">
        <v>0</v>
      </c>
      <c r="M36" s="627"/>
      <c r="N36" s="500">
        <v>0</v>
      </c>
      <c r="O36" s="625">
        <v>1.04</v>
      </c>
      <c r="P36" s="626"/>
      <c r="Q36" s="627"/>
      <c r="R36" s="625">
        <v>1.3</v>
      </c>
      <c r="S36" s="626"/>
      <c r="T36" s="627"/>
      <c r="U36" s="625">
        <v>0</v>
      </c>
      <c r="V36" s="626"/>
      <c r="W36" s="627"/>
      <c r="X36" s="625">
        <v>1.3</v>
      </c>
      <c r="Y36" s="626"/>
      <c r="Z36" s="627"/>
      <c r="AA36" s="628">
        <v>2866.35</v>
      </c>
      <c r="AB36" s="628">
        <v>3582.94</v>
      </c>
    </row>
    <row r="37" spans="1:33" s="564" customFormat="1" ht="9.75" customHeight="1">
      <c r="A37" s="489">
        <v>21402</v>
      </c>
      <c r="B37" s="490"/>
      <c r="C37" s="491" t="s">
        <v>72</v>
      </c>
      <c r="D37" s="492"/>
      <c r="E37" s="493">
        <v>25.07</v>
      </c>
      <c r="F37" s="494"/>
      <c r="G37" s="495"/>
      <c r="H37" s="496" t="s">
        <v>73</v>
      </c>
      <c r="I37" s="497">
        <v>5</v>
      </c>
      <c r="J37" s="498"/>
      <c r="K37" s="629">
        <v>149.99</v>
      </c>
      <c r="L37" s="625">
        <v>0</v>
      </c>
      <c r="M37" s="627"/>
      <c r="N37" s="500">
        <v>0</v>
      </c>
      <c r="O37" s="501">
        <v>149.99</v>
      </c>
      <c r="P37" s="502"/>
      <c r="Q37" s="503"/>
      <c r="R37" s="501">
        <v>187.59</v>
      </c>
      <c r="S37" s="502"/>
      <c r="T37" s="503"/>
      <c r="U37" s="625">
        <v>0</v>
      </c>
      <c r="V37" s="626"/>
      <c r="W37" s="627"/>
      <c r="X37" s="501">
        <v>187.59</v>
      </c>
      <c r="Y37" s="502"/>
      <c r="Z37" s="503"/>
      <c r="AA37" s="629">
        <v>749.95</v>
      </c>
      <c r="AB37" s="629">
        <v>937.95</v>
      </c>
    </row>
    <row r="38" spans="1:33" s="564" customFormat="1" ht="19.350000000000001" customHeight="1">
      <c r="A38" s="489">
        <v>21603</v>
      </c>
      <c r="B38" s="490"/>
      <c r="C38" s="491" t="s">
        <v>5728</v>
      </c>
      <c r="D38" s="492"/>
      <c r="E38" s="493">
        <v>25.07</v>
      </c>
      <c r="F38" s="494"/>
      <c r="G38" s="495"/>
      <c r="H38" s="496" t="s">
        <v>63</v>
      </c>
      <c r="I38" s="507">
        <v>836.41</v>
      </c>
      <c r="J38" s="508"/>
      <c r="K38" s="500">
        <v>4.1500000000000004</v>
      </c>
      <c r="L38" s="625">
        <v>0</v>
      </c>
      <c r="M38" s="627"/>
      <c r="N38" s="500">
        <v>0</v>
      </c>
      <c r="O38" s="625">
        <v>4.1500000000000004</v>
      </c>
      <c r="P38" s="626"/>
      <c r="Q38" s="627"/>
      <c r="R38" s="625">
        <v>5.19</v>
      </c>
      <c r="S38" s="626"/>
      <c r="T38" s="627"/>
      <c r="U38" s="625">
        <v>0</v>
      </c>
      <c r="V38" s="626"/>
      <c r="W38" s="627"/>
      <c r="X38" s="625">
        <v>5.19</v>
      </c>
      <c r="Y38" s="626"/>
      <c r="Z38" s="627"/>
      <c r="AA38" s="628">
        <v>3471.1</v>
      </c>
      <c r="AB38" s="628">
        <v>4340.96</v>
      </c>
    </row>
    <row r="39" spans="1:33" s="564" customFormat="1" ht="38.85" customHeight="1">
      <c r="A39" s="489">
        <v>21610</v>
      </c>
      <c r="B39" s="490"/>
      <c r="C39" s="491" t="s">
        <v>5723</v>
      </c>
      <c r="D39" s="492"/>
      <c r="E39" s="493">
        <v>25.07</v>
      </c>
      <c r="F39" s="494"/>
      <c r="G39" s="495"/>
      <c r="H39" s="496" t="s">
        <v>63</v>
      </c>
      <c r="I39" s="507">
        <v>836.41</v>
      </c>
      <c r="J39" s="508"/>
      <c r="K39" s="500">
        <v>2.5</v>
      </c>
      <c r="L39" s="625">
        <v>0</v>
      </c>
      <c r="M39" s="627"/>
      <c r="N39" s="500">
        <v>0</v>
      </c>
      <c r="O39" s="625">
        <v>2.5</v>
      </c>
      <c r="P39" s="626"/>
      <c r="Q39" s="627"/>
      <c r="R39" s="625">
        <v>3.12</v>
      </c>
      <c r="S39" s="626"/>
      <c r="T39" s="627"/>
      <c r="U39" s="625">
        <v>0</v>
      </c>
      <c r="V39" s="626"/>
      <c r="W39" s="627"/>
      <c r="X39" s="625">
        <v>3.12</v>
      </c>
      <c r="Y39" s="626"/>
      <c r="Z39" s="627"/>
      <c r="AA39" s="628">
        <v>2091.02</v>
      </c>
      <c r="AB39" s="628">
        <v>2609.59</v>
      </c>
    </row>
    <row r="40" spans="1:33" s="564" customFormat="1" ht="19.350000000000001" customHeight="1">
      <c r="A40" s="491" t="s">
        <v>7546</v>
      </c>
      <c r="B40" s="492"/>
      <c r="C40" s="491" t="s">
        <v>7547</v>
      </c>
      <c r="D40" s="492"/>
      <c r="E40" s="493">
        <v>25.07</v>
      </c>
      <c r="F40" s="494"/>
      <c r="G40" s="495"/>
      <c r="H40" s="496" t="s">
        <v>99</v>
      </c>
      <c r="I40" s="497">
        <v>5</v>
      </c>
      <c r="J40" s="498"/>
      <c r="K40" s="628">
        <v>4133.7</v>
      </c>
      <c r="L40" s="625">
        <v>0</v>
      </c>
      <c r="M40" s="627"/>
      <c r="N40" s="500">
        <v>0</v>
      </c>
      <c r="O40" s="630">
        <v>4133.7</v>
      </c>
      <c r="P40" s="631"/>
      <c r="Q40" s="632"/>
      <c r="R40" s="630">
        <v>5170.01</v>
      </c>
      <c r="S40" s="631"/>
      <c r="T40" s="632"/>
      <c r="U40" s="625">
        <v>0</v>
      </c>
      <c r="V40" s="626"/>
      <c r="W40" s="627"/>
      <c r="X40" s="630">
        <v>5170.01</v>
      </c>
      <c r="Y40" s="631"/>
      <c r="Z40" s="632"/>
      <c r="AA40" s="504">
        <v>20668.5</v>
      </c>
      <c r="AB40" s="504">
        <v>25850.05</v>
      </c>
    </row>
    <row r="41" spans="1:33" s="564" customFormat="1" ht="10.9" customHeight="1">
      <c r="A41" s="607"/>
      <c r="B41" s="607"/>
      <c r="C41" s="607"/>
      <c r="D41" s="607"/>
      <c r="E41" s="607"/>
      <c r="F41" s="607"/>
      <c r="G41" s="607"/>
      <c r="H41" s="607"/>
      <c r="I41" s="607"/>
      <c r="J41" s="607"/>
      <c r="K41" s="607"/>
      <c r="L41" s="607"/>
      <c r="M41" s="607"/>
      <c r="N41" s="607"/>
      <c r="O41" s="607"/>
      <c r="P41" s="607"/>
      <c r="Q41" s="607"/>
      <c r="R41" s="607"/>
      <c r="S41" s="607"/>
      <c r="T41" s="607"/>
      <c r="U41" s="607"/>
      <c r="V41" s="607"/>
      <c r="W41" s="607"/>
      <c r="X41" s="607"/>
      <c r="Y41" s="607"/>
      <c r="Z41" s="607"/>
      <c r="AA41" s="607"/>
      <c r="AB41" s="607"/>
    </row>
    <row r="42" spans="1:33" s="564" customFormat="1" ht="9.75" customHeight="1">
      <c r="A42" s="613" t="s">
        <v>74</v>
      </c>
      <c r="B42" s="613"/>
      <c r="C42" s="613"/>
      <c r="D42" s="613"/>
      <c r="E42" s="613"/>
      <c r="F42" s="613"/>
      <c r="G42" s="613"/>
      <c r="H42" s="613"/>
      <c r="I42" s="613"/>
      <c r="J42" s="613"/>
      <c r="K42" s="613"/>
      <c r="L42" s="613"/>
      <c r="M42" s="613"/>
      <c r="N42" s="613"/>
      <c r="O42" s="613"/>
      <c r="P42" s="613"/>
      <c r="Q42" s="613"/>
      <c r="R42" s="613"/>
      <c r="S42" s="613"/>
      <c r="T42" s="613"/>
      <c r="U42" s="613"/>
      <c r="V42" s="613"/>
      <c r="W42" s="613"/>
      <c r="X42" s="613"/>
      <c r="Y42" s="613"/>
      <c r="Z42" s="613"/>
      <c r="AA42" s="635">
        <v>104390</v>
      </c>
      <c r="AB42" s="635">
        <v>130541.55</v>
      </c>
    </row>
    <row r="43" spans="1:33" s="564" customFormat="1" ht="10.9" customHeight="1">
      <c r="A43" s="607"/>
      <c r="B43" s="607"/>
      <c r="C43" s="607"/>
      <c r="D43" s="607"/>
      <c r="E43" s="607"/>
      <c r="F43" s="607"/>
      <c r="G43" s="607"/>
      <c r="H43" s="607"/>
      <c r="I43" s="607"/>
      <c r="J43" s="607"/>
      <c r="K43" s="607"/>
      <c r="L43" s="607"/>
      <c r="M43" s="607"/>
      <c r="N43" s="607"/>
      <c r="O43" s="607"/>
      <c r="P43" s="607"/>
      <c r="Q43" s="607"/>
      <c r="R43" s="607"/>
      <c r="S43" s="607"/>
      <c r="T43" s="607"/>
      <c r="U43" s="607"/>
      <c r="V43" s="607"/>
      <c r="W43" s="607"/>
      <c r="X43" s="607"/>
      <c r="Y43" s="607"/>
      <c r="Z43" s="607"/>
      <c r="AA43" s="607"/>
      <c r="AB43" s="607"/>
    </row>
    <row r="44" spans="1:33" s="564" customFormat="1" ht="10.9" customHeight="1">
      <c r="A44" s="607"/>
      <c r="B44" s="607"/>
      <c r="C44" s="607"/>
      <c r="D44" s="607"/>
      <c r="E44" s="607"/>
      <c r="F44" s="607"/>
      <c r="G44" s="607"/>
      <c r="H44" s="607"/>
      <c r="I44" s="607"/>
      <c r="J44" s="607"/>
      <c r="K44" s="607"/>
      <c r="L44" s="607"/>
      <c r="M44" s="607"/>
      <c r="N44" s="607"/>
      <c r="O44" s="607"/>
      <c r="P44" s="607"/>
      <c r="Q44" s="607"/>
      <c r="R44" s="607"/>
      <c r="S44" s="607"/>
      <c r="T44" s="607"/>
      <c r="U44" s="607"/>
      <c r="V44" s="607"/>
      <c r="W44" s="607"/>
      <c r="X44" s="607"/>
      <c r="Y44" s="607"/>
      <c r="Z44" s="607"/>
      <c r="AA44" s="607"/>
      <c r="AB44" s="607"/>
    </row>
    <row r="45" spans="1:33" s="564" customFormat="1" ht="9.75" customHeight="1">
      <c r="A45" s="617" t="s">
        <v>51</v>
      </c>
      <c r="B45" s="618"/>
      <c r="C45" s="617" t="s">
        <v>52</v>
      </c>
      <c r="D45" s="618"/>
      <c r="E45" s="619" t="s">
        <v>53</v>
      </c>
      <c r="F45" s="620"/>
      <c r="G45" s="621"/>
      <c r="H45" s="622" t="s">
        <v>54</v>
      </c>
      <c r="I45" s="619" t="s">
        <v>55</v>
      </c>
      <c r="J45" s="621"/>
      <c r="K45" s="623" t="s">
        <v>56</v>
      </c>
      <c r="L45" s="619" t="s">
        <v>57</v>
      </c>
      <c r="M45" s="621"/>
      <c r="N45" s="623" t="s">
        <v>52</v>
      </c>
      <c r="O45" s="619" t="s">
        <v>58</v>
      </c>
      <c r="P45" s="620"/>
      <c r="Q45" s="621"/>
      <c r="R45" s="619" t="s">
        <v>5404</v>
      </c>
      <c r="S45" s="620"/>
      <c r="T45" s="621"/>
      <c r="U45" s="619" t="s">
        <v>59</v>
      </c>
      <c r="V45" s="620"/>
      <c r="W45" s="621"/>
      <c r="X45" s="619" t="s">
        <v>5405</v>
      </c>
      <c r="Y45" s="620"/>
      <c r="Z45" s="621"/>
      <c r="AA45" s="623" t="s">
        <v>60</v>
      </c>
      <c r="AB45" s="623" t="s">
        <v>61</v>
      </c>
    </row>
    <row r="46" spans="1:33" s="564" customFormat="1" ht="9.75" customHeight="1">
      <c r="A46" s="617"/>
      <c r="B46" s="618"/>
      <c r="C46" s="617" t="s">
        <v>112</v>
      </c>
      <c r="D46" s="624"/>
      <c r="E46" s="624"/>
      <c r="F46" s="624"/>
      <c r="G46" s="624"/>
      <c r="H46" s="624"/>
      <c r="I46" s="624"/>
      <c r="J46" s="624"/>
      <c r="K46" s="624"/>
      <c r="L46" s="624"/>
      <c r="M46" s="624"/>
      <c r="N46" s="624"/>
      <c r="O46" s="624"/>
      <c r="P46" s="624"/>
      <c r="Q46" s="624"/>
      <c r="R46" s="624"/>
      <c r="S46" s="624"/>
      <c r="T46" s="624"/>
      <c r="U46" s="624"/>
      <c r="V46" s="624"/>
      <c r="W46" s="624"/>
      <c r="X46" s="624"/>
      <c r="Y46" s="624"/>
      <c r="Z46" s="624"/>
      <c r="AA46" s="624"/>
      <c r="AB46" s="618"/>
    </row>
    <row r="47" spans="1:33" s="564" customFormat="1" ht="29.1" customHeight="1">
      <c r="A47" s="489">
        <v>30105</v>
      </c>
      <c r="B47" s="490"/>
      <c r="C47" s="491" t="s">
        <v>5543</v>
      </c>
      <c r="D47" s="492"/>
      <c r="E47" s="493">
        <v>25.07</v>
      </c>
      <c r="F47" s="494"/>
      <c r="G47" s="495"/>
      <c r="H47" s="496" t="s">
        <v>68</v>
      </c>
      <c r="I47" s="507">
        <v>236.124</v>
      </c>
      <c r="J47" s="508"/>
      <c r="K47" s="499">
        <f>AD47*$AE$16</f>
        <v>62.92</v>
      </c>
      <c r="L47" s="493">
        <f>AE47*$AE$16</f>
        <v>8.5865000000000009</v>
      </c>
      <c r="M47" s="495"/>
      <c r="N47" s="500">
        <f>AG47*$AE$16</f>
        <v>0</v>
      </c>
      <c r="O47" s="501">
        <f>K47+L47+N47</f>
        <v>71.506500000000003</v>
      </c>
      <c r="P47" s="502"/>
      <c r="Q47" s="503"/>
      <c r="R47" s="501">
        <f>K47*1.2507</f>
        <v>78.694043999999991</v>
      </c>
      <c r="S47" s="502"/>
      <c r="T47" s="503"/>
      <c r="U47" s="493">
        <f>L47*1.2507</f>
        <v>10.73913555</v>
      </c>
      <c r="V47" s="494"/>
      <c r="W47" s="495"/>
      <c r="X47" s="501">
        <f>R47+U47</f>
        <v>89.433179549999991</v>
      </c>
      <c r="Y47" s="502"/>
      <c r="Z47" s="503"/>
      <c r="AA47" s="504">
        <f>O47*I47</f>
        <v>16884.400806000001</v>
      </c>
      <c r="AB47" s="504">
        <f>X47*I47</f>
        <v>21117.320088064196</v>
      </c>
      <c r="AD47" s="636">
        <v>96.8</v>
      </c>
      <c r="AE47" s="636">
        <v>13.21</v>
      </c>
      <c r="AF47" s="636"/>
      <c r="AG47" s="637">
        <v>0</v>
      </c>
    </row>
    <row r="48" spans="1:33" s="564" customFormat="1" ht="19.350000000000001" customHeight="1">
      <c r="A48" s="489">
        <v>30106</v>
      </c>
      <c r="B48" s="490"/>
      <c r="C48" s="491" t="s">
        <v>5729</v>
      </c>
      <c r="D48" s="492"/>
      <c r="E48" s="493">
        <v>25.07</v>
      </c>
      <c r="F48" s="494"/>
      <c r="G48" s="495"/>
      <c r="H48" s="496" t="s">
        <v>68</v>
      </c>
      <c r="I48" s="505">
        <v>18.568000000000001</v>
      </c>
      <c r="J48" s="506"/>
      <c r="K48" s="499">
        <v>41.88</v>
      </c>
      <c r="L48" s="625">
        <v>0</v>
      </c>
      <c r="M48" s="627"/>
      <c r="N48" s="500">
        <v>0</v>
      </c>
      <c r="O48" s="493">
        <v>41.88</v>
      </c>
      <c r="P48" s="494"/>
      <c r="Q48" s="495"/>
      <c r="R48" s="493">
        <v>52.37</v>
      </c>
      <c r="S48" s="494"/>
      <c r="T48" s="495"/>
      <c r="U48" s="625">
        <v>0</v>
      </c>
      <c r="V48" s="626"/>
      <c r="W48" s="627"/>
      <c r="X48" s="493">
        <v>52.37</v>
      </c>
      <c r="Y48" s="494"/>
      <c r="Z48" s="495"/>
      <c r="AA48" s="629">
        <v>777.62</v>
      </c>
      <c r="AB48" s="629">
        <v>972.4</v>
      </c>
    </row>
    <row r="49" spans="1:28" s="564" customFormat="1" ht="48.6" customHeight="1">
      <c r="A49" s="489">
        <v>30110</v>
      </c>
      <c r="B49" s="490"/>
      <c r="C49" s="491" t="s">
        <v>5592</v>
      </c>
      <c r="D49" s="492"/>
      <c r="E49" s="493">
        <v>25.07</v>
      </c>
      <c r="F49" s="494"/>
      <c r="G49" s="495"/>
      <c r="H49" s="496" t="s">
        <v>5593</v>
      </c>
      <c r="I49" s="638">
        <v>84687.679999999993</v>
      </c>
      <c r="J49" s="639"/>
      <c r="K49" s="500">
        <v>0.72</v>
      </c>
      <c r="L49" s="625">
        <v>0</v>
      </c>
      <c r="M49" s="627"/>
      <c r="N49" s="500">
        <v>0</v>
      </c>
      <c r="O49" s="625">
        <v>0.72</v>
      </c>
      <c r="P49" s="626"/>
      <c r="Q49" s="627"/>
      <c r="R49" s="625">
        <v>0.9</v>
      </c>
      <c r="S49" s="626"/>
      <c r="T49" s="627"/>
      <c r="U49" s="625">
        <v>0</v>
      </c>
      <c r="V49" s="626"/>
      <c r="W49" s="627"/>
      <c r="X49" s="625">
        <v>0.9</v>
      </c>
      <c r="Y49" s="626"/>
      <c r="Z49" s="627"/>
      <c r="AA49" s="504">
        <v>60975.12</v>
      </c>
      <c r="AB49" s="504">
        <v>76218.91</v>
      </c>
    </row>
    <row r="50" spans="1:28" s="564" customFormat="1" ht="29.1" customHeight="1">
      <c r="A50" s="489">
        <v>30112</v>
      </c>
      <c r="B50" s="490"/>
      <c r="C50" s="491" t="s">
        <v>5594</v>
      </c>
      <c r="D50" s="492"/>
      <c r="E50" s="493">
        <v>25.07</v>
      </c>
      <c r="F50" s="494"/>
      <c r="G50" s="495"/>
      <c r="H50" s="496" t="s">
        <v>66</v>
      </c>
      <c r="I50" s="505">
        <v>16</v>
      </c>
      <c r="J50" s="506"/>
      <c r="K50" s="629">
        <v>118.36</v>
      </c>
      <c r="L50" s="501">
        <v>124.85</v>
      </c>
      <c r="M50" s="503"/>
      <c r="N50" s="500">
        <v>0</v>
      </c>
      <c r="O50" s="501">
        <v>243.21</v>
      </c>
      <c r="P50" s="502"/>
      <c r="Q50" s="503"/>
      <c r="R50" s="501">
        <v>148.03</v>
      </c>
      <c r="S50" s="502"/>
      <c r="T50" s="503"/>
      <c r="U50" s="501">
        <v>156.13999999999999</v>
      </c>
      <c r="V50" s="502"/>
      <c r="W50" s="503"/>
      <c r="X50" s="501">
        <v>304.18</v>
      </c>
      <c r="Y50" s="502"/>
      <c r="Z50" s="503"/>
      <c r="AA50" s="628">
        <v>3891.36</v>
      </c>
      <c r="AB50" s="628">
        <v>4866.88</v>
      </c>
    </row>
    <row r="51" spans="1:28" s="564" customFormat="1" ht="29.1" customHeight="1">
      <c r="A51" s="489">
        <v>30113</v>
      </c>
      <c r="B51" s="490"/>
      <c r="C51" s="491" t="s">
        <v>5595</v>
      </c>
      <c r="D51" s="492"/>
      <c r="E51" s="493">
        <v>25.07</v>
      </c>
      <c r="F51" s="494"/>
      <c r="G51" s="495"/>
      <c r="H51" s="496" t="s">
        <v>66</v>
      </c>
      <c r="I51" s="505">
        <v>52</v>
      </c>
      <c r="J51" s="506"/>
      <c r="K51" s="629">
        <v>118.36</v>
      </c>
      <c r="L51" s="501">
        <v>124.85</v>
      </c>
      <c r="M51" s="503"/>
      <c r="N51" s="500">
        <v>0</v>
      </c>
      <c r="O51" s="501">
        <v>243.21</v>
      </c>
      <c r="P51" s="502"/>
      <c r="Q51" s="503"/>
      <c r="R51" s="501">
        <v>148.03</v>
      </c>
      <c r="S51" s="502"/>
      <c r="T51" s="503"/>
      <c r="U51" s="501">
        <v>156.13999999999999</v>
      </c>
      <c r="V51" s="502"/>
      <c r="W51" s="503"/>
      <c r="X51" s="501">
        <v>304.18</v>
      </c>
      <c r="Y51" s="502"/>
      <c r="Z51" s="503"/>
      <c r="AA51" s="504">
        <v>12646.92</v>
      </c>
      <c r="AB51" s="504">
        <v>15817.36</v>
      </c>
    </row>
    <row r="52" spans="1:28" s="564" customFormat="1" ht="38.85" customHeight="1">
      <c r="A52" s="489">
        <v>30114</v>
      </c>
      <c r="B52" s="490"/>
      <c r="C52" s="491" t="s">
        <v>5596</v>
      </c>
      <c r="D52" s="492"/>
      <c r="E52" s="493">
        <v>25.07</v>
      </c>
      <c r="F52" s="494"/>
      <c r="G52" s="495"/>
      <c r="H52" s="496" t="s">
        <v>66</v>
      </c>
      <c r="I52" s="497">
        <v>1</v>
      </c>
      <c r="J52" s="498"/>
      <c r="K52" s="629">
        <v>236.72</v>
      </c>
      <c r="L52" s="501">
        <v>249.71</v>
      </c>
      <c r="M52" s="503"/>
      <c r="N52" s="500">
        <v>0</v>
      </c>
      <c r="O52" s="501">
        <v>486.43</v>
      </c>
      <c r="P52" s="502"/>
      <c r="Q52" s="503"/>
      <c r="R52" s="501">
        <v>296.06</v>
      </c>
      <c r="S52" s="502"/>
      <c r="T52" s="503"/>
      <c r="U52" s="501">
        <v>312.31</v>
      </c>
      <c r="V52" s="502"/>
      <c r="W52" s="503"/>
      <c r="X52" s="501">
        <v>608.37</v>
      </c>
      <c r="Y52" s="502"/>
      <c r="Z52" s="503"/>
      <c r="AA52" s="629">
        <v>486.43</v>
      </c>
      <c r="AB52" s="629">
        <v>608.37</v>
      </c>
    </row>
    <row r="53" spans="1:28" s="564" customFormat="1" ht="38.85" customHeight="1">
      <c r="A53" s="489">
        <v>30116</v>
      </c>
      <c r="B53" s="490"/>
      <c r="C53" s="491" t="s">
        <v>5597</v>
      </c>
      <c r="D53" s="492"/>
      <c r="E53" s="493">
        <v>25.07</v>
      </c>
      <c r="F53" s="494"/>
      <c r="G53" s="495"/>
      <c r="H53" s="496" t="s">
        <v>66</v>
      </c>
      <c r="I53" s="497">
        <v>1</v>
      </c>
      <c r="J53" s="498"/>
      <c r="K53" s="629">
        <v>236.72</v>
      </c>
      <c r="L53" s="501">
        <v>249.71</v>
      </c>
      <c r="M53" s="503"/>
      <c r="N53" s="500">
        <v>0</v>
      </c>
      <c r="O53" s="501">
        <v>486.43</v>
      </c>
      <c r="P53" s="502"/>
      <c r="Q53" s="503"/>
      <c r="R53" s="501">
        <v>296.06</v>
      </c>
      <c r="S53" s="502"/>
      <c r="T53" s="503"/>
      <c r="U53" s="501">
        <v>312.31</v>
      </c>
      <c r="V53" s="502"/>
      <c r="W53" s="503"/>
      <c r="X53" s="501">
        <v>608.37</v>
      </c>
      <c r="Y53" s="502"/>
      <c r="Z53" s="503"/>
      <c r="AA53" s="629">
        <v>486.43</v>
      </c>
      <c r="AB53" s="629">
        <v>608.37</v>
      </c>
    </row>
    <row r="54" spans="1:28" s="564" customFormat="1" ht="10.9" customHeight="1">
      <c r="A54" s="607"/>
      <c r="B54" s="607"/>
      <c r="C54" s="607"/>
      <c r="D54" s="607"/>
      <c r="E54" s="607"/>
      <c r="F54" s="607"/>
      <c r="G54" s="607"/>
      <c r="H54" s="607"/>
      <c r="I54" s="607"/>
      <c r="J54" s="607"/>
      <c r="K54" s="607"/>
      <c r="L54" s="607"/>
      <c r="M54" s="607"/>
      <c r="N54" s="607"/>
      <c r="O54" s="607"/>
      <c r="P54" s="607"/>
      <c r="Q54" s="607"/>
      <c r="R54" s="607"/>
      <c r="S54" s="607"/>
      <c r="T54" s="607"/>
      <c r="U54" s="607"/>
      <c r="V54" s="607"/>
      <c r="W54" s="607"/>
      <c r="X54" s="607"/>
      <c r="Y54" s="607"/>
      <c r="Z54" s="607"/>
      <c r="AA54" s="607"/>
      <c r="AB54" s="607"/>
    </row>
    <row r="55" spans="1:28" s="564" customFormat="1" ht="9.75" customHeight="1">
      <c r="A55" s="613" t="s">
        <v>74</v>
      </c>
      <c r="B55" s="613"/>
      <c r="C55" s="613"/>
      <c r="D55" s="613"/>
      <c r="E55" s="613"/>
      <c r="F55" s="613"/>
      <c r="G55" s="613"/>
      <c r="H55" s="613"/>
      <c r="I55" s="613"/>
      <c r="J55" s="613"/>
      <c r="K55" s="613"/>
      <c r="L55" s="613"/>
      <c r="M55" s="613"/>
      <c r="N55" s="613"/>
      <c r="O55" s="613"/>
      <c r="P55" s="613"/>
      <c r="Q55" s="613"/>
      <c r="R55" s="613"/>
      <c r="S55" s="613"/>
      <c r="T55" s="613"/>
      <c r="U55" s="613"/>
      <c r="V55" s="613"/>
      <c r="W55" s="613"/>
      <c r="X55" s="613"/>
      <c r="Y55" s="613"/>
      <c r="Z55" s="613"/>
      <c r="AA55" s="635">
        <f>SUM(AA47:AA53)</f>
        <v>96148.280805999995</v>
      </c>
      <c r="AB55" s="635">
        <f>SUM(AB47:AB53)</f>
        <v>120209.6100880642</v>
      </c>
    </row>
    <row r="56" spans="1:28" s="564" customFormat="1" ht="10.9" customHeight="1">
      <c r="A56" s="607"/>
      <c r="B56" s="607"/>
      <c r="C56" s="607"/>
      <c r="D56" s="607"/>
      <c r="E56" s="607"/>
      <c r="F56" s="607"/>
      <c r="G56" s="607"/>
      <c r="H56" s="607"/>
      <c r="I56" s="607"/>
      <c r="J56" s="607"/>
      <c r="K56" s="607"/>
      <c r="L56" s="607"/>
      <c r="M56" s="607"/>
      <c r="N56" s="607"/>
      <c r="O56" s="607"/>
      <c r="P56" s="607"/>
      <c r="Q56" s="607"/>
      <c r="R56" s="607"/>
      <c r="S56" s="607"/>
      <c r="T56" s="607"/>
      <c r="U56" s="607"/>
      <c r="V56" s="607"/>
      <c r="W56" s="607"/>
      <c r="X56" s="607"/>
      <c r="Y56" s="607"/>
      <c r="Z56" s="607"/>
      <c r="AA56" s="607"/>
      <c r="AB56" s="607"/>
    </row>
    <row r="57" spans="1:28" s="564" customFormat="1" ht="10.9" customHeight="1">
      <c r="A57" s="607"/>
      <c r="B57" s="607"/>
      <c r="C57" s="607"/>
      <c r="D57" s="607"/>
      <c r="E57" s="607"/>
      <c r="F57" s="607"/>
      <c r="G57" s="607"/>
      <c r="H57" s="607"/>
      <c r="I57" s="607"/>
      <c r="J57" s="607"/>
      <c r="K57" s="607"/>
      <c r="L57" s="607"/>
      <c r="M57" s="607"/>
      <c r="N57" s="607"/>
      <c r="O57" s="607"/>
      <c r="P57" s="607"/>
      <c r="Q57" s="607"/>
      <c r="R57" s="607"/>
      <c r="S57" s="607"/>
      <c r="T57" s="607"/>
      <c r="U57" s="607"/>
      <c r="V57" s="607"/>
      <c r="W57" s="607"/>
      <c r="X57" s="607"/>
      <c r="Y57" s="607"/>
      <c r="Z57" s="607"/>
      <c r="AA57" s="607"/>
      <c r="AB57" s="607"/>
    </row>
    <row r="58" spans="1:28" s="564" customFormat="1" ht="9.75" customHeight="1">
      <c r="A58" s="617" t="s">
        <v>51</v>
      </c>
      <c r="B58" s="618"/>
      <c r="C58" s="617" t="s">
        <v>52</v>
      </c>
      <c r="D58" s="618"/>
      <c r="E58" s="619" t="s">
        <v>53</v>
      </c>
      <c r="F58" s="620"/>
      <c r="G58" s="621"/>
      <c r="H58" s="622" t="s">
        <v>54</v>
      </c>
      <c r="I58" s="619" t="s">
        <v>55</v>
      </c>
      <c r="J58" s="621"/>
      <c r="K58" s="623" t="s">
        <v>56</v>
      </c>
      <c r="L58" s="619" t="s">
        <v>57</v>
      </c>
      <c r="M58" s="621"/>
      <c r="N58" s="623" t="s">
        <v>52</v>
      </c>
      <c r="O58" s="619" t="s">
        <v>58</v>
      </c>
      <c r="P58" s="620"/>
      <c r="Q58" s="621"/>
      <c r="R58" s="619" t="s">
        <v>5404</v>
      </c>
      <c r="S58" s="620"/>
      <c r="T58" s="621"/>
      <c r="U58" s="619" t="s">
        <v>59</v>
      </c>
      <c r="V58" s="620"/>
      <c r="W58" s="621"/>
      <c r="X58" s="619" t="s">
        <v>5405</v>
      </c>
      <c r="Y58" s="620"/>
      <c r="Z58" s="621"/>
      <c r="AA58" s="623" t="s">
        <v>60</v>
      </c>
      <c r="AB58" s="623" t="s">
        <v>61</v>
      </c>
    </row>
    <row r="59" spans="1:28" s="564" customFormat="1" ht="9.75" customHeight="1">
      <c r="A59" s="617"/>
      <c r="B59" s="618"/>
      <c r="C59" s="617" t="s">
        <v>5400</v>
      </c>
      <c r="D59" s="624"/>
      <c r="E59" s="624"/>
      <c r="F59" s="624"/>
      <c r="G59" s="624"/>
      <c r="H59" s="624"/>
      <c r="I59" s="624"/>
      <c r="J59" s="624"/>
      <c r="K59" s="624"/>
      <c r="L59" s="624"/>
      <c r="M59" s="624"/>
      <c r="N59" s="624"/>
      <c r="O59" s="624"/>
      <c r="P59" s="624"/>
      <c r="Q59" s="624"/>
      <c r="R59" s="624"/>
      <c r="S59" s="624"/>
      <c r="T59" s="624"/>
      <c r="U59" s="624"/>
      <c r="V59" s="624"/>
      <c r="W59" s="624"/>
      <c r="X59" s="624"/>
      <c r="Y59" s="624"/>
      <c r="Z59" s="624"/>
      <c r="AA59" s="624"/>
      <c r="AB59" s="618"/>
    </row>
    <row r="60" spans="1:28" s="564" customFormat="1" ht="9.75" customHeight="1">
      <c r="A60" s="617"/>
      <c r="B60" s="618"/>
      <c r="C60" s="617" t="s">
        <v>5730</v>
      </c>
      <c r="D60" s="624"/>
      <c r="E60" s="624"/>
      <c r="F60" s="624"/>
      <c r="G60" s="624"/>
      <c r="H60" s="624"/>
      <c r="I60" s="624"/>
      <c r="J60" s="624"/>
      <c r="K60" s="624"/>
      <c r="L60" s="624"/>
      <c r="M60" s="624"/>
      <c r="N60" s="624"/>
      <c r="O60" s="624"/>
      <c r="P60" s="624"/>
      <c r="Q60" s="624"/>
      <c r="R60" s="624"/>
      <c r="S60" s="624"/>
      <c r="T60" s="624"/>
      <c r="U60" s="624"/>
      <c r="V60" s="624"/>
      <c r="W60" s="624"/>
      <c r="X60" s="624"/>
      <c r="Y60" s="624"/>
      <c r="Z60" s="624"/>
      <c r="AA60" s="624"/>
      <c r="AB60" s="618"/>
    </row>
    <row r="61" spans="1:28" s="564" customFormat="1" ht="19.350000000000001" customHeight="1">
      <c r="A61" s="489">
        <v>50901</v>
      </c>
      <c r="B61" s="490"/>
      <c r="C61" s="491" t="s">
        <v>5731</v>
      </c>
      <c r="D61" s="492"/>
      <c r="E61" s="493">
        <v>25.07</v>
      </c>
      <c r="F61" s="494"/>
      <c r="G61" s="495"/>
      <c r="H61" s="496" t="s">
        <v>68</v>
      </c>
      <c r="I61" s="497">
        <v>1.016</v>
      </c>
      <c r="J61" s="498"/>
      <c r="K61" s="500">
        <v>0</v>
      </c>
      <c r="L61" s="493">
        <v>66.05</v>
      </c>
      <c r="M61" s="495"/>
      <c r="N61" s="500">
        <v>0</v>
      </c>
      <c r="O61" s="493">
        <v>66.05</v>
      </c>
      <c r="P61" s="494"/>
      <c r="Q61" s="495"/>
      <c r="R61" s="625">
        <v>0</v>
      </c>
      <c r="S61" s="626"/>
      <c r="T61" s="627"/>
      <c r="U61" s="493">
        <v>82.6</v>
      </c>
      <c r="V61" s="494"/>
      <c r="W61" s="495"/>
      <c r="X61" s="493">
        <v>82.6</v>
      </c>
      <c r="Y61" s="494"/>
      <c r="Z61" s="495"/>
      <c r="AA61" s="499">
        <v>67.099999999999994</v>
      </c>
      <c r="AB61" s="499">
        <v>83.92</v>
      </c>
    </row>
    <row r="62" spans="1:28" s="564" customFormat="1" ht="19.350000000000001" customHeight="1">
      <c r="A62" s="489">
        <v>50902</v>
      </c>
      <c r="B62" s="490"/>
      <c r="C62" s="491" t="s">
        <v>5732</v>
      </c>
      <c r="D62" s="492"/>
      <c r="E62" s="493">
        <v>25.07</v>
      </c>
      <c r="F62" s="494"/>
      <c r="G62" s="495"/>
      <c r="H62" s="496" t="s">
        <v>63</v>
      </c>
      <c r="I62" s="497">
        <v>3.387</v>
      </c>
      <c r="J62" s="498"/>
      <c r="K62" s="500">
        <v>0</v>
      </c>
      <c r="L62" s="625">
        <v>8.1300000000000008</v>
      </c>
      <c r="M62" s="627"/>
      <c r="N62" s="500">
        <v>0</v>
      </c>
      <c r="O62" s="625">
        <v>8.1300000000000008</v>
      </c>
      <c r="P62" s="626"/>
      <c r="Q62" s="627"/>
      <c r="R62" s="625">
        <v>0</v>
      </c>
      <c r="S62" s="626"/>
      <c r="T62" s="627"/>
      <c r="U62" s="493">
        <v>10.16</v>
      </c>
      <c r="V62" s="494"/>
      <c r="W62" s="495"/>
      <c r="X62" s="493">
        <v>10.16</v>
      </c>
      <c r="Y62" s="494"/>
      <c r="Z62" s="495"/>
      <c r="AA62" s="499">
        <v>27.53</v>
      </c>
      <c r="AB62" s="499">
        <v>34.409999999999997</v>
      </c>
    </row>
    <row r="63" spans="1:28" s="564" customFormat="1" ht="19.350000000000001" customHeight="1">
      <c r="A63" s="489">
        <v>50905</v>
      </c>
      <c r="B63" s="490"/>
      <c r="C63" s="491" t="s">
        <v>5733</v>
      </c>
      <c r="D63" s="492"/>
      <c r="E63" s="493">
        <v>25.07</v>
      </c>
      <c r="F63" s="494"/>
      <c r="G63" s="495"/>
      <c r="H63" s="496" t="s">
        <v>68</v>
      </c>
      <c r="I63" s="497">
        <v>0.82399999999999995</v>
      </c>
      <c r="J63" s="498"/>
      <c r="K63" s="500">
        <v>0.55000000000000004</v>
      </c>
      <c r="L63" s="625">
        <v>4.93</v>
      </c>
      <c r="M63" s="627"/>
      <c r="N63" s="500">
        <v>0</v>
      </c>
      <c r="O63" s="625">
        <v>5.48</v>
      </c>
      <c r="P63" s="626"/>
      <c r="Q63" s="627"/>
      <c r="R63" s="625">
        <v>0.68</v>
      </c>
      <c r="S63" s="626"/>
      <c r="T63" s="627"/>
      <c r="U63" s="625">
        <v>6.16</v>
      </c>
      <c r="V63" s="626"/>
      <c r="W63" s="627"/>
      <c r="X63" s="625">
        <v>6.85</v>
      </c>
      <c r="Y63" s="626"/>
      <c r="Z63" s="627"/>
      <c r="AA63" s="500">
        <v>4.51</v>
      </c>
      <c r="AB63" s="500">
        <v>5.64</v>
      </c>
    </row>
    <row r="64" spans="1:28" s="564" customFormat="1" ht="9.75" customHeight="1">
      <c r="A64" s="617"/>
      <c r="B64" s="618"/>
      <c r="C64" s="617" t="s">
        <v>5734</v>
      </c>
      <c r="D64" s="624"/>
      <c r="E64" s="624"/>
      <c r="F64" s="624"/>
      <c r="G64" s="624"/>
      <c r="H64" s="624"/>
      <c r="I64" s="624"/>
      <c r="J64" s="624"/>
      <c r="K64" s="624"/>
      <c r="L64" s="624"/>
      <c r="M64" s="624"/>
      <c r="N64" s="624"/>
      <c r="O64" s="624"/>
      <c r="P64" s="624"/>
      <c r="Q64" s="624"/>
      <c r="R64" s="624"/>
      <c r="S64" s="624"/>
      <c r="T64" s="624"/>
      <c r="U64" s="624"/>
      <c r="V64" s="624"/>
      <c r="W64" s="624"/>
      <c r="X64" s="624"/>
      <c r="Y64" s="624"/>
      <c r="Z64" s="624"/>
      <c r="AA64" s="624"/>
      <c r="AB64" s="618"/>
    </row>
    <row r="65" spans="1:28" s="564" customFormat="1" ht="19.350000000000001" customHeight="1">
      <c r="A65" s="489">
        <v>50905</v>
      </c>
      <c r="B65" s="490"/>
      <c r="C65" s="491" t="s">
        <v>5733</v>
      </c>
      <c r="D65" s="492"/>
      <c r="E65" s="493">
        <v>25.07</v>
      </c>
      <c r="F65" s="494"/>
      <c r="G65" s="495"/>
      <c r="H65" s="496" t="s">
        <v>68</v>
      </c>
      <c r="I65" s="497">
        <v>0.311</v>
      </c>
      <c r="J65" s="498"/>
      <c r="K65" s="500">
        <v>0.55000000000000004</v>
      </c>
      <c r="L65" s="625">
        <v>4.93</v>
      </c>
      <c r="M65" s="627"/>
      <c r="N65" s="500">
        <v>0</v>
      </c>
      <c r="O65" s="625">
        <v>5.48</v>
      </c>
      <c r="P65" s="626"/>
      <c r="Q65" s="627"/>
      <c r="R65" s="625">
        <v>0.68</v>
      </c>
      <c r="S65" s="626"/>
      <c r="T65" s="627"/>
      <c r="U65" s="625">
        <v>6.16</v>
      </c>
      <c r="V65" s="626"/>
      <c r="W65" s="627"/>
      <c r="X65" s="625">
        <v>6.85</v>
      </c>
      <c r="Y65" s="626"/>
      <c r="Z65" s="627"/>
      <c r="AA65" s="500">
        <v>1.7</v>
      </c>
      <c r="AB65" s="500">
        <v>2.13</v>
      </c>
    </row>
    <row r="66" spans="1:28" s="564" customFormat="1" ht="19.350000000000001" customHeight="1">
      <c r="A66" s="489">
        <v>50901</v>
      </c>
      <c r="B66" s="490"/>
      <c r="C66" s="491" t="s">
        <v>5735</v>
      </c>
      <c r="D66" s="492"/>
      <c r="E66" s="493">
        <v>25.07</v>
      </c>
      <c r="F66" s="494"/>
      <c r="G66" s="495"/>
      <c r="H66" s="496" t="s">
        <v>68</v>
      </c>
      <c r="I66" s="497">
        <v>0.41499999999999998</v>
      </c>
      <c r="J66" s="498"/>
      <c r="K66" s="500">
        <v>0</v>
      </c>
      <c r="L66" s="493">
        <v>66.05</v>
      </c>
      <c r="M66" s="495"/>
      <c r="N66" s="500">
        <v>0</v>
      </c>
      <c r="O66" s="493">
        <v>66.05</v>
      </c>
      <c r="P66" s="494"/>
      <c r="Q66" s="495"/>
      <c r="R66" s="625">
        <v>0</v>
      </c>
      <c r="S66" s="626"/>
      <c r="T66" s="627"/>
      <c r="U66" s="493">
        <v>82.6</v>
      </c>
      <c r="V66" s="494"/>
      <c r="W66" s="495"/>
      <c r="X66" s="493">
        <v>82.6</v>
      </c>
      <c r="Y66" s="494"/>
      <c r="Z66" s="495"/>
      <c r="AA66" s="499">
        <v>27.41</v>
      </c>
      <c r="AB66" s="499">
        <v>34.270000000000003</v>
      </c>
    </row>
    <row r="67" spans="1:28" s="564" customFormat="1" ht="9.75" customHeight="1">
      <c r="A67" s="489">
        <v>50902</v>
      </c>
      <c r="B67" s="490"/>
      <c r="C67" s="491" t="s">
        <v>5736</v>
      </c>
      <c r="D67" s="492"/>
      <c r="E67" s="493">
        <v>25.07</v>
      </c>
      <c r="F67" s="494"/>
      <c r="G67" s="495"/>
      <c r="H67" s="496" t="s">
        <v>63</v>
      </c>
      <c r="I67" s="497">
        <v>1.3839999999999999</v>
      </c>
      <c r="J67" s="498"/>
      <c r="K67" s="500">
        <v>0</v>
      </c>
      <c r="L67" s="625">
        <v>8.1300000000000008</v>
      </c>
      <c r="M67" s="627"/>
      <c r="N67" s="500">
        <v>0</v>
      </c>
      <c r="O67" s="625">
        <v>8.1300000000000008</v>
      </c>
      <c r="P67" s="626"/>
      <c r="Q67" s="627"/>
      <c r="R67" s="625">
        <v>0</v>
      </c>
      <c r="S67" s="626"/>
      <c r="T67" s="627"/>
      <c r="U67" s="493">
        <v>10.16</v>
      </c>
      <c r="V67" s="494"/>
      <c r="W67" s="495"/>
      <c r="X67" s="493">
        <v>10.16</v>
      </c>
      <c r="Y67" s="494"/>
      <c r="Z67" s="495"/>
      <c r="AA67" s="499">
        <v>11.25</v>
      </c>
      <c r="AB67" s="499">
        <v>14.06</v>
      </c>
    </row>
    <row r="68" spans="1:28" s="564" customFormat="1" ht="9.75" customHeight="1">
      <c r="A68" s="617"/>
      <c r="B68" s="618"/>
      <c r="C68" s="617" t="s">
        <v>5737</v>
      </c>
      <c r="D68" s="624"/>
      <c r="E68" s="624"/>
      <c r="F68" s="624"/>
      <c r="G68" s="624"/>
      <c r="H68" s="624"/>
      <c r="I68" s="624"/>
      <c r="J68" s="624"/>
      <c r="K68" s="624"/>
      <c r="L68" s="624"/>
      <c r="M68" s="624"/>
      <c r="N68" s="624"/>
      <c r="O68" s="624"/>
      <c r="P68" s="624"/>
      <c r="Q68" s="624"/>
      <c r="R68" s="624"/>
      <c r="S68" s="624"/>
      <c r="T68" s="624"/>
      <c r="U68" s="624"/>
      <c r="V68" s="624"/>
      <c r="W68" s="624"/>
      <c r="X68" s="624"/>
      <c r="Y68" s="624"/>
      <c r="Z68" s="624"/>
      <c r="AA68" s="624"/>
      <c r="AB68" s="618"/>
    </row>
    <row r="69" spans="1:28" s="564" customFormat="1" ht="19.350000000000001" customHeight="1">
      <c r="A69" s="489">
        <v>50905</v>
      </c>
      <c r="B69" s="490"/>
      <c r="C69" s="491" t="s">
        <v>5733</v>
      </c>
      <c r="D69" s="492"/>
      <c r="E69" s="493">
        <v>25.07</v>
      </c>
      <c r="F69" s="494"/>
      <c r="G69" s="495"/>
      <c r="H69" s="496" t="s">
        <v>68</v>
      </c>
      <c r="I69" s="505">
        <v>14.629</v>
      </c>
      <c r="J69" s="506"/>
      <c r="K69" s="500">
        <v>0.55000000000000004</v>
      </c>
      <c r="L69" s="625">
        <v>4.93</v>
      </c>
      <c r="M69" s="627"/>
      <c r="N69" s="500">
        <v>0</v>
      </c>
      <c r="O69" s="625">
        <v>5.48</v>
      </c>
      <c r="P69" s="626"/>
      <c r="Q69" s="627"/>
      <c r="R69" s="625">
        <v>0.68</v>
      </c>
      <c r="S69" s="626"/>
      <c r="T69" s="627"/>
      <c r="U69" s="625">
        <v>6.16</v>
      </c>
      <c r="V69" s="626"/>
      <c r="W69" s="627"/>
      <c r="X69" s="625">
        <v>6.85</v>
      </c>
      <c r="Y69" s="626"/>
      <c r="Z69" s="627"/>
      <c r="AA69" s="499">
        <v>80.16</v>
      </c>
      <c r="AB69" s="629">
        <v>100.2</v>
      </c>
    </row>
    <row r="70" spans="1:28" s="564" customFormat="1" ht="19.350000000000001" customHeight="1">
      <c r="A70" s="489">
        <v>50901</v>
      </c>
      <c r="B70" s="490"/>
      <c r="C70" s="491" t="s">
        <v>5735</v>
      </c>
      <c r="D70" s="492"/>
      <c r="E70" s="493">
        <v>25.07</v>
      </c>
      <c r="F70" s="494"/>
      <c r="G70" s="495"/>
      <c r="H70" s="496" t="s">
        <v>68</v>
      </c>
      <c r="I70" s="505">
        <v>25.991</v>
      </c>
      <c r="J70" s="506"/>
      <c r="K70" s="500">
        <v>0</v>
      </c>
      <c r="L70" s="493">
        <v>66.05</v>
      </c>
      <c r="M70" s="495"/>
      <c r="N70" s="500">
        <v>0</v>
      </c>
      <c r="O70" s="493">
        <v>66.05</v>
      </c>
      <c r="P70" s="494"/>
      <c r="Q70" s="495"/>
      <c r="R70" s="625">
        <v>0</v>
      </c>
      <c r="S70" s="626"/>
      <c r="T70" s="627"/>
      <c r="U70" s="493">
        <v>82.6</v>
      </c>
      <c r="V70" s="494"/>
      <c r="W70" s="495"/>
      <c r="X70" s="493">
        <v>82.6</v>
      </c>
      <c r="Y70" s="494"/>
      <c r="Z70" s="495"/>
      <c r="AA70" s="628">
        <v>1716.7</v>
      </c>
      <c r="AB70" s="628">
        <v>2146.85</v>
      </c>
    </row>
    <row r="71" spans="1:28" s="564" customFormat="1" ht="9.75" customHeight="1">
      <c r="A71" s="489">
        <v>50902</v>
      </c>
      <c r="B71" s="490"/>
      <c r="C71" s="491" t="s">
        <v>5736</v>
      </c>
      <c r="D71" s="492"/>
      <c r="E71" s="493">
        <v>25.07</v>
      </c>
      <c r="F71" s="494"/>
      <c r="G71" s="495"/>
      <c r="H71" s="496" t="s">
        <v>63</v>
      </c>
      <c r="I71" s="505">
        <v>52.076999999999998</v>
      </c>
      <c r="J71" s="506"/>
      <c r="K71" s="500">
        <v>0</v>
      </c>
      <c r="L71" s="625">
        <v>8.1300000000000008</v>
      </c>
      <c r="M71" s="627"/>
      <c r="N71" s="500">
        <v>0</v>
      </c>
      <c r="O71" s="625">
        <v>8.1300000000000008</v>
      </c>
      <c r="P71" s="626"/>
      <c r="Q71" s="627"/>
      <c r="R71" s="625">
        <v>0</v>
      </c>
      <c r="S71" s="626"/>
      <c r="T71" s="627"/>
      <c r="U71" s="493">
        <v>10.16</v>
      </c>
      <c r="V71" s="494"/>
      <c r="W71" s="495"/>
      <c r="X71" s="493">
        <v>10.16</v>
      </c>
      <c r="Y71" s="494"/>
      <c r="Z71" s="495"/>
      <c r="AA71" s="629">
        <v>423.38</v>
      </c>
      <c r="AB71" s="629">
        <v>529.1</v>
      </c>
    </row>
    <row r="72" spans="1:28" s="564" customFormat="1" ht="19.350000000000001" customHeight="1">
      <c r="A72" s="489">
        <v>41003</v>
      </c>
      <c r="B72" s="490"/>
      <c r="C72" s="491" t="s">
        <v>5619</v>
      </c>
      <c r="D72" s="492"/>
      <c r="E72" s="493">
        <v>25.07</v>
      </c>
      <c r="F72" s="494"/>
      <c r="G72" s="495"/>
      <c r="H72" s="496" t="s">
        <v>68</v>
      </c>
      <c r="I72" s="505">
        <v>39.536000000000001</v>
      </c>
      <c r="J72" s="506"/>
      <c r="K72" s="500">
        <v>0</v>
      </c>
      <c r="L72" s="493">
        <v>40.659999999999997</v>
      </c>
      <c r="M72" s="495"/>
      <c r="N72" s="500">
        <v>0</v>
      </c>
      <c r="O72" s="493">
        <v>40.659999999999997</v>
      </c>
      <c r="P72" s="494"/>
      <c r="Q72" s="495"/>
      <c r="R72" s="625">
        <v>0</v>
      </c>
      <c r="S72" s="626"/>
      <c r="T72" s="627"/>
      <c r="U72" s="493">
        <v>50.85</v>
      </c>
      <c r="V72" s="494"/>
      <c r="W72" s="495"/>
      <c r="X72" s="493">
        <v>50.85</v>
      </c>
      <c r="Y72" s="494"/>
      <c r="Z72" s="495"/>
      <c r="AA72" s="628">
        <v>1607.53</v>
      </c>
      <c r="AB72" s="628">
        <v>2010.4</v>
      </c>
    </row>
    <row r="73" spans="1:28" s="564" customFormat="1" ht="29.1" customHeight="1">
      <c r="A73" s="489">
        <v>41013</v>
      </c>
      <c r="B73" s="490"/>
      <c r="C73" s="491" t="s">
        <v>5402</v>
      </c>
      <c r="D73" s="492"/>
      <c r="E73" s="493">
        <v>25.07</v>
      </c>
      <c r="F73" s="494"/>
      <c r="G73" s="495"/>
      <c r="H73" s="496" t="s">
        <v>68</v>
      </c>
      <c r="I73" s="505">
        <v>39.536000000000001</v>
      </c>
      <c r="J73" s="506"/>
      <c r="K73" s="500">
        <v>1.96</v>
      </c>
      <c r="L73" s="625">
        <v>6.23</v>
      </c>
      <c r="M73" s="627"/>
      <c r="N73" s="500">
        <v>0</v>
      </c>
      <c r="O73" s="625">
        <v>8.19</v>
      </c>
      <c r="P73" s="626"/>
      <c r="Q73" s="627"/>
      <c r="R73" s="625">
        <v>2.4500000000000002</v>
      </c>
      <c r="S73" s="626"/>
      <c r="T73" s="627"/>
      <c r="U73" s="625">
        <v>7.79</v>
      </c>
      <c r="V73" s="626"/>
      <c r="W73" s="627"/>
      <c r="X73" s="493">
        <v>10.24</v>
      </c>
      <c r="Y73" s="494"/>
      <c r="Z73" s="495"/>
      <c r="AA73" s="629">
        <v>323.79000000000002</v>
      </c>
      <c r="AB73" s="629">
        <v>404.84</v>
      </c>
    </row>
    <row r="74" spans="1:28" s="564" customFormat="1" ht="19.350000000000001" customHeight="1">
      <c r="A74" s="489">
        <v>41146</v>
      </c>
      <c r="B74" s="490"/>
      <c r="C74" s="491" t="s">
        <v>5738</v>
      </c>
      <c r="D74" s="492"/>
      <c r="E74" s="493">
        <v>25.07</v>
      </c>
      <c r="F74" s="494"/>
      <c r="G74" s="495"/>
      <c r="H74" s="496" t="s">
        <v>68</v>
      </c>
      <c r="I74" s="505">
        <v>39.536000000000001</v>
      </c>
      <c r="J74" s="506"/>
      <c r="K74" s="499">
        <v>15.55</v>
      </c>
      <c r="L74" s="625">
        <v>0</v>
      </c>
      <c r="M74" s="627"/>
      <c r="N74" s="500">
        <v>0</v>
      </c>
      <c r="O74" s="493">
        <v>15.55</v>
      </c>
      <c r="P74" s="494"/>
      <c r="Q74" s="495"/>
      <c r="R74" s="493">
        <v>19.440000000000001</v>
      </c>
      <c r="S74" s="494"/>
      <c r="T74" s="495"/>
      <c r="U74" s="625">
        <v>0</v>
      </c>
      <c r="V74" s="626"/>
      <c r="W74" s="627"/>
      <c r="X74" s="493">
        <v>19.440000000000001</v>
      </c>
      <c r="Y74" s="494"/>
      <c r="Z74" s="495"/>
      <c r="AA74" s="629">
        <v>614.78</v>
      </c>
      <c r="AB74" s="629">
        <v>768.57</v>
      </c>
    </row>
    <row r="75" spans="1:28" s="564" customFormat="1" ht="19.350000000000001" customHeight="1">
      <c r="A75" s="489">
        <v>41006</v>
      </c>
      <c r="B75" s="490"/>
      <c r="C75" s="491" t="s">
        <v>5544</v>
      </c>
      <c r="D75" s="492"/>
      <c r="E75" s="493">
        <v>25.07</v>
      </c>
      <c r="F75" s="494"/>
      <c r="G75" s="495"/>
      <c r="H75" s="496" t="s">
        <v>5545</v>
      </c>
      <c r="I75" s="507">
        <v>118.607</v>
      </c>
      <c r="J75" s="508"/>
      <c r="K75" s="500">
        <v>2.66</v>
      </c>
      <c r="L75" s="625">
        <v>0</v>
      </c>
      <c r="M75" s="627"/>
      <c r="N75" s="500">
        <v>0</v>
      </c>
      <c r="O75" s="625">
        <v>2.66</v>
      </c>
      <c r="P75" s="626"/>
      <c r="Q75" s="627"/>
      <c r="R75" s="625">
        <v>3.32</v>
      </c>
      <c r="S75" s="626"/>
      <c r="T75" s="627"/>
      <c r="U75" s="625">
        <v>0</v>
      </c>
      <c r="V75" s="626"/>
      <c r="W75" s="627"/>
      <c r="X75" s="625">
        <v>3.32</v>
      </c>
      <c r="Y75" s="626"/>
      <c r="Z75" s="627"/>
      <c r="AA75" s="629">
        <v>315.49</v>
      </c>
      <c r="AB75" s="629">
        <v>393.77</v>
      </c>
    </row>
    <row r="76" spans="1:28" s="564" customFormat="1" ht="10.9" customHeight="1">
      <c r="A76" s="607"/>
      <c r="B76" s="607"/>
      <c r="C76" s="607"/>
      <c r="D76" s="607"/>
      <c r="E76" s="607"/>
      <c r="F76" s="607"/>
      <c r="G76" s="607"/>
      <c r="H76" s="607"/>
      <c r="I76" s="607"/>
      <c r="J76" s="607"/>
      <c r="K76" s="607"/>
      <c r="L76" s="607"/>
      <c r="M76" s="607"/>
      <c r="N76" s="607"/>
      <c r="O76" s="607"/>
      <c r="P76" s="607"/>
      <c r="Q76" s="607"/>
      <c r="R76" s="607"/>
      <c r="S76" s="607"/>
      <c r="T76" s="607"/>
      <c r="U76" s="607"/>
      <c r="V76" s="607"/>
      <c r="W76" s="607"/>
      <c r="X76" s="607"/>
      <c r="Y76" s="607"/>
      <c r="Z76" s="607"/>
      <c r="AA76" s="607"/>
      <c r="AB76" s="607"/>
    </row>
    <row r="77" spans="1:28" s="564" customFormat="1" ht="9.75" customHeight="1">
      <c r="A77" s="613" t="s">
        <v>74</v>
      </c>
      <c r="B77" s="613"/>
      <c r="C77" s="613"/>
      <c r="D77" s="613"/>
      <c r="E77" s="613"/>
      <c r="F77" s="613"/>
      <c r="G77" s="613"/>
      <c r="H77" s="613"/>
      <c r="I77" s="613"/>
      <c r="J77" s="613"/>
      <c r="K77" s="613"/>
      <c r="L77" s="613"/>
      <c r="M77" s="613"/>
      <c r="N77" s="613"/>
      <c r="O77" s="613"/>
      <c r="P77" s="613"/>
      <c r="Q77" s="613"/>
      <c r="R77" s="613"/>
      <c r="S77" s="613"/>
      <c r="T77" s="613"/>
      <c r="U77" s="613"/>
      <c r="V77" s="613"/>
      <c r="W77" s="613"/>
      <c r="X77" s="613"/>
      <c r="Y77" s="613"/>
      <c r="Z77" s="613"/>
      <c r="AA77" s="628">
        <v>5221.33</v>
      </c>
      <c r="AB77" s="628">
        <v>6528.16</v>
      </c>
    </row>
    <row r="78" spans="1:28" s="564" customFormat="1" ht="10.9" customHeight="1">
      <c r="A78" s="607"/>
      <c r="B78" s="607"/>
      <c r="C78" s="607"/>
      <c r="D78" s="607"/>
      <c r="E78" s="607"/>
      <c r="F78" s="607"/>
      <c r="G78" s="607"/>
      <c r="H78" s="607"/>
      <c r="I78" s="607"/>
      <c r="J78" s="607"/>
      <c r="K78" s="607"/>
      <c r="L78" s="607"/>
      <c r="M78" s="607"/>
      <c r="N78" s="607"/>
      <c r="O78" s="607"/>
      <c r="P78" s="607"/>
      <c r="Q78" s="607"/>
      <c r="R78" s="607"/>
      <c r="S78" s="607"/>
      <c r="T78" s="607"/>
      <c r="U78" s="607"/>
      <c r="V78" s="607"/>
      <c r="W78" s="607"/>
      <c r="X78" s="607"/>
      <c r="Y78" s="607"/>
      <c r="Z78" s="607"/>
      <c r="AA78" s="607"/>
      <c r="AB78" s="607"/>
    </row>
    <row r="79" spans="1:28" s="564" customFormat="1" ht="10.9" customHeight="1">
      <c r="A79" s="607"/>
      <c r="B79" s="607"/>
      <c r="C79" s="607"/>
      <c r="D79" s="607"/>
      <c r="E79" s="607"/>
      <c r="F79" s="607"/>
      <c r="G79" s="607"/>
      <c r="H79" s="607"/>
      <c r="I79" s="607"/>
      <c r="J79" s="607"/>
      <c r="K79" s="607"/>
      <c r="L79" s="607"/>
      <c r="M79" s="607"/>
      <c r="N79" s="607"/>
      <c r="O79" s="607"/>
      <c r="P79" s="607"/>
      <c r="Q79" s="607"/>
      <c r="R79" s="607"/>
      <c r="S79" s="607"/>
      <c r="T79" s="607"/>
      <c r="U79" s="607"/>
      <c r="V79" s="607"/>
      <c r="W79" s="607"/>
      <c r="X79" s="607"/>
      <c r="Y79" s="607"/>
      <c r="Z79" s="607"/>
      <c r="AA79" s="607"/>
      <c r="AB79" s="607"/>
    </row>
    <row r="80" spans="1:28" s="564" customFormat="1" ht="9.75" customHeight="1">
      <c r="A80" s="617" t="s">
        <v>51</v>
      </c>
      <c r="B80" s="618"/>
      <c r="C80" s="617" t="s">
        <v>52</v>
      </c>
      <c r="D80" s="618"/>
      <c r="E80" s="619" t="s">
        <v>53</v>
      </c>
      <c r="F80" s="620"/>
      <c r="G80" s="621"/>
      <c r="H80" s="622" t="s">
        <v>54</v>
      </c>
      <c r="I80" s="619" t="s">
        <v>55</v>
      </c>
      <c r="J80" s="621"/>
      <c r="K80" s="623" t="s">
        <v>56</v>
      </c>
      <c r="L80" s="619" t="s">
        <v>57</v>
      </c>
      <c r="M80" s="621"/>
      <c r="N80" s="623" t="s">
        <v>52</v>
      </c>
      <c r="O80" s="619" t="s">
        <v>58</v>
      </c>
      <c r="P80" s="620"/>
      <c r="Q80" s="621"/>
      <c r="R80" s="619" t="s">
        <v>5404</v>
      </c>
      <c r="S80" s="620"/>
      <c r="T80" s="621"/>
      <c r="U80" s="619" t="s">
        <v>59</v>
      </c>
      <c r="V80" s="620"/>
      <c r="W80" s="621"/>
      <c r="X80" s="619" t="s">
        <v>5405</v>
      </c>
      <c r="Y80" s="620"/>
      <c r="Z80" s="621"/>
      <c r="AA80" s="623" t="s">
        <v>60</v>
      </c>
      <c r="AB80" s="623" t="s">
        <v>61</v>
      </c>
    </row>
    <row r="81" spans="1:28" s="564" customFormat="1" ht="9.75" customHeight="1">
      <c r="A81" s="617"/>
      <c r="B81" s="618"/>
      <c r="C81" s="617" t="s">
        <v>28</v>
      </c>
      <c r="D81" s="624"/>
      <c r="E81" s="624"/>
      <c r="F81" s="624"/>
      <c r="G81" s="624"/>
      <c r="H81" s="624"/>
      <c r="I81" s="624"/>
      <c r="J81" s="624"/>
      <c r="K81" s="624"/>
      <c r="L81" s="624"/>
      <c r="M81" s="624"/>
      <c r="N81" s="624"/>
      <c r="O81" s="624"/>
      <c r="P81" s="624"/>
      <c r="Q81" s="624"/>
      <c r="R81" s="624"/>
      <c r="S81" s="624"/>
      <c r="T81" s="624"/>
      <c r="U81" s="624"/>
      <c r="V81" s="624"/>
      <c r="W81" s="624"/>
      <c r="X81" s="624"/>
      <c r="Y81" s="624"/>
      <c r="Z81" s="624"/>
      <c r="AA81" s="624"/>
      <c r="AB81" s="618"/>
    </row>
    <row r="82" spans="1:28" s="564" customFormat="1" ht="29.1" customHeight="1">
      <c r="A82" s="489">
        <v>100155</v>
      </c>
      <c r="B82" s="490"/>
      <c r="C82" s="491" t="s">
        <v>5739</v>
      </c>
      <c r="D82" s="492"/>
      <c r="E82" s="493">
        <v>25.07</v>
      </c>
      <c r="F82" s="494"/>
      <c r="G82" s="495"/>
      <c r="H82" s="496" t="s">
        <v>63</v>
      </c>
      <c r="I82" s="505">
        <v>27.751000000000001</v>
      </c>
      <c r="J82" s="506"/>
      <c r="K82" s="499">
        <v>34.07</v>
      </c>
      <c r="L82" s="493">
        <v>44.69</v>
      </c>
      <c r="M82" s="495"/>
      <c r="N82" s="500">
        <v>0</v>
      </c>
      <c r="O82" s="493">
        <v>78.760000000000005</v>
      </c>
      <c r="P82" s="494"/>
      <c r="Q82" s="495"/>
      <c r="R82" s="493">
        <v>42.61</v>
      </c>
      <c r="S82" s="494"/>
      <c r="T82" s="495"/>
      <c r="U82" s="493">
        <v>55.89</v>
      </c>
      <c r="V82" s="494"/>
      <c r="W82" s="495"/>
      <c r="X82" s="493">
        <v>98.5</v>
      </c>
      <c r="Y82" s="494"/>
      <c r="Z82" s="495"/>
      <c r="AA82" s="628">
        <v>2185.66</v>
      </c>
      <c r="AB82" s="628">
        <v>2733.47</v>
      </c>
    </row>
    <row r="83" spans="1:28" s="564" customFormat="1" ht="19.350000000000001" customHeight="1">
      <c r="A83" s="489">
        <v>100500</v>
      </c>
      <c r="B83" s="490"/>
      <c r="C83" s="491" t="s">
        <v>5421</v>
      </c>
      <c r="D83" s="492"/>
      <c r="E83" s="493">
        <v>25.07</v>
      </c>
      <c r="F83" s="494"/>
      <c r="G83" s="495"/>
      <c r="H83" s="496" t="s">
        <v>63</v>
      </c>
      <c r="I83" s="505">
        <v>12.11</v>
      </c>
      <c r="J83" s="506"/>
      <c r="K83" s="629">
        <v>134.99</v>
      </c>
      <c r="L83" s="493">
        <v>74.040000000000006</v>
      </c>
      <c r="M83" s="495"/>
      <c r="N83" s="500">
        <v>0</v>
      </c>
      <c r="O83" s="501">
        <v>209.03</v>
      </c>
      <c r="P83" s="502"/>
      <c r="Q83" s="503"/>
      <c r="R83" s="501">
        <v>168.83</v>
      </c>
      <c r="S83" s="502"/>
      <c r="T83" s="503"/>
      <c r="U83" s="493">
        <v>92.6</v>
      </c>
      <c r="V83" s="494"/>
      <c r="W83" s="495"/>
      <c r="X83" s="501">
        <v>261.43</v>
      </c>
      <c r="Y83" s="502"/>
      <c r="Z83" s="503"/>
      <c r="AA83" s="628">
        <v>2531.35</v>
      </c>
      <c r="AB83" s="628">
        <v>3165.91</v>
      </c>
    </row>
    <row r="84" spans="1:28" s="564" customFormat="1" ht="29.1" customHeight="1">
      <c r="A84" s="489">
        <v>100201</v>
      </c>
      <c r="B84" s="490"/>
      <c r="C84" s="491" t="s">
        <v>5608</v>
      </c>
      <c r="D84" s="492"/>
      <c r="E84" s="493">
        <v>25.07</v>
      </c>
      <c r="F84" s="494"/>
      <c r="G84" s="495"/>
      <c r="H84" s="496" t="s">
        <v>63</v>
      </c>
      <c r="I84" s="505">
        <v>43.462000000000003</v>
      </c>
      <c r="J84" s="506"/>
      <c r="K84" s="499">
        <v>29.53</v>
      </c>
      <c r="L84" s="493">
        <v>39.729999999999997</v>
      </c>
      <c r="M84" s="495"/>
      <c r="N84" s="500">
        <v>0</v>
      </c>
      <c r="O84" s="493">
        <v>69.260000000000005</v>
      </c>
      <c r="P84" s="494"/>
      <c r="Q84" s="495"/>
      <c r="R84" s="493">
        <v>36.93</v>
      </c>
      <c r="S84" s="494"/>
      <c r="T84" s="495"/>
      <c r="U84" s="493">
        <v>49.69</v>
      </c>
      <c r="V84" s="494"/>
      <c r="W84" s="495"/>
      <c r="X84" s="493">
        <v>86.62</v>
      </c>
      <c r="Y84" s="494"/>
      <c r="Z84" s="495"/>
      <c r="AA84" s="628">
        <v>3010.17</v>
      </c>
      <c r="AB84" s="628">
        <v>3764.67</v>
      </c>
    </row>
    <row r="85" spans="1:28" s="564" customFormat="1" ht="10.9" customHeight="1">
      <c r="A85" s="607"/>
      <c r="B85" s="607"/>
      <c r="C85" s="607"/>
      <c r="D85" s="607"/>
      <c r="E85" s="607"/>
      <c r="F85" s="607"/>
      <c r="G85" s="607"/>
      <c r="H85" s="607"/>
      <c r="I85" s="607"/>
      <c r="J85" s="607"/>
      <c r="K85" s="607"/>
      <c r="L85" s="607"/>
      <c r="M85" s="607"/>
      <c r="N85" s="607"/>
      <c r="O85" s="607"/>
      <c r="P85" s="607"/>
      <c r="Q85" s="607"/>
      <c r="R85" s="607"/>
      <c r="S85" s="607"/>
      <c r="T85" s="607"/>
      <c r="U85" s="607"/>
      <c r="V85" s="607"/>
      <c r="W85" s="607"/>
      <c r="X85" s="607"/>
      <c r="Y85" s="607"/>
      <c r="Z85" s="607"/>
      <c r="AA85" s="607"/>
      <c r="AB85" s="607"/>
    </row>
    <row r="86" spans="1:28" s="564" customFormat="1" ht="9.75" customHeight="1">
      <c r="A86" s="613" t="s">
        <v>74</v>
      </c>
      <c r="B86" s="613"/>
      <c r="C86" s="613"/>
      <c r="D86" s="613"/>
      <c r="E86" s="613"/>
      <c r="F86" s="613"/>
      <c r="G86" s="613"/>
      <c r="H86" s="613"/>
      <c r="I86" s="613"/>
      <c r="J86" s="613"/>
      <c r="K86" s="613"/>
      <c r="L86" s="613"/>
      <c r="M86" s="613"/>
      <c r="N86" s="613"/>
      <c r="O86" s="613"/>
      <c r="P86" s="613"/>
      <c r="Q86" s="613"/>
      <c r="R86" s="613"/>
      <c r="S86" s="613"/>
      <c r="T86" s="613"/>
      <c r="U86" s="613"/>
      <c r="V86" s="613"/>
      <c r="W86" s="613"/>
      <c r="X86" s="613"/>
      <c r="Y86" s="613"/>
      <c r="Z86" s="613"/>
      <c r="AA86" s="628">
        <v>7727.18</v>
      </c>
      <c r="AB86" s="628">
        <v>9664.0499999999993</v>
      </c>
    </row>
    <row r="87" spans="1:28" s="564" customFormat="1" ht="10.9" customHeight="1">
      <c r="A87" s="607"/>
      <c r="B87" s="607"/>
      <c r="C87" s="607"/>
      <c r="D87" s="607"/>
      <c r="E87" s="607"/>
      <c r="F87" s="607"/>
      <c r="G87" s="607"/>
      <c r="H87" s="607"/>
      <c r="I87" s="607"/>
      <c r="J87" s="607"/>
      <c r="K87" s="607"/>
      <c r="L87" s="607"/>
      <c r="M87" s="607"/>
      <c r="N87" s="607"/>
      <c r="O87" s="607"/>
      <c r="P87" s="607"/>
      <c r="Q87" s="607"/>
      <c r="R87" s="607"/>
      <c r="S87" s="607"/>
      <c r="T87" s="607"/>
      <c r="U87" s="607"/>
      <c r="V87" s="607"/>
      <c r="W87" s="607"/>
      <c r="X87" s="607"/>
      <c r="Y87" s="607"/>
      <c r="Z87" s="607"/>
      <c r="AA87" s="607"/>
      <c r="AB87" s="607"/>
    </row>
    <row r="88" spans="1:28" s="564" customFormat="1" ht="10.9" customHeight="1">
      <c r="A88" s="607"/>
      <c r="B88" s="607"/>
      <c r="C88" s="607"/>
      <c r="D88" s="607"/>
      <c r="E88" s="607"/>
      <c r="F88" s="607"/>
      <c r="G88" s="607"/>
      <c r="H88" s="607"/>
      <c r="I88" s="607"/>
      <c r="J88" s="607"/>
      <c r="K88" s="607"/>
      <c r="L88" s="607"/>
      <c r="M88" s="607"/>
      <c r="N88" s="607"/>
      <c r="O88" s="607"/>
      <c r="P88" s="607"/>
      <c r="Q88" s="607"/>
      <c r="R88" s="607"/>
      <c r="S88" s="607"/>
      <c r="T88" s="607"/>
      <c r="U88" s="607"/>
      <c r="V88" s="607"/>
      <c r="W88" s="607"/>
      <c r="X88" s="607"/>
      <c r="Y88" s="607"/>
      <c r="Z88" s="607"/>
      <c r="AA88" s="607"/>
      <c r="AB88" s="607"/>
    </row>
    <row r="89" spans="1:28" s="564" customFormat="1" ht="9.75" customHeight="1">
      <c r="A89" s="617" t="s">
        <v>51</v>
      </c>
      <c r="B89" s="618"/>
      <c r="C89" s="617" t="s">
        <v>52</v>
      </c>
      <c r="D89" s="618"/>
      <c r="E89" s="619" t="s">
        <v>53</v>
      </c>
      <c r="F89" s="620"/>
      <c r="G89" s="621"/>
      <c r="H89" s="622" t="s">
        <v>54</v>
      </c>
      <c r="I89" s="619" t="s">
        <v>55</v>
      </c>
      <c r="J89" s="621"/>
      <c r="K89" s="623" t="s">
        <v>56</v>
      </c>
      <c r="L89" s="619" t="s">
        <v>57</v>
      </c>
      <c r="M89" s="621"/>
      <c r="N89" s="623" t="s">
        <v>52</v>
      </c>
      <c r="O89" s="619" t="s">
        <v>58</v>
      </c>
      <c r="P89" s="620"/>
      <c r="Q89" s="621"/>
      <c r="R89" s="619" t="s">
        <v>5404</v>
      </c>
      <c r="S89" s="620"/>
      <c r="T89" s="621"/>
      <c r="U89" s="619" t="s">
        <v>59</v>
      </c>
      <c r="V89" s="620"/>
      <c r="W89" s="621"/>
      <c r="X89" s="619" t="s">
        <v>5405</v>
      </c>
      <c r="Y89" s="620"/>
      <c r="Z89" s="621"/>
      <c r="AA89" s="623" t="s">
        <v>60</v>
      </c>
      <c r="AB89" s="623" t="s">
        <v>61</v>
      </c>
    </row>
    <row r="90" spans="1:28" s="564" customFormat="1" ht="9.75" customHeight="1">
      <c r="A90" s="617"/>
      <c r="B90" s="618"/>
      <c r="C90" s="617" t="s">
        <v>30</v>
      </c>
      <c r="D90" s="624"/>
      <c r="E90" s="624"/>
      <c r="F90" s="624"/>
      <c r="G90" s="624"/>
      <c r="H90" s="624"/>
      <c r="I90" s="624"/>
      <c r="J90" s="624"/>
      <c r="K90" s="624"/>
      <c r="L90" s="624"/>
      <c r="M90" s="624"/>
      <c r="N90" s="624"/>
      <c r="O90" s="624"/>
      <c r="P90" s="624"/>
      <c r="Q90" s="624"/>
      <c r="R90" s="624"/>
      <c r="S90" s="624"/>
      <c r="T90" s="624"/>
      <c r="U90" s="624"/>
      <c r="V90" s="624"/>
      <c r="W90" s="624"/>
      <c r="X90" s="624"/>
      <c r="Y90" s="624"/>
      <c r="Z90" s="624"/>
      <c r="AA90" s="624"/>
      <c r="AB90" s="618"/>
    </row>
    <row r="91" spans="1:28" s="564" customFormat="1" ht="38.85" customHeight="1">
      <c r="A91" s="489">
        <v>120902</v>
      </c>
      <c r="B91" s="490"/>
      <c r="C91" s="491" t="s">
        <v>5534</v>
      </c>
      <c r="D91" s="492"/>
      <c r="E91" s="493">
        <v>25.07</v>
      </c>
      <c r="F91" s="494"/>
      <c r="G91" s="495"/>
      <c r="H91" s="496" t="s">
        <v>63</v>
      </c>
      <c r="I91" s="505">
        <v>14.202999999999999</v>
      </c>
      <c r="J91" s="506"/>
      <c r="K91" s="499">
        <v>13.7</v>
      </c>
      <c r="L91" s="493">
        <v>29.96</v>
      </c>
      <c r="M91" s="495"/>
      <c r="N91" s="500">
        <v>0</v>
      </c>
      <c r="O91" s="493">
        <v>43.66</v>
      </c>
      <c r="P91" s="494"/>
      <c r="Q91" s="495"/>
      <c r="R91" s="493">
        <v>17.13</v>
      </c>
      <c r="S91" s="494"/>
      <c r="T91" s="495"/>
      <c r="U91" s="493">
        <v>37.47</v>
      </c>
      <c r="V91" s="494"/>
      <c r="W91" s="495"/>
      <c r="X91" s="493">
        <v>54.6</v>
      </c>
      <c r="Y91" s="494"/>
      <c r="Z91" s="495"/>
      <c r="AA91" s="629">
        <v>620.1</v>
      </c>
      <c r="AB91" s="629">
        <v>775.48</v>
      </c>
    </row>
    <row r="92" spans="1:28" s="564" customFormat="1" ht="19.350000000000001" customHeight="1">
      <c r="A92" s="489">
        <v>120901</v>
      </c>
      <c r="B92" s="490"/>
      <c r="C92" s="491" t="s">
        <v>5740</v>
      </c>
      <c r="D92" s="492"/>
      <c r="E92" s="493">
        <v>25.07</v>
      </c>
      <c r="F92" s="494"/>
      <c r="G92" s="495"/>
      <c r="H92" s="496" t="s">
        <v>63</v>
      </c>
      <c r="I92" s="505">
        <v>35.203000000000003</v>
      </c>
      <c r="J92" s="506"/>
      <c r="K92" s="499">
        <v>96.8</v>
      </c>
      <c r="L92" s="493">
        <v>46.03</v>
      </c>
      <c r="M92" s="495"/>
      <c r="N92" s="500">
        <v>0</v>
      </c>
      <c r="O92" s="501">
        <v>142.83000000000001</v>
      </c>
      <c r="P92" s="502"/>
      <c r="Q92" s="503"/>
      <c r="R92" s="501">
        <v>121.06</v>
      </c>
      <c r="S92" s="502"/>
      <c r="T92" s="503"/>
      <c r="U92" s="493">
        <v>57.56</v>
      </c>
      <c r="V92" s="494"/>
      <c r="W92" s="495"/>
      <c r="X92" s="501">
        <v>178.63</v>
      </c>
      <c r="Y92" s="502"/>
      <c r="Z92" s="503"/>
      <c r="AA92" s="628">
        <v>5028.04</v>
      </c>
      <c r="AB92" s="628">
        <v>6288.31</v>
      </c>
    </row>
    <row r="93" spans="1:28" s="564" customFormat="1" ht="9.75" customHeight="1">
      <c r="A93" s="489">
        <v>120101</v>
      </c>
      <c r="B93" s="490"/>
      <c r="C93" s="491" t="s">
        <v>5741</v>
      </c>
      <c r="D93" s="492"/>
      <c r="E93" s="493">
        <v>25.07</v>
      </c>
      <c r="F93" s="494"/>
      <c r="G93" s="495"/>
      <c r="H93" s="496" t="s">
        <v>63</v>
      </c>
      <c r="I93" s="505">
        <v>35.203000000000003</v>
      </c>
      <c r="J93" s="506"/>
      <c r="K93" s="499">
        <v>11.83</v>
      </c>
      <c r="L93" s="493">
        <v>14.16</v>
      </c>
      <c r="M93" s="495"/>
      <c r="N93" s="500">
        <v>0</v>
      </c>
      <c r="O93" s="493">
        <v>25.99</v>
      </c>
      <c r="P93" s="494"/>
      <c r="Q93" s="495"/>
      <c r="R93" s="493">
        <v>14.79</v>
      </c>
      <c r="S93" s="494"/>
      <c r="T93" s="495"/>
      <c r="U93" s="493">
        <v>17.7</v>
      </c>
      <c r="V93" s="494"/>
      <c r="W93" s="495"/>
      <c r="X93" s="493">
        <v>32.5</v>
      </c>
      <c r="Y93" s="494"/>
      <c r="Z93" s="495"/>
      <c r="AA93" s="629">
        <v>914.92</v>
      </c>
      <c r="AB93" s="628">
        <v>1144.0899999999999</v>
      </c>
    </row>
    <row r="94" spans="1:28" s="564" customFormat="1" ht="19.350000000000001" customHeight="1">
      <c r="A94" s="489">
        <v>120208</v>
      </c>
      <c r="B94" s="490"/>
      <c r="C94" s="491" t="s">
        <v>5742</v>
      </c>
      <c r="D94" s="492"/>
      <c r="E94" s="493">
        <v>25.07</v>
      </c>
      <c r="F94" s="494"/>
      <c r="G94" s="495"/>
      <c r="H94" s="496" t="s">
        <v>63</v>
      </c>
      <c r="I94" s="507">
        <v>136.97999999999999</v>
      </c>
      <c r="J94" s="508"/>
      <c r="K94" s="499">
        <v>24.12</v>
      </c>
      <c r="L94" s="493">
        <v>17.89</v>
      </c>
      <c r="M94" s="495"/>
      <c r="N94" s="500">
        <v>0</v>
      </c>
      <c r="O94" s="493">
        <v>42.01</v>
      </c>
      <c r="P94" s="494"/>
      <c r="Q94" s="495"/>
      <c r="R94" s="493">
        <v>30.16</v>
      </c>
      <c r="S94" s="494"/>
      <c r="T94" s="495"/>
      <c r="U94" s="493">
        <v>22.37</v>
      </c>
      <c r="V94" s="494"/>
      <c r="W94" s="495"/>
      <c r="X94" s="493">
        <v>52.54</v>
      </c>
      <c r="Y94" s="494"/>
      <c r="Z94" s="495"/>
      <c r="AA94" s="628">
        <v>5754.52</v>
      </c>
      <c r="AB94" s="628">
        <v>7196.92</v>
      </c>
    </row>
    <row r="95" spans="1:28" s="564" customFormat="1" ht="10.9" customHeight="1">
      <c r="A95" s="607"/>
      <c r="B95" s="607"/>
      <c r="C95" s="607"/>
      <c r="D95" s="607"/>
      <c r="E95" s="607"/>
      <c r="F95" s="607"/>
      <c r="G95" s="607"/>
      <c r="H95" s="607"/>
      <c r="I95" s="607"/>
      <c r="J95" s="607"/>
      <c r="K95" s="607"/>
      <c r="L95" s="607"/>
      <c r="M95" s="607"/>
      <c r="N95" s="607"/>
      <c r="O95" s="607"/>
      <c r="P95" s="607"/>
      <c r="Q95" s="607"/>
      <c r="R95" s="607"/>
      <c r="S95" s="607"/>
      <c r="T95" s="607"/>
      <c r="U95" s="607"/>
      <c r="V95" s="607"/>
      <c r="W95" s="607"/>
      <c r="X95" s="607"/>
      <c r="Y95" s="607"/>
      <c r="Z95" s="607"/>
      <c r="AA95" s="607"/>
      <c r="AB95" s="607"/>
    </row>
    <row r="96" spans="1:28" s="564" customFormat="1" ht="9.75" customHeight="1">
      <c r="A96" s="613" t="s">
        <v>74</v>
      </c>
      <c r="B96" s="613"/>
      <c r="C96" s="613"/>
      <c r="D96" s="613"/>
      <c r="E96" s="613"/>
      <c r="F96" s="613"/>
      <c r="G96" s="613"/>
      <c r="H96" s="613"/>
      <c r="I96" s="613"/>
      <c r="J96" s="613"/>
      <c r="K96" s="613"/>
      <c r="L96" s="613"/>
      <c r="M96" s="613"/>
      <c r="N96" s="613"/>
      <c r="O96" s="613"/>
      <c r="P96" s="613"/>
      <c r="Q96" s="613"/>
      <c r="R96" s="613"/>
      <c r="S96" s="613"/>
      <c r="T96" s="613"/>
      <c r="U96" s="613"/>
      <c r="V96" s="613"/>
      <c r="W96" s="613"/>
      <c r="X96" s="613"/>
      <c r="Y96" s="613"/>
      <c r="Z96" s="613"/>
      <c r="AA96" s="504">
        <v>12317.58</v>
      </c>
      <c r="AB96" s="504">
        <v>15404.8</v>
      </c>
    </row>
    <row r="97" spans="1:28" s="564" customFormat="1" ht="10.9" customHeight="1">
      <c r="A97" s="607"/>
      <c r="B97" s="607"/>
      <c r="C97" s="607"/>
      <c r="D97" s="607"/>
      <c r="E97" s="607"/>
      <c r="F97" s="607"/>
      <c r="G97" s="607"/>
      <c r="H97" s="607"/>
      <c r="I97" s="607"/>
      <c r="J97" s="607"/>
      <c r="K97" s="607"/>
      <c r="L97" s="607"/>
      <c r="M97" s="607"/>
      <c r="N97" s="607"/>
      <c r="O97" s="607"/>
      <c r="P97" s="607"/>
      <c r="Q97" s="607"/>
      <c r="R97" s="607"/>
      <c r="S97" s="607"/>
      <c r="T97" s="607"/>
      <c r="U97" s="607"/>
      <c r="V97" s="607"/>
      <c r="W97" s="607"/>
      <c r="X97" s="607"/>
      <c r="Y97" s="607"/>
      <c r="Z97" s="607"/>
      <c r="AA97" s="607"/>
      <c r="AB97" s="607"/>
    </row>
    <row r="98" spans="1:28" s="564" customFormat="1" ht="10.9" customHeight="1">
      <c r="A98" s="607"/>
      <c r="B98" s="607"/>
      <c r="C98" s="607"/>
      <c r="D98" s="607"/>
      <c r="E98" s="607"/>
      <c r="F98" s="607"/>
      <c r="G98" s="607"/>
      <c r="H98" s="607"/>
      <c r="I98" s="607"/>
      <c r="J98" s="607"/>
      <c r="K98" s="607"/>
      <c r="L98" s="607"/>
      <c r="M98" s="607"/>
      <c r="N98" s="607"/>
      <c r="O98" s="607"/>
      <c r="P98" s="607"/>
      <c r="Q98" s="607"/>
      <c r="R98" s="607"/>
      <c r="S98" s="607"/>
      <c r="T98" s="607"/>
      <c r="U98" s="607"/>
      <c r="V98" s="607"/>
      <c r="W98" s="607"/>
      <c r="X98" s="607"/>
      <c r="Y98" s="607"/>
      <c r="Z98" s="607"/>
      <c r="AA98" s="607"/>
      <c r="AB98" s="607"/>
    </row>
    <row r="99" spans="1:28" s="564" customFormat="1" ht="9.75" customHeight="1">
      <c r="A99" s="617" t="s">
        <v>51</v>
      </c>
      <c r="B99" s="618"/>
      <c r="C99" s="617" t="s">
        <v>52</v>
      </c>
      <c r="D99" s="618"/>
      <c r="E99" s="619" t="s">
        <v>53</v>
      </c>
      <c r="F99" s="620"/>
      <c r="G99" s="621"/>
      <c r="H99" s="622" t="s">
        <v>54</v>
      </c>
      <c r="I99" s="619" t="s">
        <v>55</v>
      </c>
      <c r="J99" s="621"/>
      <c r="K99" s="623" t="s">
        <v>56</v>
      </c>
      <c r="L99" s="619" t="s">
        <v>57</v>
      </c>
      <c r="M99" s="621"/>
      <c r="N99" s="623" t="s">
        <v>52</v>
      </c>
      <c r="O99" s="619" t="s">
        <v>58</v>
      </c>
      <c r="P99" s="620"/>
      <c r="Q99" s="621"/>
      <c r="R99" s="619" t="s">
        <v>5404</v>
      </c>
      <c r="S99" s="620"/>
      <c r="T99" s="621"/>
      <c r="U99" s="619" t="s">
        <v>59</v>
      </c>
      <c r="V99" s="620"/>
      <c r="W99" s="621"/>
      <c r="X99" s="619" t="s">
        <v>5405</v>
      </c>
      <c r="Y99" s="620"/>
      <c r="Z99" s="621"/>
      <c r="AA99" s="623" t="s">
        <v>60</v>
      </c>
      <c r="AB99" s="623" t="s">
        <v>61</v>
      </c>
    </row>
    <row r="100" spans="1:28" s="564" customFormat="1" ht="9.75" customHeight="1">
      <c r="A100" s="617"/>
      <c r="B100" s="618"/>
      <c r="C100" s="617" t="s">
        <v>31</v>
      </c>
      <c r="D100" s="624"/>
      <c r="E100" s="624"/>
      <c r="F100" s="624"/>
      <c r="G100" s="624"/>
      <c r="H100" s="624"/>
      <c r="I100" s="624"/>
      <c r="J100" s="624"/>
      <c r="K100" s="624"/>
      <c r="L100" s="624"/>
      <c r="M100" s="624"/>
      <c r="N100" s="624"/>
      <c r="O100" s="624"/>
      <c r="P100" s="624"/>
      <c r="Q100" s="624"/>
      <c r="R100" s="624"/>
      <c r="S100" s="624"/>
      <c r="T100" s="624"/>
      <c r="U100" s="624"/>
      <c r="V100" s="624"/>
      <c r="W100" s="624"/>
      <c r="X100" s="624"/>
      <c r="Y100" s="624"/>
      <c r="Z100" s="624"/>
      <c r="AA100" s="624"/>
      <c r="AB100" s="618"/>
    </row>
    <row r="101" spans="1:28" s="564" customFormat="1" ht="29.1" customHeight="1">
      <c r="A101" s="489">
        <v>180341</v>
      </c>
      <c r="B101" s="490"/>
      <c r="C101" s="491" t="s">
        <v>5536</v>
      </c>
      <c r="D101" s="492"/>
      <c r="E101" s="493">
        <v>25.07</v>
      </c>
      <c r="F101" s="494"/>
      <c r="G101" s="495"/>
      <c r="H101" s="496" t="s">
        <v>63</v>
      </c>
      <c r="I101" s="497">
        <v>3.6669999999999998</v>
      </c>
      <c r="J101" s="498"/>
      <c r="K101" s="629">
        <v>257.7</v>
      </c>
      <c r="L101" s="493">
        <v>27.37</v>
      </c>
      <c r="M101" s="495"/>
      <c r="N101" s="500">
        <v>0</v>
      </c>
      <c r="O101" s="501">
        <v>285.07</v>
      </c>
      <c r="P101" s="502"/>
      <c r="Q101" s="503"/>
      <c r="R101" s="501">
        <v>322.3</v>
      </c>
      <c r="S101" s="502"/>
      <c r="T101" s="503"/>
      <c r="U101" s="493">
        <v>34.229999999999997</v>
      </c>
      <c r="V101" s="494"/>
      <c r="W101" s="495"/>
      <c r="X101" s="501">
        <v>356.53</v>
      </c>
      <c r="Y101" s="502"/>
      <c r="Z101" s="503"/>
      <c r="AA101" s="628">
        <v>1045.3499999999999</v>
      </c>
      <c r="AB101" s="628">
        <v>1307.3900000000001</v>
      </c>
    </row>
    <row r="102" spans="1:28" s="564" customFormat="1" ht="29.1" customHeight="1">
      <c r="A102" s="489">
        <v>180340</v>
      </c>
      <c r="B102" s="490"/>
      <c r="C102" s="491" t="s">
        <v>5609</v>
      </c>
      <c r="D102" s="492"/>
      <c r="E102" s="493">
        <v>25.07</v>
      </c>
      <c r="F102" s="494"/>
      <c r="G102" s="495"/>
      <c r="H102" s="496" t="s">
        <v>63</v>
      </c>
      <c r="I102" s="505">
        <v>60.243000000000002</v>
      </c>
      <c r="J102" s="506"/>
      <c r="K102" s="629">
        <v>314.92</v>
      </c>
      <c r="L102" s="493">
        <v>27.37</v>
      </c>
      <c r="M102" s="495"/>
      <c r="N102" s="500">
        <v>0</v>
      </c>
      <c r="O102" s="501">
        <v>342.29</v>
      </c>
      <c r="P102" s="502"/>
      <c r="Q102" s="503"/>
      <c r="R102" s="501">
        <v>393.87</v>
      </c>
      <c r="S102" s="502"/>
      <c r="T102" s="503"/>
      <c r="U102" s="493">
        <v>34.229999999999997</v>
      </c>
      <c r="V102" s="494"/>
      <c r="W102" s="495"/>
      <c r="X102" s="501">
        <v>428.1</v>
      </c>
      <c r="Y102" s="502"/>
      <c r="Z102" s="503"/>
      <c r="AA102" s="504">
        <v>20620.57</v>
      </c>
      <c r="AB102" s="504">
        <v>25790.02</v>
      </c>
    </row>
    <row r="103" spans="1:28" s="564" customFormat="1" ht="19.350000000000001" customHeight="1">
      <c r="A103" s="489">
        <v>180343</v>
      </c>
      <c r="B103" s="490"/>
      <c r="C103" s="491" t="s">
        <v>5537</v>
      </c>
      <c r="D103" s="492"/>
      <c r="E103" s="493">
        <v>25.07</v>
      </c>
      <c r="F103" s="494"/>
      <c r="G103" s="495"/>
      <c r="H103" s="496" t="s">
        <v>62</v>
      </c>
      <c r="I103" s="505">
        <v>18.260000000000002</v>
      </c>
      <c r="J103" s="506"/>
      <c r="K103" s="499">
        <v>69.540000000000006</v>
      </c>
      <c r="L103" s="493">
        <v>25.67</v>
      </c>
      <c r="M103" s="495"/>
      <c r="N103" s="500">
        <v>0</v>
      </c>
      <c r="O103" s="493">
        <v>95.21</v>
      </c>
      <c r="P103" s="494"/>
      <c r="Q103" s="495"/>
      <c r="R103" s="493">
        <v>86.97</v>
      </c>
      <c r="S103" s="494"/>
      <c r="T103" s="495"/>
      <c r="U103" s="493">
        <v>32.1</v>
      </c>
      <c r="V103" s="494"/>
      <c r="W103" s="495"/>
      <c r="X103" s="501">
        <v>119.07</v>
      </c>
      <c r="Y103" s="502"/>
      <c r="Z103" s="503"/>
      <c r="AA103" s="628">
        <v>1738.53</v>
      </c>
      <c r="AB103" s="628">
        <v>2174.21</v>
      </c>
    </row>
    <row r="104" spans="1:28" s="564" customFormat="1" ht="48.6" customHeight="1">
      <c r="A104" s="491" t="s">
        <v>5743</v>
      </c>
      <c r="B104" s="492"/>
      <c r="C104" s="491" t="s">
        <v>5744</v>
      </c>
      <c r="D104" s="492"/>
      <c r="E104" s="493">
        <v>25.07</v>
      </c>
      <c r="F104" s="494"/>
      <c r="G104" s="495"/>
      <c r="H104" s="496" t="s">
        <v>63</v>
      </c>
      <c r="I104" s="505">
        <v>36.125999999999998</v>
      </c>
      <c r="J104" s="506"/>
      <c r="K104" s="629">
        <v>827.02</v>
      </c>
      <c r="L104" s="625">
        <v>0</v>
      </c>
      <c r="M104" s="627"/>
      <c r="N104" s="500">
        <v>0</v>
      </c>
      <c r="O104" s="501">
        <v>827.02</v>
      </c>
      <c r="P104" s="502"/>
      <c r="Q104" s="503"/>
      <c r="R104" s="630">
        <v>1034.3499999999999</v>
      </c>
      <c r="S104" s="631"/>
      <c r="T104" s="632"/>
      <c r="U104" s="625">
        <v>0</v>
      </c>
      <c r="V104" s="626"/>
      <c r="W104" s="627"/>
      <c r="X104" s="630">
        <v>1034.3499999999999</v>
      </c>
      <c r="Y104" s="631"/>
      <c r="Z104" s="632"/>
      <c r="AA104" s="504">
        <v>29876.92</v>
      </c>
      <c r="AB104" s="504">
        <v>37366.92</v>
      </c>
    </row>
    <row r="105" spans="1:28" s="564" customFormat="1" ht="67.900000000000006" customHeight="1">
      <c r="A105" s="491" t="s">
        <v>5745</v>
      </c>
      <c r="B105" s="492"/>
      <c r="C105" s="491" t="s">
        <v>5746</v>
      </c>
      <c r="D105" s="492"/>
      <c r="E105" s="493">
        <v>25.07</v>
      </c>
      <c r="F105" s="494"/>
      <c r="G105" s="495"/>
      <c r="H105" s="496" t="s">
        <v>63</v>
      </c>
      <c r="I105" s="497">
        <v>4.2</v>
      </c>
      <c r="J105" s="498"/>
      <c r="K105" s="629">
        <v>436.19</v>
      </c>
      <c r="L105" s="493">
        <v>60.97</v>
      </c>
      <c r="M105" s="495"/>
      <c r="N105" s="500">
        <v>0</v>
      </c>
      <c r="O105" s="501">
        <v>497.16</v>
      </c>
      <c r="P105" s="502"/>
      <c r="Q105" s="503"/>
      <c r="R105" s="501">
        <v>545.54</v>
      </c>
      <c r="S105" s="502"/>
      <c r="T105" s="503"/>
      <c r="U105" s="493">
        <v>76.25</v>
      </c>
      <c r="V105" s="494"/>
      <c r="W105" s="495"/>
      <c r="X105" s="501">
        <v>621.79</v>
      </c>
      <c r="Y105" s="502"/>
      <c r="Z105" s="503"/>
      <c r="AA105" s="628">
        <v>2088.0700000000002</v>
      </c>
      <c r="AB105" s="628">
        <v>2611.5100000000002</v>
      </c>
    </row>
    <row r="106" spans="1:28" s="564" customFormat="1" ht="38.85" customHeight="1">
      <c r="A106" s="491" t="s">
        <v>5747</v>
      </c>
      <c r="B106" s="492"/>
      <c r="C106" s="491" t="s">
        <v>5748</v>
      </c>
      <c r="D106" s="492"/>
      <c r="E106" s="493">
        <v>25.07</v>
      </c>
      <c r="F106" s="494"/>
      <c r="G106" s="495"/>
      <c r="H106" s="496" t="s">
        <v>63</v>
      </c>
      <c r="I106" s="497">
        <v>2.52</v>
      </c>
      <c r="J106" s="498"/>
      <c r="K106" s="629">
        <v>436.19</v>
      </c>
      <c r="L106" s="493">
        <v>60.97</v>
      </c>
      <c r="M106" s="495"/>
      <c r="N106" s="500">
        <v>0</v>
      </c>
      <c r="O106" s="501">
        <v>497.16</v>
      </c>
      <c r="P106" s="502"/>
      <c r="Q106" s="503"/>
      <c r="R106" s="501">
        <v>545.54</v>
      </c>
      <c r="S106" s="502"/>
      <c r="T106" s="503"/>
      <c r="U106" s="493">
        <v>76.25</v>
      </c>
      <c r="V106" s="494"/>
      <c r="W106" s="495"/>
      <c r="X106" s="501">
        <v>621.79</v>
      </c>
      <c r="Y106" s="502"/>
      <c r="Z106" s="503"/>
      <c r="AA106" s="628">
        <v>1252.8399999999999</v>
      </c>
      <c r="AB106" s="628">
        <v>1566.91</v>
      </c>
    </row>
    <row r="107" spans="1:28" s="564" customFormat="1" ht="58.35" customHeight="1">
      <c r="A107" s="491" t="s">
        <v>5749</v>
      </c>
      <c r="B107" s="492"/>
      <c r="C107" s="491" t="s">
        <v>5750</v>
      </c>
      <c r="D107" s="492"/>
      <c r="E107" s="493">
        <v>25.07</v>
      </c>
      <c r="F107" s="494"/>
      <c r="G107" s="495"/>
      <c r="H107" s="496" t="s">
        <v>63</v>
      </c>
      <c r="I107" s="497">
        <v>8.0500000000000007</v>
      </c>
      <c r="J107" s="498"/>
      <c r="K107" s="629">
        <v>558.91</v>
      </c>
      <c r="L107" s="493">
        <v>60.97</v>
      </c>
      <c r="M107" s="495"/>
      <c r="N107" s="500">
        <v>0</v>
      </c>
      <c r="O107" s="501">
        <v>619.88</v>
      </c>
      <c r="P107" s="502"/>
      <c r="Q107" s="503"/>
      <c r="R107" s="501">
        <v>699.02</v>
      </c>
      <c r="S107" s="502"/>
      <c r="T107" s="503"/>
      <c r="U107" s="493">
        <v>76.25</v>
      </c>
      <c r="V107" s="494"/>
      <c r="W107" s="495"/>
      <c r="X107" s="501">
        <v>775.28</v>
      </c>
      <c r="Y107" s="502"/>
      <c r="Z107" s="503"/>
      <c r="AA107" s="628">
        <v>4990.03</v>
      </c>
      <c r="AB107" s="628">
        <v>6241</v>
      </c>
    </row>
    <row r="108" spans="1:28" s="564" customFormat="1" ht="48.6" customHeight="1">
      <c r="A108" s="491" t="s">
        <v>5751</v>
      </c>
      <c r="B108" s="492"/>
      <c r="C108" s="491" t="s">
        <v>5752</v>
      </c>
      <c r="D108" s="492"/>
      <c r="E108" s="493">
        <v>25.07</v>
      </c>
      <c r="F108" s="494"/>
      <c r="G108" s="495"/>
      <c r="H108" s="496" t="s">
        <v>63</v>
      </c>
      <c r="I108" s="497">
        <v>3</v>
      </c>
      <c r="J108" s="498"/>
      <c r="K108" s="629">
        <v>465.36</v>
      </c>
      <c r="L108" s="493">
        <v>67.150000000000006</v>
      </c>
      <c r="M108" s="495"/>
      <c r="N108" s="499">
        <v>55.31</v>
      </c>
      <c r="O108" s="501">
        <v>532.51</v>
      </c>
      <c r="P108" s="502"/>
      <c r="Q108" s="503"/>
      <c r="R108" s="501">
        <v>582.02</v>
      </c>
      <c r="S108" s="502"/>
      <c r="T108" s="503"/>
      <c r="U108" s="493">
        <v>83.98</v>
      </c>
      <c r="V108" s="494"/>
      <c r="W108" s="495"/>
      <c r="X108" s="501">
        <v>666.01</v>
      </c>
      <c r="Y108" s="502"/>
      <c r="Z108" s="503"/>
      <c r="AA108" s="628">
        <v>1597.53</v>
      </c>
      <c r="AB108" s="628">
        <v>1998.03</v>
      </c>
    </row>
    <row r="109" spans="1:28" s="564" customFormat="1" ht="10.9" customHeight="1">
      <c r="A109" s="607"/>
      <c r="B109" s="607"/>
      <c r="C109" s="607"/>
      <c r="D109" s="607"/>
      <c r="E109" s="607"/>
      <c r="F109" s="607"/>
      <c r="G109" s="607"/>
      <c r="H109" s="607"/>
      <c r="I109" s="607"/>
      <c r="J109" s="607"/>
      <c r="K109" s="607"/>
      <c r="L109" s="607"/>
      <c r="M109" s="607"/>
      <c r="N109" s="607"/>
      <c r="O109" s="607"/>
      <c r="P109" s="607"/>
      <c r="Q109" s="607"/>
      <c r="R109" s="607"/>
      <c r="S109" s="607"/>
      <c r="T109" s="607"/>
      <c r="U109" s="607"/>
      <c r="V109" s="607"/>
      <c r="W109" s="607"/>
      <c r="X109" s="607"/>
      <c r="Y109" s="607"/>
      <c r="Z109" s="607"/>
      <c r="AA109" s="607"/>
      <c r="AB109" s="607"/>
    </row>
    <row r="110" spans="1:28" s="564" customFormat="1" ht="9.75" customHeight="1">
      <c r="A110" s="613" t="s">
        <v>74</v>
      </c>
      <c r="B110" s="613"/>
      <c r="C110" s="613"/>
      <c r="D110" s="613"/>
      <c r="E110" s="613"/>
      <c r="F110" s="613"/>
      <c r="G110" s="613"/>
      <c r="H110" s="613"/>
      <c r="I110" s="613"/>
      <c r="J110" s="613"/>
      <c r="K110" s="613"/>
      <c r="L110" s="613"/>
      <c r="M110" s="613"/>
      <c r="N110" s="613"/>
      <c r="O110" s="613"/>
      <c r="P110" s="613"/>
      <c r="Q110" s="613"/>
      <c r="R110" s="613"/>
      <c r="S110" s="613"/>
      <c r="T110" s="613"/>
      <c r="U110" s="613"/>
      <c r="V110" s="613"/>
      <c r="W110" s="613"/>
      <c r="X110" s="613"/>
      <c r="Y110" s="613"/>
      <c r="Z110" s="613"/>
      <c r="AA110" s="504">
        <v>63209.84</v>
      </c>
      <c r="AB110" s="504">
        <v>79055.990000000005</v>
      </c>
    </row>
    <row r="111" spans="1:28" s="564" customFormat="1" ht="10.9" customHeight="1">
      <c r="A111" s="607"/>
      <c r="B111" s="607"/>
      <c r="C111" s="607"/>
      <c r="D111" s="607"/>
      <c r="E111" s="607"/>
      <c r="F111" s="607"/>
      <c r="G111" s="607"/>
      <c r="H111" s="607"/>
      <c r="I111" s="607"/>
      <c r="J111" s="607"/>
      <c r="K111" s="607"/>
      <c r="L111" s="607"/>
      <c r="M111" s="607"/>
      <c r="N111" s="607"/>
      <c r="O111" s="607"/>
      <c r="P111" s="607"/>
      <c r="Q111" s="607"/>
      <c r="R111" s="607"/>
      <c r="S111" s="607"/>
      <c r="T111" s="607"/>
      <c r="U111" s="607"/>
      <c r="V111" s="607"/>
      <c r="W111" s="607"/>
      <c r="X111" s="607"/>
      <c r="Y111" s="607"/>
      <c r="Z111" s="607"/>
      <c r="AA111" s="607"/>
      <c r="AB111" s="607"/>
    </row>
    <row r="112" spans="1:28" s="564" customFormat="1" ht="10.9" customHeight="1">
      <c r="A112" s="607"/>
      <c r="B112" s="607"/>
      <c r="C112" s="607"/>
      <c r="D112" s="607"/>
      <c r="E112" s="607"/>
      <c r="F112" s="607"/>
      <c r="G112" s="607"/>
      <c r="H112" s="607"/>
      <c r="I112" s="607"/>
      <c r="J112" s="607"/>
      <c r="K112" s="607"/>
      <c r="L112" s="607"/>
      <c r="M112" s="607"/>
      <c r="N112" s="607"/>
      <c r="O112" s="607"/>
      <c r="P112" s="607"/>
      <c r="Q112" s="607"/>
      <c r="R112" s="607"/>
      <c r="S112" s="607"/>
      <c r="T112" s="607"/>
      <c r="U112" s="607"/>
      <c r="V112" s="607"/>
      <c r="W112" s="607"/>
      <c r="X112" s="607"/>
      <c r="Y112" s="607"/>
      <c r="Z112" s="607"/>
      <c r="AA112" s="607"/>
      <c r="AB112" s="607"/>
    </row>
    <row r="113" spans="1:28" s="564" customFormat="1" ht="9.75" customHeight="1">
      <c r="A113" s="617" t="s">
        <v>51</v>
      </c>
      <c r="B113" s="618"/>
      <c r="C113" s="617" t="s">
        <v>52</v>
      </c>
      <c r="D113" s="618"/>
      <c r="E113" s="619" t="s">
        <v>53</v>
      </c>
      <c r="F113" s="620"/>
      <c r="G113" s="621"/>
      <c r="H113" s="622" t="s">
        <v>54</v>
      </c>
      <c r="I113" s="619" t="s">
        <v>55</v>
      </c>
      <c r="J113" s="621"/>
      <c r="K113" s="623" t="s">
        <v>56</v>
      </c>
      <c r="L113" s="619" t="s">
        <v>57</v>
      </c>
      <c r="M113" s="621"/>
      <c r="N113" s="623" t="s">
        <v>52</v>
      </c>
      <c r="O113" s="619" t="s">
        <v>58</v>
      </c>
      <c r="P113" s="620"/>
      <c r="Q113" s="621"/>
      <c r="R113" s="619" t="s">
        <v>5404</v>
      </c>
      <c r="S113" s="620"/>
      <c r="T113" s="621"/>
      <c r="U113" s="619" t="s">
        <v>59</v>
      </c>
      <c r="V113" s="620"/>
      <c r="W113" s="621"/>
      <c r="X113" s="619" t="s">
        <v>5405</v>
      </c>
      <c r="Y113" s="620"/>
      <c r="Z113" s="621"/>
      <c r="AA113" s="623" t="s">
        <v>60</v>
      </c>
      <c r="AB113" s="623" t="s">
        <v>61</v>
      </c>
    </row>
    <row r="114" spans="1:28" s="564" customFormat="1" ht="9.75" customHeight="1">
      <c r="A114" s="617"/>
      <c r="B114" s="618"/>
      <c r="C114" s="617" t="s">
        <v>29</v>
      </c>
      <c r="D114" s="624"/>
      <c r="E114" s="624"/>
      <c r="F114" s="624"/>
      <c r="G114" s="624"/>
      <c r="H114" s="624"/>
      <c r="I114" s="624"/>
      <c r="J114" s="624"/>
      <c r="K114" s="624"/>
      <c r="L114" s="624"/>
      <c r="M114" s="624"/>
      <c r="N114" s="624"/>
      <c r="O114" s="624"/>
      <c r="P114" s="624"/>
      <c r="Q114" s="624"/>
      <c r="R114" s="624"/>
      <c r="S114" s="624"/>
      <c r="T114" s="624"/>
      <c r="U114" s="624"/>
      <c r="V114" s="624"/>
      <c r="W114" s="624"/>
      <c r="X114" s="624"/>
      <c r="Y114" s="624"/>
      <c r="Z114" s="624"/>
      <c r="AA114" s="624"/>
      <c r="AB114" s="618"/>
    </row>
    <row r="115" spans="1:28" s="564" customFormat="1" ht="9.75" customHeight="1">
      <c r="A115" s="489">
        <v>200101</v>
      </c>
      <c r="B115" s="490"/>
      <c r="C115" s="491" t="s">
        <v>5550</v>
      </c>
      <c r="D115" s="492"/>
      <c r="E115" s="493">
        <v>25.07</v>
      </c>
      <c r="F115" s="494"/>
      <c r="G115" s="495"/>
      <c r="H115" s="496" t="s">
        <v>63</v>
      </c>
      <c r="I115" s="505">
        <v>73.900000000000006</v>
      </c>
      <c r="J115" s="506"/>
      <c r="K115" s="500">
        <v>2.3199999999999998</v>
      </c>
      <c r="L115" s="625">
        <v>4.82</v>
      </c>
      <c r="M115" s="627"/>
      <c r="N115" s="500">
        <v>0</v>
      </c>
      <c r="O115" s="625">
        <v>7.14</v>
      </c>
      <c r="P115" s="626"/>
      <c r="Q115" s="627"/>
      <c r="R115" s="625">
        <v>2.9</v>
      </c>
      <c r="S115" s="626"/>
      <c r="T115" s="627"/>
      <c r="U115" s="625">
        <v>6.02</v>
      </c>
      <c r="V115" s="626"/>
      <c r="W115" s="627"/>
      <c r="X115" s="625">
        <v>8.92</v>
      </c>
      <c r="Y115" s="626"/>
      <c r="Z115" s="627"/>
      <c r="AA115" s="629">
        <v>527.64</v>
      </c>
      <c r="AB115" s="629">
        <v>659.18</v>
      </c>
    </row>
    <row r="116" spans="1:28" s="564" customFormat="1" ht="19.350000000000001" customHeight="1">
      <c r="A116" s="489">
        <v>200505</v>
      </c>
      <c r="B116" s="490"/>
      <c r="C116" s="491" t="s">
        <v>5656</v>
      </c>
      <c r="D116" s="492"/>
      <c r="E116" s="493">
        <v>25.07</v>
      </c>
      <c r="F116" s="494"/>
      <c r="G116" s="495"/>
      <c r="H116" s="496" t="s">
        <v>63</v>
      </c>
      <c r="I116" s="505">
        <v>73.900000000000006</v>
      </c>
      <c r="J116" s="506"/>
      <c r="K116" s="499">
        <v>11.79</v>
      </c>
      <c r="L116" s="493">
        <v>26.73</v>
      </c>
      <c r="M116" s="495"/>
      <c r="N116" s="500">
        <v>0</v>
      </c>
      <c r="O116" s="493">
        <v>38.520000000000003</v>
      </c>
      <c r="P116" s="494"/>
      <c r="Q116" s="495"/>
      <c r="R116" s="493">
        <v>14.74</v>
      </c>
      <c r="S116" s="494"/>
      <c r="T116" s="495"/>
      <c r="U116" s="493">
        <v>33.43</v>
      </c>
      <c r="V116" s="494"/>
      <c r="W116" s="495"/>
      <c r="X116" s="493">
        <v>48.17</v>
      </c>
      <c r="Y116" s="494"/>
      <c r="Z116" s="495"/>
      <c r="AA116" s="628">
        <v>2846.62</v>
      </c>
      <c r="AB116" s="628">
        <v>3559.76</v>
      </c>
    </row>
    <row r="117" spans="1:28" s="564" customFormat="1" ht="38.85" customHeight="1">
      <c r="A117" s="489">
        <v>201410</v>
      </c>
      <c r="B117" s="490"/>
      <c r="C117" s="491" t="s">
        <v>5532</v>
      </c>
      <c r="D117" s="492"/>
      <c r="E117" s="493">
        <v>25.07</v>
      </c>
      <c r="F117" s="494"/>
      <c r="G117" s="495"/>
      <c r="H117" s="496" t="s">
        <v>63</v>
      </c>
      <c r="I117" s="505">
        <v>33.97</v>
      </c>
      <c r="J117" s="506"/>
      <c r="K117" s="499">
        <v>19.77</v>
      </c>
      <c r="L117" s="493">
        <v>64.81</v>
      </c>
      <c r="M117" s="495"/>
      <c r="N117" s="500">
        <v>0</v>
      </c>
      <c r="O117" s="493">
        <v>84.58</v>
      </c>
      <c r="P117" s="494"/>
      <c r="Q117" s="495"/>
      <c r="R117" s="493">
        <v>24.72</v>
      </c>
      <c r="S117" s="494"/>
      <c r="T117" s="495"/>
      <c r="U117" s="493">
        <v>81.05</v>
      </c>
      <c r="V117" s="494"/>
      <c r="W117" s="495"/>
      <c r="X117" s="501">
        <v>105.78</v>
      </c>
      <c r="Y117" s="502"/>
      <c r="Z117" s="503"/>
      <c r="AA117" s="628">
        <v>2873.18</v>
      </c>
      <c r="AB117" s="628">
        <v>3593.34</v>
      </c>
    </row>
    <row r="118" spans="1:28" s="564" customFormat="1" ht="10.9" customHeight="1">
      <c r="A118" s="607"/>
      <c r="B118" s="607"/>
      <c r="C118" s="607"/>
      <c r="D118" s="607"/>
      <c r="E118" s="607"/>
      <c r="F118" s="607"/>
      <c r="G118" s="607"/>
      <c r="H118" s="607"/>
      <c r="I118" s="607"/>
      <c r="J118" s="607"/>
      <c r="K118" s="607"/>
      <c r="L118" s="607"/>
      <c r="M118" s="607"/>
      <c r="N118" s="607"/>
      <c r="O118" s="607"/>
      <c r="P118" s="607"/>
      <c r="Q118" s="607"/>
      <c r="R118" s="607"/>
      <c r="S118" s="607"/>
      <c r="T118" s="607"/>
      <c r="U118" s="607"/>
      <c r="V118" s="607"/>
      <c r="W118" s="607"/>
      <c r="X118" s="607"/>
      <c r="Y118" s="607"/>
      <c r="Z118" s="607"/>
      <c r="AA118" s="607"/>
      <c r="AB118" s="607"/>
    </row>
    <row r="119" spans="1:28" s="564" customFormat="1" ht="9.75" customHeight="1">
      <c r="A119" s="613" t="s">
        <v>74</v>
      </c>
      <c r="B119" s="613"/>
      <c r="C119" s="613"/>
      <c r="D119" s="613"/>
      <c r="E119" s="613"/>
      <c r="F119" s="613"/>
      <c r="G119" s="613"/>
      <c r="H119" s="613"/>
      <c r="I119" s="613"/>
      <c r="J119" s="613"/>
      <c r="K119" s="613"/>
      <c r="L119" s="613"/>
      <c r="M119" s="613"/>
      <c r="N119" s="613"/>
      <c r="O119" s="613"/>
      <c r="P119" s="613"/>
      <c r="Q119" s="613"/>
      <c r="R119" s="613"/>
      <c r="S119" s="613"/>
      <c r="T119" s="613"/>
      <c r="U119" s="613"/>
      <c r="V119" s="613"/>
      <c r="W119" s="613"/>
      <c r="X119" s="613"/>
      <c r="Y119" s="613"/>
      <c r="Z119" s="613"/>
      <c r="AA119" s="628">
        <v>6247.44</v>
      </c>
      <c r="AB119" s="628">
        <v>7812.28</v>
      </c>
    </row>
    <row r="120" spans="1:28" s="564" customFormat="1" ht="10.9" customHeight="1">
      <c r="A120" s="607"/>
      <c r="B120" s="607"/>
      <c r="C120" s="607"/>
      <c r="D120" s="607"/>
      <c r="E120" s="607"/>
      <c r="F120" s="607"/>
      <c r="G120" s="607"/>
      <c r="H120" s="607"/>
      <c r="I120" s="607"/>
      <c r="J120" s="607"/>
      <c r="K120" s="607"/>
      <c r="L120" s="607"/>
      <c r="M120" s="607"/>
      <c r="N120" s="607"/>
      <c r="O120" s="607"/>
      <c r="P120" s="607"/>
      <c r="Q120" s="607"/>
      <c r="R120" s="607"/>
      <c r="S120" s="607"/>
      <c r="T120" s="607"/>
      <c r="U120" s="607"/>
      <c r="V120" s="607"/>
      <c r="W120" s="607"/>
      <c r="X120" s="607"/>
      <c r="Y120" s="607"/>
      <c r="Z120" s="607"/>
      <c r="AA120" s="607"/>
      <c r="AB120" s="607"/>
    </row>
    <row r="121" spans="1:28" s="564" customFormat="1" ht="10.9" customHeight="1">
      <c r="A121" s="607"/>
      <c r="B121" s="607"/>
      <c r="C121" s="607"/>
      <c r="D121" s="607"/>
      <c r="E121" s="607"/>
      <c r="F121" s="607"/>
      <c r="G121" s="607"/>
      <c r="H121" s="607"/>
      <c r="I121" s="607"/>
      <c r="J121" s="607"/>
      <c r="K121" s="607"/>
      <c r="L121" s="607"/>
      <c r="M121" s="607"/>
      <c r="N121" s="607"/>
      <c r="O121" s="607"/>
      <c r="P121" s="607"/>
      <c r="Q121" s="607"/>
      <c r="R121" s="607"/>
      <c r="S121" s="607"/>
      <c r="T121" s="607"/>
      <c r="U121" s="607"/>
      <c r="V121" s="607"/>
      <c r="W121" s="607"/>
      <c r="X121" s="607"/>
      <c r="Y121" s="607"/>
      <c r="Z121" s="607"/>
      <c r="AA121" s="607"/>
      <c r="AB121" s="607"/>
    </row>
    <row r="122" spans="1:28" s="564" customFormat="1" ht="9.75" customHeight="1">
      <c r="A122" s="617" t="s">
        <v>51</v>
      </c>
      <c r="B122" s="618"/>
      <c r="C122" s="617" t="s">
        <v>52</v>
      </c>
      <c r="D122" s="618"/>
      <c r="E122" s="619" t="s">
        <v>53</v>
      </c>
      <c r="F122" s="620"/>
      <c r="G122" s="621"/>
      <c r="H122" s="622" t="s">
        <v>54</v>
      </c>
      <c r="I122" s="619" t="s">
        <v>55</v>
      </c>
      <c r="J122" s="621"/>
      <c r="K122" s="623" t="s">
        <v>56</v>
      </c>
      <c r="L122" s="619" t="s">
        <v>57</v>
      </c>
      <c r="M122" s="621"/>
      <c r="N122" s="623" t="s">
        <v>52</v>
      </c>
      <c r="O122" s="619" t="s">
        <v>58</v>
      </c>
      <c r="P122" s="620"/>
      <c r="Q122" s="621"/>
      <c r="R122" s="619" t="s">
        <v>5404</v>
      </c>
      <c r="S122" s="620"/>
      <c r="T122" s="621"/>
      <c r="U122" s="619" t="s">
        <v>59</v>
      </c>
      <c r="V122" s="620"/>
      <c r="W122" s="621"/>
      <c r="X122" s="619" t="s">
        <v>5405</v>
      </c>
      <c r="Y122" s="620"/>
      <c r="Z122" s="621"/>
      <c r="AA122" s="623" t="s">
        <v>60</v>
      </c>
      <c r="AB122" s="623" t="s">
        <v>61</v>
      </c>
    </row>
    <row r="123" spans="1:28" s="564" customFormat="1" ht="9.75" customHeight="1">
      <c r="A123" s="617"/>
      <c r="B123" s="618"/>
      <c r="C123" s="617" t="s">
        <v>32</v>
      </c>
      <c r="D123" s="624"/>
      <c r="E123" s="624"/>
      <c r="F123" s="624"/>
      <c r="G123" s="624"/>
      <c r="H123" s="624"/>
      <c r="I123" s="624"/>
      <c r="J123" s="624"/>
      <c r="K123" s="624"/>
      <c r="L123" s="624"/>
      <c r="M123" s="624"/>
      <c r="N123" s="624"/>
      <c r="O123" s="624"/>
      <c r="P123" s="624"/>
      <c r="Q123" s="624"/>
      <c r="R123" s="624"/>
      <c r="S123" s="624"/>
      <c r="T123" s="624"/>
      <c r="U123" s="624"/>
      <c r="V123" s="624"/>
      <c r="W123" s="624"/>
      <c r="X123" s="624"/>
      <c r="Y123" s="624"/>
      <c r="Z123" s="624"/>
      <c r="AA123" s="624"/>
      <c r="AB123" s="618"/>
    </row>
    <row r="124" spans="1:28" s="564" customFormat="1" ht="19.350000000000001" customHeight="1">
      <c r="A124" s="489">
        <v>220102</v>
      </c>
      <c r="B124" s="490"/>
      <c r="C124" s="491" t="s">
        <v>95</v>
      </c>
      <c r="D124" s="492"/>
      <c r="E124" s="493">
        <v>25.07</v>
      </c>
      <c r="F124" s="494"/>
      <c r="G124" s="495"/>
      <c r="H124" s="496" t="s">
        <v>63</v>
      </c>
      <c r="I124" s="507">
        <v>919.37</v>
      </c>
      <c r="J124" s="508"/>
      <c r="K124" s="499">
        <v>22.54</v>
      </c>
      <c r="L124" s="493">
        <v>18.54</v>
      </c>
      <c r="M124" s="495"/>
      <c r="N124" s="500">
        <v>0</v>
      </c>
      <c r="O124" s="493">
        <v>41.08</v>
      </c>
      <c r="P124" s="494"/>
      <c r="Q124" s="495"/>
      <c r="R124" s="493">
        <v>28.19</v>
      </c>
      <c r="S124" s="494"/>
      <c r="T124" s="495"/>
      <c r="U124" s="493">
        <v>23.18</v>
      </c>
      <c r="V124" s="494"/>
      <c r="W124" s="495"/>
      <c r="X124" s="493">
        <v>51.37</v>
      </c>
      <c r="Y124" s="494"/>
      <c r="Z124" s="495"/>
      <c r="AA124" s="504">
        <v>37767.71</v>
      </c>
      <c r="AB124" s="504">
        <v>47228.03</v>
      </c>
    </row>
    <row r="125" spans="1:28" s="564" customFormat="1" ht="19.350000000000001" customHeight="1">
      <c r="A125" s="489">
        <v>220104</v>
      </c>
      <c r="B125" s="490"/>
      <c r="C125" s="491" t="s">
        <v>5753</v>
      </c>
      <c r="D125" s="492"/>
      <c r="E125" s="493">
        <v>25.07</v>
      </c>
      <c r="F125" s="494"/>
      <c r="G125" s="495"/>
      <c r="H125" s="496" t="s">
        <v>63</v>
      </c>
      <c r="I125" s="507">
        <v>336.83</v>
      </c>
      <c r="J125" s="508"/>
      <c r="K125" s="499">
        <v>30.11</v>
      </c>
      <c r="L125" s="493">
        <v>27.13</v>
      </c>
      <c r="M125" s="495"/>
      <c r="N125" s="500">
        <v>0</v>
      </c>
      <c r="O125" s="493">
        <v>57.24</v>
      </c>
      <c r="P125" s="494"/>
      <c r="Q125" s="495"/>
      <c r="R125" s="493">
        <v>37.65</v>
      </c>
      <c r="S125" s="494"/>
      <c r="T125" s="495"/>
      <c r="U125" s="493">
        <v>33.93</v>
      </c>
      <c r="V125" s="494"/>
      <c r="W125" s="495"/>
      <c r="X125" s="493">
        <v>71.59</v>
      </c>
      <c r="Y125" s="494"/>
      <c r="Z125" s="495"/>
      <c r="AA125" s="504">
        <v>19280.14</v>
      </c>
      <c r="AB125" s="504">
        <v>24113.65</v>
      </c>
    </row>
    <row r="126" spans="1:28" s="564" customFormat="1" ht="29.1" customHeight="1">
      <c r="A126" s="489">
        <v>221126</v>
      </c>
      <c r="B126" s="490"/>
      <c r="C126" s="491" t="s">
        <v>5551</v>
      </c>
      <c r="D126" s="492"/>
      <c r="E126" s="493">
        <v>25.07</v>
      </c>
      <c r="F126" s="494"/>
      <c r="G126" s="495"/>
      <c r="H126" s="496" t="s">
        <v>63</v>
      </c>
      <c r="I126" s="505">
        <v>76.938000000000002</v>
      </c>
      <c r="J126" s="506"/>
      <c r="K126" s="629">
        <v>132.81</v>
      </c>
      <c r="L126" s="493">
        <v>35.07</v>
      </c>
      <c r="M126" s="495"/>
      <c r="N126" s="500">
        <v>0</v>
      </c>
      <c r="O126" s="501">
        <v>167.88</v>
      </c>
      <c r="P126" s="502"/>
      <c r="Q126" s="503"/>
      <c r="R126" s="501">
        <v>166.1</v>
      </c>
      <c r="S126" s="502"/>
      <c r="T126" s="503"/>
      <c r="U126" s="493">
        <v>43.86</v>
      </c>
      <c r="V126" s="494"/>
      <c r="W126" s="495"/>
      <c r="X126" s="501">
        <v>209.96</v>
      </c>
      <c r="Y126" s="502"/>
      <c r="Z126" s="503"/>
      <c r="AA126" s="504">
        <v>12916.35</v>
      </c>
      <c r="AB126" s="504">
        <v>16153.9</v>
      </c>
    </row>
    <row r="127" spans="1:28" s="564" customFormat="1" ht="10.9" customHeight="1">
      <c r="A127" s="607"/>
      <c r="B127" s="607"/>
      <c r="C127" s="607"/>
      <c r="D127" s="607"/>
      <c r="E127" s="607"/>
      <c r="F127" s="607"/>
      <c r="G127" s="607"/>
      <c r="H127" s="607"/>
      <c r="I127" s="607"/>
      <c r="J127" s="607"/>
      <c r="K127" s="607"/>
      <c r="L127" s="607"/>
      <c r="M127" s="607"/>
      <c r="N127" s="607"/>
      <c r="O127" s="607"/>
      <c r="P127" s="607"/>
      <c r="Q127" s="607"/>
      <c r="R127" s="607"/>
      <c r="S127" s="607"/>
      <c r="T127" s="607"/>
      <c r="U127" s="607"/>
      <c r="V127" s="607"/>
      <c r="W127" s="607"/>
      <c r="X127" s="607"/>
      <c r="Y127" s="607"/>
      <c r="Z127" s="607"/>
      <c r="AA127" s="607"/>
      <c r="AB127" s="607"/>
    </row>
    <row r="128" spans="1:28" s="564" customFormat="1" ht="9.75" customHeight="1">
      <c r="A128" s="613" t="s">
        <v>74</v>
      </c>
      <c r="B128" s="613"/>
      <c r="C128" s="613"/>
      <c r="D128" s="613"/>
      <c r="E128" s="613"/>
      <c r="F128" s="613"/>
      <c r="G128" s="613"/>
      <c r="H128" s="613"/>
      <c r="I128" s="613"/>
      <c r="J128" s="613"/>
      <c r="K128" s="613"/>
      <c r="L128" s="613"/>
      <c r="M128" s="613"/>
      <c r="N128" s="613"/>
      <c r="O128" s="613"/>
      <c r="P128" s="613"/>
      <c r="Q128" s="613"/>
      <c r="R128" s="613"/>
      <c r="S128" s="613"/>
      <c r="T128" s="613"/>
      <c r="U128" s="613"/>
      <c r="V128" s="613"/>
      <c r="W128" s="613"/>
      <c r="X128" s="613"/>
      <c r="Y128" s="613"/>
      <c r="Z128" s="613"/>
      <c r="AA128" s="504">
        <v>69964.2</v>
      </c>
      <c r="AB128" s="504">
        <v>87495.58</v>
      </c>
    </row>
    <row r="129" spans="1:33" s="564" customFormat="1" ht="10.9" customHeight="1">
      <c r="A129" s="607"/>
      <c r="B129" s="607"/>
      <c r="C129" s="607"/>
      <c r="D129" s="607"/>
      <c r="E129" s="607"/>
      <c r="F129" s="607"/>
      <c r="G129" s="607"/>
      <c r="H129" s="607"/>
      <c r="I129" s="607"/>
      <c r="J129" s="607"/>
      <c r="K129" s="607"/>
      <c r="L129" s="607"/>
      <c r="M129" s="607"/>
      <c r="N129" s="607"/>
      <c r="O129" s="607"/>
      <c r="P129" s="607"/>
      <c r="Q129" s="607"/>
      <c r="R129" s="607"/>
      <c r="S129" s="607"/>
      <c r="T129" s="607"/>
      <c r="U129" s="607"/>
      <c r="V129" s="607"/>
      <c r="W129" s="607"/>
      <c r="X129" s="607"/>
      <c r="Y129" s="607"/>
      <c r="Z129" s="607"/>
      <c r="AA129" s="607"/>
      <c r="AB129" s="607"/>
    </row>
    <row r="130" spans="1:33" s="564" customFormat="1" ht="10.9" customHeight="1">
      <c r="A130" s="607"/>
      <c r="B130" s="607"/>
      <c r="C130" s="607"/>
      <c r="D130" s="607"/>
      <c r="E130" s="607"/>
      <c r="F130" s="607"/>
      <c r="G130" s="607"/>
      <c r="H130" s="607"/>
      <c r="I130" s="607"/>
      <c r="J130" s="607"/>
      <c r="K130" s="607"/>
      <c r="L130" s="607"/>
      <c r="M130" s="607"/>
      <c r="N130" s="607"/>
      <c r="O130" s="607"/>
      <c r="P130" s="607"/>
      <c r="Q130" s="607"/>
      <c r="R130" s="607"/>
      <c r="S130" s="607"/>
      <c r="T130" s="607"/>
      <c r="U130" s="607"/>
      <c r="V130" s="607"/>
      <c r="W130" s="607"/>
      <c r="X130" s="607"/>
      <c r="Y130" s="607"/>
      <c r="Z130" s="607"/>
      <c r="AA130" s="607"/>
      <c r="AB130" s="607"/>
    </row>
    <row r="131" spans="1:33" s="564" customFormat="1" ht="9.75" customHeight="1">
      <c r="A131" s="617" t="s">
        <v>51</v>
      </c>
      <c r="B131" s="618"/>
      <c r="C131" s="617" t="s">
        <v>52</v>
      </c>
      <c r="D131" s="618"/>
      <c r="E131" s="619" t="s">
        <v>53</v>
      </c>
      <c r="F131" s="620"/>
      <c r="G131" s="621"/>
      <c r="H131" s="622" t="s">
        <v>54</v>
      </c>
      <c r="I131" s="619" t="s">
        <v>55</v>
      </c>
      <c r="J131" s="621"/>
      <c r="K131" s="623" t="s">
        <v>56</v>
      </c>
      <c r="L131" s="619" t="s">
        <v>57</v>
      </c>
      <c r="M131" s="621"/>
      <c r="N131" s="623" t="s">
        <v>52</v>
      </c>
      <c r="O131" s="619" t="s">
        <v>58</v>
      </c>
      <c r="P131" s="620"/>
      <c r="Q131" s="621"/>
      <c r="R131" s="619" t="s">
        <v>5404</v>
      </c>
      <c r="S131" s="620"/>
      <c r="T131" s="621"/>
      <c r="U131" s="619" t="s">
        <v>59</v>
      </c>
      <c r="V131" s="620"/>
      <c r="W131" s="621"/>
      <c r="X131" s="619" t="s">
        <v>5405</v>
      </c>
      <c r="Y131" s="620"/>
      <c r="Z131" s="621"/>
      <c r="AA131" s="623" t="s">
        <v>60</v>
      </c>
      <c r="AB131" s="623" t="s">
        <v>61</v>
      </c>
    </row>
    <row r="132" spans="1:33" s="564" customFormat="1" ht="9.75" customHeight="1">
      <c r="A132" s="617"/>
      <c r="B132" s="618"/>
      <c r="C132" s="617" t="s">
        <v>34</v>
      </c>
      <c r="D132" s="624"/>
      <c r="E132" s="624"/>
      <c r="F132" s="624"/>
      <c r="G132" s="624"/>
      <c r="H132" s="624"/>
      <c r="I132" s="624"/>
      <c r="J132" s="624"/>
      <c r="K132" s="624"/>
      <c r="L132" s="624"/>
      <c r="M132" s="624"/>
      <c r="N132" s="624"/>
      <c r="O132" s="624"/>
      <c r="P132" s="624"/>
      <c r="Q132" s="624"/>
      <c r="R132" s="624"/>
      <c r="S132" s="624"/>
      <c r="T132" s="624"/>
      <c r="U132" s="624"/>
      <c r="V132" s="624"/>
      <c r="W132" s="624"/>
      <c r="X132" s="624"/>
      <c r="Y132" s="624"/>
      <c r="Z132" s="624"/>
      <c r="AA132" s="624"/>
      <c r="AB132" s="618"/>
    </row>
    <row r="133" spans="1:33" s="564" customFormat="1" ht="9.75" customHeight="1">
      <c r="A133" s="489">
        <v>250101</v>
      </c>
      <c r="B133" s="490"/>
      <c r="C133" s="491" t="s">
        <v>100</v>
      </c>
      <c r="D133" s="492"/>
      <c r="E133" s="493">
        <v>25.07</v>
      </c>
      <c r="F133" s="494"/>
      <c r="G133" s="495"/>
      <c r="H133" s="496" t="s">
        <v>99</v>
      </c>
      <c r="I133" s="497">
        <v>2</v>
      </c>
      <c r="J133" s="498"/>
      <c r="K133" s="499">
        <f>AD133*$AE$16</f>
        <v>0</v>
      </c>
      <c r="L133" s="493">
        <v>16800</v>
      </c>
      <c r="M133" s="495"/>
      <c r="N133" s="500">
        <f t="shared" ref="N133:N136" si="0">AG133*$AE$16</f>
        <v>0</v>
      </c>
      <c r="O133" s="501">
        <f t="shared" ref="O133:O136" si="1">K133+L133+N133</f>
        <v>16800</v>
      </c>
      <c r="P133" s="502"/>
      <c r="Q133" s="503"/>
      <c r="R133" s="501">
        <f t="shared" ref="R133:R136" si="2">K133*1.2507</f>
        <v>0</v>
      </c>
      <c r="S133" s="502"/>
      <c r="T133" s="503"/>
      <c r="U133" s="493">
        <f t="shared" ref="U133:U136" si="3">L133*1.2507</f>
        <v>21011.759999999998</v>
      </c>
      <c r="V133" s="494"/>
      <c r="W133" s="495"/>
      <c r="X133" s="501">
        <f t="shared" ref="X133:X136" si="4">R133+U133</f>
        <v>21011.759999999998</v>
      </c>
      <c r="Y133" s="502"/>
      <c r="Z133" s="503"/>
      <c r="AA133" s="504">
        <f t="shared" ref="AA133:AA136" si="5">O133*I133</f>
        <v>33600</v>
      </c>
      <c r="AB133" s="504">
        <f t="shared" ref="AB133:AB136" si="6">X133*I133</f>
        <v>42023.519999999997</v>
      </c>
      <c r="AD133" s="637">
        <v>0</v>
      </c>
      <c r="AE133" s="640">
        <v>24692.85</v>
      </c>
      <c r="AF133" s="641"/>
      <c r="AG133" s="637">
        <v>0</v>
      </c>
    </row>
    <row r="134" spans="1:33" s="564" customFormat="1" ht="9.75" customHeight="1">
      <c r="A134" s="489">
        <v>250114</v>
      </c>
      <c r="B134" s="490"/>
      <c r="C134" s="491" t="s">
        <v>103</v>
      </c>
      <c r="D134" s="492"/>
      <c r="E134" s="493">
        <v>25.07</v>
      </c>
      <c r="F134" s="494"/>
      <c r="G134" s="495"/>
      <c r="H134" s="496" t="s">
        <v>99</v>
      </c>
      <c r="I134" s="497">
        <v>5</v>
      </c>
      <c r="J134" s="498"/>
      <c r="K134" s="499">
        <f>AD134*$AE$16</f>
        <v>0</v>
      </c>
      <c r="L134" s="493">
        <f t="shared" ref="L133:L136" si="7">AE134*$AE$16</f>
        <v>4343.3455000000004</v>
      </c>
      <c r="M134" s="495"/>
      <c r="N134" s="500">
        <f t="shared" si="0"/>
        <v>0</v>
      </c>
      <c r="O134" s="501">
        <f t="shared" si="1"/>
        <v>4343.3455000000004</v>
      </c>
      <c r="P134" s="502"/>
      <c r="Q134" s="503"/>
      <c r="R134" s="501">
        <f t="shared" si="2"/>
        <v>0</v>
      </c>
      <c r="S134" s="502"/>
      <c r="T134" s="503"/>
      <c r="U134" s="493">
        <f t="shared" si="3"/>
        <v>5432.2222168500002</v>
      </c>
      <c r="V134" s="494"/>
      <c r="W134" s="495"/>
      <c r="X134" s="501">
        <f t="shared" si="4"/>
        <v>5432.2222168500002</v>
      </c>
      <c r="Y134" s="502"/>
      <c r="Z134" s="503"/>
      <c r="AA134" s="504">
        <f t="shared" si="5"/>
        <v>21716.727500000001</v>
      </c>
      <c r="AB134" s="504">
        <f t="shared" si="6"/>
        <v>27161.111084250002</v>
      </c>
      <c r="AD134" s="637">
        <v>0</v>
      </c>
      <c r="AE134" s="640">
        <v>6682.07</v>
      </c>
      <c r="AF134" s="642"/>
      <c r="AG134" s="637">
        <v>0</v>
      </c>
    </row>
    <row r="135" spans="1:33" s="564" customFormat="1" ht="9.75" customHeight="1">
      <c r="A135" s="489">
        <v>250102</v>
      </c>
      <c r="B135" s="490"/>
      <c r="C135" s="491" t="s">
        <v>102</v>
      </c>
      <c r="D135" s="492"/>
      <c r="E135" s="493">
        <v>25.07</v>
      </c>
      <c r="F135" s="494"/>
      <c r="G135" s="495"/>
      <c r="H135" s="496" t="s">
        <v>99</v>
      </c>
      <c r="I135" s="497">
        <v>5</v>
      </c>
      <c r="J135" s="498"/>
      <c r="K135" s="499">
        <f>AD135*$AE$16</f>
        <v>0</v>
      </c>
      <c r="L135" s="493">
        <f t="shared" si="7"/>
        <v>8487.290500000001</v>
      </c>
      <c r="M135" s="495"/>
      <c r="N135" s="500">
        <f t="shared" si="0"/>
        <v>0</v>
      </c>
      <c r="O135" s="501">
        <f t="shared" si="1"/>
        <v>8487.290500000001</v>
      </c>
      <c r="P135" s="502"/>
      <c r="Q135" s="503"/>
      <c r="R135" s="501">
        <f t="shared" si="2"/>
        <v>0</v>
      </c>
      <c r="S135" s="502"/>
      <c r="T135" s="503"/>
      <c r="U135" s="493">
        <f t="shared" si="3"/>
        <v>10615.05422835</v>
      </c>
      <c r="V135" s="494"/>
      <c r="W135" s="495"/>
      <c r="X135" s="501">
        <f t="shared" si="4"/>
        <v>10615.05422835</v>
      </c>
      <c r="Y135" s="502"/>
      <c r="Z135" s="503"/>
      <c r="AA135" s="504">
        <f t="shared" si="5"/>
        <v>42436.452500000007</v>
      </c>
      <c r="AB135" s="504">
        <f t="shared" si="6"/>
        <v>53075.271141749996</v>
      </c>
      <c r="AD135" s="637">
        <v>0</v>
      </c>
      <c r="AE135" s="640">
        <v>13057.37</v>
      </c>
      <c r="AF135" s="641"/>
      <c r="AG135" s="637">
        <v>0</v>
      </c>
    </row>
    <row r="136" spans="1:33" s="564" customFormat="1" ht="9.75" customHeight="1">
      <c r="A136" s="491" t="s">
        <v>5610</v>
      </c>
      <c r="B136" s="492"/>
      <c r="C136" s="491" t="s">
        <v>5611</v>
      </c>
      <c r="D136" s="492"/>
      <c r="E136" s="493">
        <v>25.07</v>
      </c>
      <c r="F136" s="494"/>
      <c r="G136" s="495"/>
      <c r="H136" s="496" t="s">
        <v>99</v>
      </c>
      <c r="I136" s="505">
        <v>10</v>
      </c>
      <c r="J136" s="506"/>
      <c r="K136" s="499">
        <f>AD136*$AE$16</f>
        <v>0</v>
      </c>
      <c r="L136" s="493">
        <v>2900</v>
      </c>
      <c r="M136" s="495"/>
      <c r="N136" s="500">
        <f t="shared" si="0"/>
        <v>0</v>
      </c>
      <c r="O136" s="501">
        <f t="shared" si="1"/>
        <v>2900</v>
      </c>
      <c r="P136" s="502"/>
      <c r="Q136" s="503"/>
      <c r="R136" s="501">
        <f t="shared" si="2"/>
        <v>0</v>
      </c>
      <c r="S136" s="502"/>
      <c r="T136" s="503"/>
      <c r="U136" s="493">
        <f t="shared" si="3"/>
        <v>3627.0299999999997</v>
      </c>
      <c r="V136" s="494"/>
      <c r="W136" s="495"/>
      <c r="X136" s="501">
        <f t="shared" si="4"/>
        <v>3627.0299999999997</v>
      </c>
      <c r="Y136" s="502"/>
      <c r="Z136" s="503"/>
      <c r="AA136" s="504">
        <f t="shared" si="5"/>
        <v>29000</v>
      </c>
      <c r="AB136" s="504">
        <f t="shared" si="6"/>
        <v>36270.299999999996</v>
      </c>
      <c r="AD136" s="637">
        <v>0</v>
      </c>
      <c r="AE136" s="640">
        <v>4166.5600000000004</v>
      </c>
      <c r="AF136" s="642"/>
      <c r="AG136" s="637">
        <v>0</v>
      </c>
    </row>
    <row r="137" spans="1:33" s="564" customFormat="1" ht="10.9" customHeight="1">
      <c r="A137" s="607"/>
      <c r="B137" s="607"/>
      <c r="C137" s="607"/>
      <c r="D137" s="607"/>
      <c r="E137" s="607"/>
      <c r="F137" s="607"/>
      <c r="G137" s="607"/>
      <c r="H137" s="607"/>
      <c r="I137" s="607"/>
      <c r="J137" s="607"/>
      <c r="K137" s="607"/>
      <c r="L137" s="607"/>
      <c r="M137" s="607"/>
      <c r="N137" s="607"/>
      <c r="O137" s="607"/>
      <c r="P137" s="607"/>
      <c r="Q137" s="607"/>
      <c r="R137" s="607"/>
      <c r="S137" s="607"/>
      <c r="T137" s="607"/>
      <c r="U137" s="607"/>
      <c r="V137" s="607"/>
      <c r="W137" s="607"/>
      <c r="X137" s="607"/>
      <c r="Y137" s="607"/>
      <c r="Z137" s="607"/>
      <c r="AA137" s="607"/>
      <c r="AB137" s="607"/>
    </row>
    <row r="138" spans="1:33" s="564" customFormat="1" ht="9.75" customHeight="1">
      <c r="A138" s="613" t="s">
        <v>74</v>
      </c>
      <c r="B138" s="613"/>
      <c r="C138" s="613"/>
      <c r="D138" s="613"/>
      <c r="E138" s="613"/>
      <c r="F138" s="613"/>
      <c r="G138" s="613"/>
      <c r="H138" s="613"/>
      <c r="I138" s="613"/>
      <c r="J138" s="613"/>
      <c r="K138" s="613"/>
      <c r="L138" s="613"/>
      <c r="M138" s="613"/>
      <c r="N138" s="613"/>
      <c r="O138" s="613"/>
      <c r="P138" s="613"/>
      <c r="Q138" s="613"/>
      <c r="R138" s="613"/>
      <c r="S138" s="613"/>
      <c r="T138" s="613"/>
      <c r="U138" s="613"/>
      <c r="V138" s="613"/>
      <c r="W138" s="613"/>
      <c r="X138" s="613"/>
      <c r="Y138" s="613"/>
      <c r="Z138" s="613"/>
      <c r="AA138" s="635">
        <f>SUM(AA133:AA136)</f>
        <v>126753.18000000001</v>
      </c>
      <c r="AB138" s="635">
        <f>SUM(AB133:AB136)</f>
        <v>158530.20222599999</v>
      </c>
      <c r="AC138" s="606"/>
    </row>
    <row r="139" spans="1:33" s="564" customFormat="1" ht="10.9" customHeight="1">
      <c r="A139" s="607"/>
      <c r="B139" s="607"/>
      <c r="C139" s="607"/>
      <c r="D139" s="607"/>
      <c r="E139" s="607"/>
      <c r="F139" s="607"/>
      <c r="G139" s="607"/>
      <c r="H139" s="607"/>
      <c r="I139" s="607"/>
      <c r="J139" s="607"/>
      <c r="K139" s="607"/>
      <c r="L139" s="607"/>
      <c r="M139" s="607"/>
      <c r="N139" s="607"/>
      <c r="O139" s="607"/>
      <c r="P139" s="607"/>
      <c r="Q139" s="607"/>
      <c r="R139" s="607"/>
      <c r="S139" s="607"/>
      <c r="T139" s="607"/>
      <c r="U139" s="607"/>
      <c r="V139" s="607"/>
      <c r="W139" s="607"/>
      <c r="X139" s="607"/>
      <c r="Y139" s="607"/>
      <c r="Z139" s="607"/>
      <c r="AA139" s="607"/>
      <c r="AB139" s="607"/>
    </row>
    <row r="140" spans="1:33" s="564" customFormat="1" ht="10.9" customHeight="1">
      <c r="A140" s="607"/>
      <c r="B140" s="607"/>
      <c r="C140" s="607"/>
      <c r="D140" s="607"/>
      <c r="E140" s="607"/>
      <c r="F140" s="607"/>
      <c r="G140" s="607"/>
      <c r="H140" s="607"/>
      <c r="I140" s="607"/>
      <c r="J140" s="607"/>
      <c r="K140" s="607"/>
      <c r="L140" s="607"/>
      <c r="M140" s="607"/>
      <c r="N140" s="607"/>
      <c r="O140" s="607"/>
      <c r="P140" s="607"/>
      <c r="Q140" s="607"/>
      <c r="R140" s="607"/>
      <c r="S140" s="607"/>
      <c r="T140" s="607"/>
      <c r="U140" s="607"/>
      <c r="V140" s="607"/>
      <c r="W140" s="607"/>
      <c r="X140" s="607"/>
      <c r="Y140" s="607"/>
      <c r="Z140" s="607"/>
      <c r="AA140" s="607"/>
      <c r="AB140" s="607"/>
    </row>
    <row r="141" spans="1:33" s="564" customFormat="1" ht="9.75" customHeight="1">
      <c r="A141" s="617" t="s">
        <v>51</v>
      </c>
      <c r="B141" s="618"/>
      <c r="C141" s="617" t="s">
        <v>52</v>
      </c>
      <c r="D141" s="618"/>
      <c r="E141" s="619" t="s">
        <v>53</v>
      </c>
      <c r="F141" s="620"/>
      <c r="G141" s="621"/>
      <c r="H141" s="622" t="s">
        <v>54</v>
      </c>
      <c r="I141" s="619" t="s">
        <v>55</v>
      </c>
      <c r="J141" s="621"/>
      <c r="K141" s="623" t="s">
        <v>56</v>
      </c>
      <c r="L141" s="619" t="s">
        <v>57</v>
      </c>
      <c r="M141" s="621"/>
      <c r="N141" s="623" t="s">
        <v>52</v>
      </c>
      <c r="O141" s="619" t="s">
        <v>58</v>
      </c>
      <c r="P141" s="620"/>
      <c r="Q141" s="621"/>
      <c r="R141" s="619" t="s">
        <v>5404</v>
      </c>
      <c r="S141" s="620"/>
      <c r="T141" s="621"/>
      <c r="U141" s="619" t="s">
        <v>59</v>
      </c>
      <c r="V141" s="620"/>
      <c r="W141" s="621"/>
      <c r="X141" s="619" t="s">
        <v>5405</v>
      </c>
      <c r="Y141" s="620"/>
      <c r="Z141" s="621"/>
      <c r="AA141" s="623" t="s">
        <v>60</v>
      </c>
      <c r="AB141" s="623" t="s">
        <v>61</v>
      </c>
    </row>
    <row r="142" spans="1:33" s="564" customFormat="1" ht="9.75" customHeight="1">
      <c r="A142" s="617"/>
      <c r="B142" s="618"/>
      <c r="C142" s="617" t="s">
        <v>33</v>
      </c>
      <c r="D142" s="624"/>
      <c r="E142" s="624"/>
      <c r="F142" s="624"/>
      <c r="G142" s="624"/>
      <c r="H142" s="624"/>
      <c r="I142" s="624"/>
      <c r="J142" s="624"/>
      <c r="K142" s="624"/>
      <c r="L142" s="624"/>
      <c r="M142" s="624"/>
      <c r="N142" s="624"/>
      <c r="O142" s="624"/>
      <c r="P142" s="624"/>
      <c r="Q142" s="624"/>
      <c r="R142" s="624"/>
      <c r="S142" s="624"/>
      <c r="T142" s="624"/>
      <c r="U142" s="624"/>
      <c r="V142" s="624"/>
      <c r="W142" s="624"/>
      <c r="X142" s="624"/>
      <c r="Y142" s="624"/>
      <c r="Z142" s="624"/>
      <c r="AA142" s="624"/>
      <c r="AB142" s="618"/>
    </row>
    <row r="143" spans="1:33" s="564" customFormat="1" ht="19.350000000000001" customHeight="1">
      <c r="A143" s="489">
        <v>260204</v>
      </c>
      <c r="B143" s="490"/>
      <c r="C143" s="491" t="s">
        <v>5552</v>
      </c>
      <c r="D143" s="492"/>
      <c r="E143" s="493">
        <v>25.07</v>
      </c>
      <c r="F143" s="494"/>
      <c r="G143" s="495"/>
      <c r="H143" s="496" t="s">
        <v>63</v>
      </c>
      <c r="I143" s="507">
        <v>114.61</v>
      </c>
      <c r="J143" s="508"/>
      <c r="K143" s="500">
        <v>0.65</v>
      </c>
      <c r="L143" s="625">
        <v>4.3</v>
      </c>
      <c r="M143" s="627"/>
      <c r="N143" s="500">
        <v>0</v>
      </c>
      <c r="O143" s="625">
        <v>4.95</v>
      </c>
      <c r="P143" s="626"/>
      <c r="Q143" s="627"/>
      <c r="R143" s="625">
        <v>0.81</v>
      </c>
      <c r="S143" s="626"/>
      <c r="T143" s="627"/>
      <c r="U143" s="625">
        <v>5.37</v>
      </c>
      <c r="V143" s="626"/>
      <c r="W143" s="627"/>
      <c r="X143" s="625">
        <v>6.19</v>
      </c>
      <c r="Y143" s="626"/>
      <c r="Z143" s="627"/>
      <c r="AA143" s="629">
        <v>567.30999999999995</v>
      </c>
      <c r="AB143" s="629">
        <v>709.43</v>
      </c>
    </row>
    <row r="144" spans="1:33" s="564" customFormat="1" ht="19.350000000000001" customHeight="1">
      <c r="A144" s="489">
        <v>260601</v>
      </c>
      <c r="B144" s="490"/>
      <c r="C144" s="491" t="s">
        <v>5533</v>
      </c>
      <c r="D144" s="492"/>
      <c r="E144" s="493">
        <v>25.07</v>
      </c>
      <c r="F144" s="494"/>
      <c r="G144" s="495"/>
      <c r="H144" s="496" t="s">
        <v>63</v>
      </c>
      <c r="I144" s="507">
        <v>228.9</v>
      </c>
      <c r="J144" s="508"/>
      <c r="K144" s="500">
        <v>7.37</v>
      </c>
      <c r="L144" s="625">
        <v>9.64</v>
      </c>
      <c r="M144" s="627"/>
      <c r="N144" s="500">
        <v>0</v>
      </c>
      <c r="O144" s="493">
        <v>17.010000000000002</v>
      </c>
      <c r="P144" s="494"/>
      <c r="Q144" s="495"/>
      <c r="R144" s="625">
        <v>9.2100000000000009</v>
      </c>
      <c r="S144" s="626"/>
      <c r="T144" s="627"/>
      <c r="U144" s="493">
        <v>12.05</v>
      </c>
      <c r="V144" s="494"/>
      <c r="W144" s="495"/>
      <c r="X144" s="493">
        <v>21.27</v>
      </c>
      <c r="Y144" s="494"/>
      <c r="Z144" s="495"/>
      <c r="AA144" s="628">
        <v>3893.58</v>
      </c>
      <c r="AB144" s="628">
        <v>4868.7</v>
      </c>
    </row>
    <row r="145" spans="1:28" s="564" customFormat="1" ht="19.350000000000001" customHeight="1">
      <c r="A145" s="489">
        <v>261700</v>
      </c>
      <c r="B145" s="490"/>
      <c r="C145" s="491" t="s">
        <v>5554</v>
      </c>
      <c r="D145" s="492"/>
      <c r="E145" s="493">
        <v>25.07</v>
      </c>
      <c r="F145" s="494"/>
      <c r="G145" s="495"/>
      <c r="H145" s="496" t="s">
        <v>62</v>
      </c>
      <c r="I145" s="505">
        <v>92.8</v>
      </c>
      <c r="J145" s="506"/>
      <c r="K145" s="500">
        <v>0.71</v>
      </c>
      <c r="L145" s="493">
        <v>14.02</v>
      </c>
      <c r="M145" s="495"/>
      <c r="N145" s="500">
        <v>0</v>
      </c>
      <c r="O145" s="493">
        <v>14.73</v>
      </c>
      <c r="P145" s="494"/>
      <c r="Q145" s="495"/>
      <c r="R145" s="625">
        <v>0.88</v>
      </c>
      <c r="S145" s="626"/>
      <c r="T145" s="627"/>
      <c r="U145" s="493">
        <v>17.53</v>
      </c>
      <c r="V145" s="494"/>
      <c r="W145" s="495"/>
      <c r="X145" s="493">
        <v>18.420000000000002</v>
      </c>
      <c r="Y145" s="494"/>
      <c r="Z145" s="495"/>
      <c r="AA145" s="628">
        <v>1366.94</v>
      </c>
      <c r="AB145" s="628">
        <v>1709.37</v>
      </c>
    </row>
    <row r="146" spans="1:28" s="564" customFormat="1" ht="38.85" customHeight="1">
      <c r="A146" s="489">
        <v>261704</v>
      </c>
      <c r="B146" s="490"/>
      <c r="C146" s="491" t="s">
        <v>5754</v>
      </c>
      <c r="D146" s="492"/>
      <c r="E146" s="493">
        <v>25.07</v>
      </c>
      <c r="F146" s="494"/>
      <c r="G146" s="495"/>
      <c r="H146" s="496" t="s">
        <v>66</v>
      </c>
      <c r="I146" s="497">
        <v>4</v>
      </c>
      <c r="J146" s="498"/>
      <c r="K146" s="499">
        <v>40.56</v>
      </c>
      <c r="L146" s="625">
        <v>8.44</v>
      </c>
      <c r="M146" s="627"/>
      <c r="N146" s="500">
        <v>0</v>
      </c>
      <c r="O146" s="493">
        <v>49</v>
      </c>
      <c r="P146" s="494"/>
      <c r="Q146" s="495"/>
      <c r="R146" s="493">
        <v>50.72</v>
      </c>
      <c r="S146" s="494"/>
      <c r="T146" s="495"/>
      <c r="U146" s="493">
        <v>10.55</v>
      </c>
      <c r="V146" s="494"/>
      <c r="W146" s="495"/>
      <c r="X146" s="493">
        <v>61.28</v>
      </c>
      <c r="Y146" s="494"/>
      <c r="Z146" s="495"/>
      <c r="AA146" s="629">
        <v>196</v>
      </c>
      <c r="AB146" s="629">
        <v>245.12</v>
      </c>
    </row>
    <row r="147" spans="1:28" s="564" customFormat="1" ht="19.350000000000001" customHeight="1">
      <c r="A147" s="489">
        <v>261609</v>
      </c>
      <c r="B147" s="490"/>
      <c r="C147" s="491" t="s">
        <v>5755</v>
      </c>
      <c r="D147" s="492"/>
      <c r="E147" s="493">
        <v>25.07</v>
      </c>
      <c r="F147" s="494"/>
      <c r="G147" s="495"/>
      <c r="H147" s="496" t="s">
        <v>63</v>
      </c>
      <c r="I147" s="507">
        <v>114.61</v>
      </c>
      <c r="J147" s="508"/>
      <c r="K147" s="500">
        <v>8.66</v>
      </c>
      <c r="L147" s="625">
        <v>5.34</v>
      </c>
      <c r="M147" s="627"/>
      <c r="N147" s="500">
        <v>0</v>
      </c>
      <c r="O147" s="493">
        <v>14</v>
      </c>
      <c r="P147" s="494"/>
      <c r="Q147" s="495"/>
      <c r="R147" s="493">
        <v>10.83</v>
      </c>
      <c r="S147" s="494"/>
      <c r="T147" s="495"/>
      <c r="U147" s="625">
        <v>6.67</v>
      </c>
      <c r="V147" s="626"/>
      <c r="W147" s="627"/>
      <c r="X147" s="493">
        <v>17.5</v>
      </c>
      <c r="Y147" s="494"/>
      <c r="Z147" s="495"/>
      <c r="AA147" s="628">
        <v>1604.54</v>
      </c>
      <c r="AB147" s="628">
        <v>2005.67</v>
      </c>
    </row>
    <row r="148" spans="1:28" s="564" customFormat="1" ht="9.75" customHeight="1">
      <c r="A148" s="489">
        <v>261002</v>
      </c>
      <c r="B148" s="490"/>
      <c r="C148" s="491" t="s">
        <v>5553</v>
      </c>
      <c r="D148" s="492"/>
      <c r="E148" s="493">
        <v>25.07</v>
      </c>
      <c r="F148" s="494"/>
      <c r="G148" s="495"/>
      <c r="H148" s="496" t="s">
        <v>63</v>
      </c>
      <c r="I148" s="505">
        <v>46.365000000000002</v>
      </c>
      <c r="J148" s="506"/>
      <c r="K148" s="499">
        <v>23.42</v>
      </c>
      <c r="L148" s="493">
        <v>19.54</v>
      </c>
      <c r="M148" s="495"/>
      <c r="N148" s="500">
        <v>0</v>
      </c>
      <c r="O148" s="493">
        <v>42.96</v>
      </c>
      <c r="P148" s="494"/>
      <c r="Q148" s="495"/>
      <c r="R148" s="493">
        <v>29.29</v>
      </c>
      <c r="S148" s="494"/>
      <c r="T148" s="495"/>
      <c r="U148" s="493">
        <v>24.43</v>
      </c>
      <c r="V148" s="494"/>
      <c r="W148" s="495"/>
      <c r="X148" s="493">
        <v>53.73</v>
      </c>
      <c r="Y148" s="494"/>
      <c r="Z148" s="495"/>
      <c r="AA148" s="628">
        <v>1991.84</v>
      </c>
      <c r="AB148" s="628">
        <v>2491.19</v>
      </c>
    </row>
    <row r="149" spans="1:28" s="564" customFormat="1" ht="29.1" customHeight="1">
      <c r="A149" s="489">
        <v>261602</v>
      </c>
      <c r="B149" s="490"/>
      <c r="C149" s="491" t="s">
        <v>5756</v>
      </c>
      <c r="D149" s="492"/>
      <c r="E149" s="493">
        <v>25.07</v>
      </c>
      <c r="F149" s="494"/>
      <c r="G149" s="495"/>
      <c r="H149" s="496" t="s">
        <v>63</v>
      </c>
      <c r="I149" s="507">
        <v>149.91999999999999</v>
      </c>
      <c r="J149" s="508"/>
      <c r="K149" s="499">
        <v>11.88</v>
      </c>
      <c r="L149" s="493">
        <v>20.13</v>
      </c>
      <c r="M149" s="495"/>
      <c r="N149" s="500">
        <v>0</v>
      </c>
      <c r="O149" s="493">
        <v>32.01</v>
      </c>
      <c r="P149" s="494"/>
      <c r="Q149" s="495"/>
      <c r="R149" s="493">
        <v>14.85</v>
      </c>
      <c r="S149" s="494"/>
      <c r="T149" s="495"/>
      <c r="U149" s="493">
        <v>25.17</v>
      </c>
      <c r="V149" s="494"/>
      <c r="W149" s="495"/>
      <c r="X149" s="493">
        <v>40.03</v>
      </c>
      <c r="Y149" s="494"/>
      <c r="Z149" s="495"/>
      <c r="AA149" s="628">
        <v>4798.93</v>
      </c>
      <c r="AB149" s="628">
        <v>6001.29</v>
      </c>
    </row>
    <row r="150" spans="1:28" s="564" customFormat="1" ht="10.9" customHeight="1">
      <c r="A150" s="607"/>
      <c r="B150" s="607"/>
      <c r="C150" s="607"/>
      <c r="D150" s="607"/>
      <c r="E150" s="607"/>
      <c r="F150" s="607"/>
      <c r="G150" s="607"/>
      <c r="H150" s="607"/>
      <c r="I150" s="607"/>
      <c r="J150" s="607"/>
      <c r="K150" s="607"/>
      <c r="L150" s="607"/>
      <c r="M150" s="607"/>
      <c r="N150" s="607"/>
      <c r="O150" s="607"/>
      <c r="P150" s="607"/>
      <c r="Q150" s="607"/>
      <c r="R150" s="607"/>
      <c r="S150" s="607"/>
      <c r="T150" s="607"/>
      <c r="U150" s="607"/>
      <c r="V150" s="607"/>
      <c r="W150" s="607"/>
      <c r="X150" s="607"/>
      <c r="Y150" s="607"/>
      <c r="Z150" s="607"/>
      <c r="AA150" s="607"/>
      <c r="AB150" s="607"/>
    </row>
    <row r="151" spans="1:28" s="564" customFormat="1" ht="9.75" customHeight="1">
      <c r="A151" s="613" t="s">
        <v>74</v>
      </c>
      <c r="B151" s="613"/>
      <c r="C151" s="613"/>
      <c r="D151" s="613"/>
      <c r="E151" s="613"/>
      <c r="F151" s="613"/>
      <c r="G151" s="613"/>
      <c r="H151" s="613"/>
      <c r="I151" s="613"/>
      <c r="J151" s="613"/>
      <c r="K151" s="613"/>
      <c r="L151" s="613"/>
      <c r="M151" s="613"/>
      <c r="N151" s="613"/>
      <c r="O151" s="613"/>
      <c r="P151" s="613"/>
      <c r="Q151" s="613"/>
      <c r="R151" s="613"/>
      <c r="S151" s="613"/>
      <c r="T151" s="613"/>
      <c r="U151" s="613"/>
      <c r="V151" s="613"/>
      <c r="W151" s="613"/>
      <c r="X151" s="613"/>
      <c r="Y151" s="613"/>
      <c r="Z151" s="613"/>
      <c r="AA151" s="504">
        <v>14419.14</v>
      </c>
      <c r="AB151" s="504">
        <v>18030.77</v>
      </c>
    </row>
    <row r="152" spans="1:28" s="564" customFormat="1" ht="10.9" customHeight="1">
      <c r="A152" s="607"/>
      <c r="B152" s="607"/>
      <c r="C152" s="607"/>
      <c r="D152" s="607"/>
      <c r="E152" s="607"/>
      <c r="F152" s="607"/>
      <c r="G152" s="607"/>
      <c r="H152" s="607"/>
      <c r="I152" s="607"/>
      <c r="J152" s="607"/>
      <c r="K152" s="607"/>
      <c r="L152" s="607"/>
      <c r="M152" s="607"/>
      <c r="N152" s="607"/>
      <c r="O152" s="607"/>
      <c r="P152" s="607"/>
      <c r="Q152" s="607"/>
      <c r="R152" s="607"/>
      <c r="S152" s="607"/>
      <c r="T152" s="607"/>
      <c r="U152" s="607"/>
      <c r="V152" s="607"/>
      <c r="W152" s="607"/>
      <c r="X152" s="607"/>
      <c r="Y152" s="607"/>
      <c r="Z152" s="607"/>
      <c r="AA152" s="607"/>
      <c r="AB152" s="607"/>
    </row>
    <row r="153" spans="1:28" s="564" customFormat="1" ht="10.9" customHeight="1">
      <c r="A153" s="607"/>
      <c r="B153" s="607"/>
      <c r="C153" s="607"/>
      <c r="D153" s="607"/>
      <c r="E153" s="607"/>
      <c r="F153" s="607"/>
      <c r="G153" s="607"/>
      <c r="H153" s="607"/>
      <c r="I153" s="607"/>
      <c r="J153" s="607"/>
      <c r="K153" s="607"/>
      <c r="L153" s="607"/>
      <c r="M153" s="607"/>
      <c r="N153" s="607"/>
      <c r="O153" s="607"/>
      <c r="P153" s="607"/>
      <c r="Q153" s="607"/>
      <c r="R153" s="607"/>
      <c r="S153" s="607"/>
      <c r="T153" s="607"/>
      <c r="U153" s="607"/>
      <c r="V153" s="607"/>
      <c r="W153" s="607"/>
      <c r="X153" s="607"/>
      <c r="Y153" s="607"/>
      <c r="Z153" s="607"/>
      <c r="AA153" s="607"/>
      <c r="AB153" s="607"/>
    </row>
    <row r="154" spans="1:28" s="564" customFormat="1" ht="9.75" customHeight="1">
      <c r="A154" s="617" t="s">
        <v>51</v>
      </c>
      <c r="B154" s="618"/>
      <c r="C154" s="617" t="s">
        <v>52</v>
      </c>
      <c r="D154" s="618"/>
      <c r="E154" s="619" t="s">
        <v>53</v>
      </c>
      <c r="F154" s="620"/>
      <c r="G154" s="621"/>
      <c r="H154" s="622" t="s">
        <v>54</v>
      </c>
      <c r="I154" s="619" t="s">
        <v>55</v>
      </c>
      <c r="J154" s="621"/>
      <c r="K154" s="623" t="s">
        <v>56</v>
      </c>
      <c r="L154" s="619" t="s">
        <v>57</v>
      </c>
      <c r="M154" s="621"/>
      <c r="N154" s="623" t="s">
        <v>52</v>
      </c>
      <c r="O154" s="619" t="s">
        <v>58</v>
      </c>
      <c r="P154" s="620"/>
      <c r="Q154" s="621"/>
      <c r="R154" s="619" t="s">
        <v>5404</v>
      </c>
      <c r="S154" s="620"/>
      <c r="T154" s="621"/>
      <c r="U154" s="619" t="s">
        <v>59</v>
      </c>
      <c r="V154" s="620"/>
      <c r="W154" s="621"/>
      <c r="X154" s="619" t="s">
        <v>5405</v>
      </c>
      <c r="Y154" s="620"/>
      <c r="Z154" s="621"/>
      <c r="AA154" s="623" t="s">
        <v>60</v>
      </c>
      <c r="AB154" s="623" t="s">
        <v>61</v>
      </c>
    </row>
    <row r="155" spans="1:28" s="564" customFormat="1" ht="9.75" customHeight="1">
      <c r="A155" s="617"/>
      <c r="B155" s="618"/>
      <c r="C155" s="617" t="s">
        <v>88</v>
      </c>
      <c r="D155" s="624"/>
      <c r="E155" s="624"/>
      <c r="F155" s="624"/>
      <c r="G155" s="624"/>
      <c r="H155" s="624"/>
      <c r="I155" s="624"/>
      <c r="J155" s="624"/>
      <c r="K155" s="624"/>
      <c r="L155" s="624"/>
      <c r="M155" s="624"/>
      <c r="N155" s="624"/>
      <c r="O155" s="624"/>
      <c r="P155" s="624"/>
      <c r="Q155" s="624"/>
      <c r="R155" s="624"/>
      <c r="S155" s="624"/>
      <c r="T155" s="624"/>
      <c r="U155" s="624"/>
      <c r="V155" s="624"/>
      <c r="W155" s="624"/>
      <c r="X155" s="624"/>
      <c r="Y155" s="624"/>
      <c r="Z155" s="624"/>
      <c r="AA155" s="624"/>
      <c r="AB155" s="618"/>
    </row>
    <row r="156" spans="1:28" s="564" customFormat="1" ht="29.1" customHeight="1">
      <c r="A156" s="491" t="s">
        <v>5757</v>
      </c>
      <c r="B156" s="492"/>
      <c r="C156" s="491" t="s">
        <v>5758</v>
      </c>
      <c r="D156" s="492"/>
      <c r="E156" s="493">
        <v>25.07</v>
      </c>
      <c r="F156" s="494"/>
      <c r="G156" s="495"/>
      <c r="H156" s="496" t="s">
        <v>66</v>
      </c>
      <c r="I156" s="505">
        <v>10</v>
      </c>
      <c r="J156" s="506"/>
      <c r="K156" s="629">
        <v>294.45999999999998</v>
      </c>
      <c r="L156" s="493">
        <v>51.51</v>
      </c>
      <c r="M156" s="495"/>
      <c r="N156" s="500">
        <v>0</v>
      </c>
      <c r="O156" s="501">
        <v>345.97</v>
      </c>
      <c r="P156" s="502"/>
      <c r="Q156" s="503"/>
      <c r="R156" s="501">
        <v>368.28</v>
      </c>
      <c r="S156" s="502"/>
      <c r="T156" s="503"/>
      <c r="U156" s="493">
        <v>64.42</v>
      </c>
      <c r="V156" s="494"/>
      <c r="W156" s="495"/>
      <c r="X156" s="501">
        <v>432.7</v>
      </c>
      <c r="Y156" s="502"/>
      <c r="Z156" s="503"/>
      <c r="AA156" s="628">
        <v>3459.7</v>
      </c>
      <c r="AB156" s="628">
        <v>4327</v>
      </c>
    </row>
    <row r="157" spans="1:28" s="564" customFormat="1" ht="58.35" customHeight="1">
      <c r="A157" s="489">
        <v>271713</v>
      </c>
      <c r="B157" s="490"/>
      <c r="C157" s="491" t="s">
        <v>5613</v>
      </c>
      <c r="D157" s="492"/>
      <c r="E157" s="493">
        <v>25.07</v>
      </c>
      <c r="F157" s="494"/>
      <c r="G157" s="495"/>
      <c r="H157" s="496" t="s">
        <v>77</v>
      </c>
      <c r="I157" s="507">
        <v>128.21</v>
      </c>
      <c r="J157" s="508"/>
      <c r="K157" s="499">
        <v>21.13</v>
      </c>
      <c r="L157" s="493">
        <v>25.1</v>
      </c>
      <c r="M157" s="495"/>
      <c r="N157" s="500">
        <v>0</v>
      </c>
      <c r="O157" s="493">
        <v>46.23</v>
      </c>
      <c r="P157" s="494"/>
      <c r="Q157" s="495"/>
      <c r="R157" s="493">
        <v>26.42</v>
      </c>
      <c r="S157" s="494"/>
      <c r="T157" s="495"/>
      <c r="U157" s="493">
        <v>31.39</v>
      </c>
      <c r="V157" s="494"/>
      <c r="W157" s="495"/>
      <c r="X157" s="493">
        <v>57.81</v>
      </c>
      <c r="Y157" s="494"/>
      <c r="Z157" s="495"/>
      <c r="AA157" s="628">
        <v>5927.14</v>
      </c>
      <c r="AB157" s="628">
        <v>7411.82</v>
      </c>
    </row>
    <row r="158" spans="1:28" s="564" customFormat="1" ht="10.9" customHeight="1">
      <c r="A158" s="607"/>
      <c r="B158" s="607"/>
      <c r="C158" s="607"/>
      <c r="D158" s="607"/>
      <c r="E158" s="607"/>
      <c r="F158" s="607"/>
      <c r="G158" s="607"/>
      <c r="H158" s="607"/>
      <c r="I158" s="607"/>
      <c r="J158" s="607"/>
      <c r="K158" s="607"/>
      <c r="L158" s="607"/>
      <c r="M158" s="607"/>
      <c r="N158" s="607"/>
      <c r="O158" s="607"/>
      <c r="P158" s="607"/>
      <c r="Q158" s="607"/>
      <c r="R158" s="607"/>
      <c r="S158" s="607"/>
      <c r="T158" s="607"/>
      <c r="U158" s="607"/>
      <c r="V158" s="607"/>
      <c r="W158" s="607"/>
      <c r="X158" s="607"/>
      <c r="Y158" s="607"/>
      <c r="Z158" s="607"/>
      <c r="AA158" s="607"/>
      <c r="AB158" s="607"/>
    </row>
    <row r="159" spans="1:28" s="564" customFormat="1" ht="9.75" customHeight="1">
      <c r="A159" s="613" t="s">
        <v>74</v>
      </c>
      <c r="B159" s="613"/>
      <c r="C159" s="613"/>
      <c r="D159" s="613"/>
      <c r="E159" s="613"/>
      <c r="F159" s="613"/>
      <c r="G159" s="613"/>
      <c r="H159" s="613"/>
      <c r="I159" s="613"/>
      <c r="J159" s="613"/>
      <c r="K159" s="613"/>
      <c r="L159" s="613"/>
      <c r="M159" s="613"/>
      <c r="N159" s="613"/>
      <c r="O159" s="613"/>
      <c r="P159" s="613"/>
      <c r="Q159" s="613"/>
      <c r="R159" s="613"/>
      <c r="S159" s="613"/>
      <c r="T159" s="613"/>
      <c r="U159" s="613"/>
      <c r="V159" s="613"/>
      <c r="W159" s="613"/>
      <c r="X159" s="613"/>
      <c r="Y159" s="613"/>
      <c r="Z159" s="613"/>
      <c r="AA159" s="628">
        <v>9386.84</v>
      </c>
      <c r="AB159" s="504">
        <v>11738.82</v>
      </c>
    </row>
    <row r="160" spans="1:28" s="564" customFormat="1" ht="10.9" customHeight="1">
      <c r="A160" s="607"/>
      <c r="B160" s="607"/>
      <c r="C160" s="607"/>
      <c r="D160" s="607"/>
      <c r="E160" s="607"/>
      <c r="F160" s="607"/>
      <c r="G160" s="607"/>
      <c r="H160" s="607"/>
      <c r="I160" s="607"/>
      <c r="J160" s="607"/>
      <c r="K160" s="607"/>
      <c r="L160" s="607"/>
      <c r="M160" s="607"/>
      <c r="N160" s="607"/>
      <c r="O160" s="607"/>
      <c r="P160" s="607"/>
      <c r="Q160" s="607"/>
      <c r="R160" s="607"/>
      <c r="S160" s="607"/>
      <c r="T160" s="607"/>
      <c r="U160" s="607"/>
      <c r="V160" s="607"/>
      <c r="W160" s="607"/>
      <c r="X160" s="607"/>
      <c r="Y160" s="607"/>
      <c r="Z160" s="607"/>
      <c r="AA160" s="607"/>
      <c r="AB160" s="607"/>
    </row>
    <row r="161" spans="1:28" s="564" customFormat="1" ht="9.75" customHeight="1">
      <c r="A161" s="613" t="s">
        <v>104</v>
      </c>
      <c r="B161" s="613"/>
      <c r="C161" s="613"/>
      <c r="D161" s="613"/>
      <c r="E161" s="613"/>
      <c r="F161" s="613"/>
      <c r="G161" s="613"/>
      <c r="H161" s="613"/>
      <c r="I161" s="613"/>
      <c r="J161" s="613"/>
      <c r="K161" s="613"/>
      <c r="L161" s="613"/>
      <c r="M161" s="613"/>
      <c r="N161" s="613"/>
      <c r="O161" s="613"/>
      <c r="P161" s="613"/>
      <c r="Q161" s="613"/>
      <c r="R161" s="613"/>
      <c r="S161" s="613"/>
      <c r="T161" s="613"/>
      <c r="U161" s="613"/>
      <c r="V161" s="613"/>
      <c r="W161" s="613"/>
      <c r="X161" s="613"/>
      <c r="Y161" s="613"/>
      <c r="Z161" s="613"/>
      <c r="AA161" s="635">
        <v>587871.93000000005</v>
      </c>
      <c r="AB161" s="635">
        <v>735168.55</v>
      </c>
    </row>
    <row r="162" spans="1:28" s="564" customFormat="1" ht="10.9" customHeight="1">
      <c r="A162" s="607"/>
      <c r="B162" s="607"/>
      <c r="C162" s="607"/>
      <c r="D162" s="607"/>
      <c r="E162" s="607"/>
      <c r="F162" s="607"/>
      <c r="G162" s="607"/>
      <c r="H162" s="607"/>
      <c r="I162" s="607"/>
      <c r="J162" s="607"/>
      <c r="K162" s="607"/>
      <c r="L162" s="607"/>
      <c r="M162" s="607"/>
      <c r="N162" s="607"/>
      <c r="O162" s="607"/>
      <c r="P162" s="607"/>
      <c r="Q162" s="607"/>
      <c r="R162" s="607"/>
      <c r="S162" s="607"/>
      <c r="T162" s="607"/>
      <c r="U162" s="607"/>
      <c r="V162" s="607"/>
      <c r="W162" s="607"/>
      <c r="X162" s="607"/>
      <c r="Y162" s="607"/>
      <c r="Z162" s="607"/>
      <c r="AA162" s="607"/>
      <c r="AB162" s="607"/>
    </row>
    <row r="163" spans="1:28" s="564" customFormat="1" ht="10.15" customHeight="1">
      <c r="A163" s="617"/>
      <c r="B163" s="624"/>
      <c r="C163" s="624"/>
      <c r="D163" s="624"/>
      <c r="E163" s="624"/>
      <c r="F163" s="618"/>
      <c r="G163" s="619" t="s">
        <v>56</v>
      </c>
      <c r="H163" s="620"/>
      <c r="I163" s="620"/>
      <c r="J163" s="620"/>
      <c r="K163" s="621"/>
      <c r="L163" s="619" t="s">
        <v>105</v>
      </c>
      <c r="M163" s="620"/>
      <c r="N163" s="620"/>
      <c r="O163" s="620"/>
      <c r="P163" s="621"/>
      <c r="Q163" s="619" t="s">
        <v>60</v>
      </c>
      <c r="R163" s="620"/>
      <c r="S163" s="620"/>
      <c r="T163" s="620"/>
      <c r="U163" s="620"/>
      <c r="V163" s="620"/>
      <c r="W163" s="620"/>
      <c r="X163" s="621"/>
      <c r="Y163" s="619" t="s">
        <v>61</v>
      </c>
      <c r="Z163" s="620"/>
      <c r="AA163" s="620"/>
      <c r="AB163" s="621"/>
    </row>
    <row r="164" spans="1:28" s="564" customFormat="1" ht="9.75" customHeight="1">
      <c r="A164" s="491" t="s">
        <v>5759</v>
      </c>
      <c r="B164" s="643"/>
      <c r="C164" s="643"/>
      <c r="D164" s="643"/>
      <c r="E164" s="643"/>
      <c r="F164" s="492"/>
      <c r="G164" s="644">
        <v>285473.58</v>
      </c>
      <c r="H164" s="645"/>
      <c r="I164" s="645"/>
      <c r="J164" s="645"/>
      <c r="K164" s="646"/>
      <c r="L164" s="644">
        <v>302398.21000000002</v>
      </c>
      <c r="M164" s="645"/>
      <c r="N164" s="645"/>
      <c r="O164" s="645"/>
      <c r="P164" s="646"/>
      <c r="Q164" s="644">
        <v>587871.93000000005</v>
      </c>
      <c r="R164" s="645"/>
      <c r="S164" s="645"/>
      <c r="T164" s="645"/>
      <c r="U164" s="645"/>
      <c r="V164" s="645"/>
      <c r="W164" s="645"/>
      <c r="X164" s="646"/>
      <c r="Y164" s="644">
        <v>735168.55</v>
      </c>
      <c r="Z164" s="645"/>
      <c r="AA164" s="645"/>
      <c r="AB164" s="646"/>
    </row>
    <row r="165" spans="1:28" s="564" customFormat="1" ht="9.75" customHeight="1">
      <c r="A165" s="491" t="s">
        <v>106</v>
      </c>
      <c r="B165" s="643"/>
      <c r="C165" s="643"/>
      <c r="D165" s="643"/>
      <c r="E165" s="643"/>
      <c r="F165" s="492"/>
      <c r="G165" s="644">
        <v>285473.58</v>
      </c>
      <c r="H165" s="645"/>
      <c r="I165" s="645"/>
      <c r="J165" s="645"/>
      <c r="K165" s="646"/>
      <c r="L165" s="644">
        <v>302398.21000000002</v>
      </c>
      <c r="M165" s="645"/>
      <c r="N165" s="645"/>
      <c r="O165" s="645"/>
      <c r="P165" s="646"/>
      <c r="Q165" s="644">
        <v>587871.93000000005</v>
      </c>
      <c r="R165" s="645"/>
      <c r="S165" s="645"/>
      <c r="T165" s="645"/>
      <c r="U165" s="645"/>
      <c r="V165" s="645"/>
      <c r="W165" s="645"/>
      <c r="X165" s="646"/>
      <c r="Y165" s="644">
        <v>735168.55</v>
      </c>
      <c r="Z165" s="645"/>
      <c r="AA165" s="645"/>
      <c r="AB165" s="646"/>
    </row>
    <row r="166" spans="1:28" s="564" customFormat="1" ht="10.9" customHeight="1">
      <c r="A166" s="607"/>
      <c r="B166" s="607"/>
      <c r="C166" s="607"/>
      <c r="D166" s="607"/>
      <c r="E166" s="607"/>
      <c r="F166" s="607"/>
      <c r="G166" s="607"/>
      <c r="H166" s="607"/>
      <c r="I166" s="607"/>
      <c r="J166" s="607"/>
      <c r="K166" s="607"/>
      <c r="L166" s="607"/>
      <c r="M166" s="607"/>
      <c r="N166" s="607"/>
      <c r="O166" s="607"/>
      <c r="P166" s="607"/>
      <c r="Q166" s="607"/>
      <c r="R166" s="607"/>
      <c r="S166" s="607"/>
      <c r="T166" s="607"/>
      <c r="U166" s="607"/>
      <c r="V166" s="607"/>
      <c r="W166" s="607"/>
      <c r="X166" s="607"/>
      <c r="Y166" s="607"/>
      <c r="Z166" s="607"/>
      <c r="AA166" s="607"/>
      <c r="AB166" s="607"/>
    </row>
    <row r="167" spans="1:28" s="564" customFormat="1" ht="10.15" customHeight="1">
      <c r="A167" s="612" t="s">
        <v>40</v>
      </c>
      <c r="B167" s="612"/>
      <c r="C167" s="612" t="s">
        <v>5518</v>
      </c>
      <c r="D167" s="612"/>
      <c r="E167" s="612"/>
      <c r="F167" s="612"/>
      <c r="G167" s="612"/>
      <c r="H167" s="612"/>
      <c r="I167" s="612"/>
      <c r="J167" s="612"/>
      <c r="K167" s="612"/>
      <c r="L167" s="612"/>
      <c r="M167" s="612"/>
      <c r="N167" s="612"/>
      <c r="O167" s="612"/>
      <c r="P167" s="612"/>
      <c r="Q167" s="612"/>
      <c r="R167" s="612"/>
      <c r="S167" s="612"/>
      <c r="T167" s="612"/>
      <c r="U167" s="612"/>
      <c r="V167" s="613"/>
      <c r="W167" s="612"/>
      <c r="X167" s="612"/>
      <c r="Y167" s="612"/>
      <c r="Z167" s="612"/>
      <c r="AA167" s="612"/>
      <c r="AB167" s="612"/>
    </row>
    <row r="168" spans="1:28" s="564" customFormat="1" ht="10.15" customHeight="1">
      <c r="A168" s="612" t="s">
        <v>41</v>
      </c>
      <c r="B168" s="612"/>
      <c r="C168" s="612" t="s">
        <v>7544</v>
      </c>
      <c r="D168" s="612"/>
      <c r="E168" s="612"/>
      <c r="F168" s="612"/>
      <c r="G168" s="612"/>
      <c r="H168" s="612"/>
      <c r="I168" s="612"/>
      <c r="J168" s="612"/>
      <c r="K168" s="612"/>
      <c r="L168" s="612"/>
      <c r="M168" s="612"/>
      <c r="N168" s="612"/>
      <c r="O168" s="612"/>
      <c r="P168" s="612"/>
      <c r="Q168" s="612"/>
      <c r="R168" s="612"/>
      <c r="S168" s="612"/>
      <c r="T168" s="612"/>
      <c r="U168" s="612"/>
      <c r="V168" s="613" t="s">
        <v>5715</v>
      </c>
      <c r="W168" s="613"/>
      <c r="X168" s="613"/>
      <c r="Y168" s="613"/>
      <c r="Z168" s="613"/>
      <c r="AA168" s="613"/>
      <c r="AB168" s="613"/>
    </row>
    <row r="169" spans="1:28" s="564" customFormat="1" ht="10.15" customHeight="1">
      <c r="A169" s="612" t="s">
        <v>42</v>
      </c>
      <c r="B169" s="612"/>
      <c r="C169" s="612" t="s">
        <v>5716</v>
      </c>
      <c r="D169" s="612"/>
      <c r="E169" s="612"/>
      <c r="F169" s="612"/>
      <c r="G169" s="612"/>
      <c r="H169" s="612"/>
      <c r="I169" s="612"/>
      <c r="J169" s="612"/>
      <c r="K169" s="612"/>
      <c r="L169" s="612"/>
      <c r="M169" s="612"/>
      <c r="N169" s="612"/>
      <c r="O169" s="612"/>
      <c r="P169" s="612"/>
      <c r="Q169" s="612"/>
      <c r="R169" s="612"/>
      <c r="S169" s="612"/>
      <c r="T169" s="612"/>
      <c r="U169" s="612"/>
      <c r="V169" s="613"/>
      <c r="W169" s="612"/>
      <c r="X169" s="612"/>
      <c r="Y169" s="612"/>
      <c r="Z169" s="612"/>
      <c r="AA169" s="612"/>
      <c r="AB169" s="612"/>
    </row>
    <row r="170" spans="1:28" s="564" customFormat="1" ht="10.15" customHeight="1">
      <c r="A170" s="612" t="s">
        <v>43</v>
      </c>
      <c r="B170" s="612"/>
      <c r="C170" s="612" t="s">
        <v>44</v>
      </c>
      <c r="D170" s="612"/>
      <c r="E170" s="612"/>
      <c r="F170" s="612"/>
      <c r="G170" s="612"/>
      <c r="H170" s="612"/>
      <c r="I170" s="612"/>
      <c r="J170" s="612"/>
      <c r="K170" s="612"/>
      <c r="L170" s="612"/>
      <c r="M170" s="612"/>
      <c r="N170" s="612"/>
      <c r="O170" s="612"/>
      <c r="P170" s="612"/>
      <c r="Q170" s="612"/>
      <c r="R170" s="612"/>
      <c r="S170" s="612"/>
      <c r="T170" s="612"/>
      <c r="U170" s="612"/>
      <c r="V170" s="613"/>
      <c r="W170" s="612"/>
      <c r="X170" s="612"/>
      <c r="Y170" s="612"/>
      <c r="Z170" s="612"/>
      <c r="AA170" s="612"/>
      <c r="AB170" s="612"/>
    </row>
    <row r="171" spans="1:28" s="564" customFormat="1" ht="10.15" customHeight="1">
      <c r="A171" s="612" t="s">
        <v>45</v>
      </c>
      <c r="B171" s="612"/>
      <c r="C171" s="612" t="s">
        <v>7545</v>
      </c>
      <c r="D171" s="612"/>
      <c r="E171" s="612"/>
      <c r="F171" s="612"/>
      <c r="G171" s="612"/>
      <c r="H171" s="612"/>
      <c r="I171" s="612"/>
      <c r="J171" s="612"/>
      <c r="K171" s="612"/>
      <c r="L171" s="612"/>
      <c r="M171" s="612"/>
      <c r="N171" s="612"/>
      <c r="O171" s="612"/>
      <c r="P171" s="612"/>
      <c r="Q171" s="612"/>
      <c r="R171" s="612"/>
      <c r="S171" s="612"/>
      <c r="T171" s="612"/>
      <c r="U171" s="612"/>
      <c r="V171" s="613"/>
      <c r="W171" s="612"/>
      <c r="X171" s="612"/>
      <c r="Y171" s="612"/>
      <c r="Z171" s="612"/>
      <c r="AA171" s="612"/>
      <c r="AB171" s="612"/>
    </row>
    <row r="172" spans="1:28" s="564" customFormat="1" ht="10.15" customHeight="1">
      <c r="A172" s="612" t="s">
        <v>46</v>
      </c>
      <c r="B172" s="612"/>
      <c r="C172" s="612" t="s">
        <v>47</v>
      </c>
      <c r="D172" s="612"/>
      <c r="E172" s="612"/>
      <c r="F172" s="612"/>
      <c r="G172" s="612"/>
      <c r="H172" s="612"/>
      <c r="I172" s="612"/>
      <c r="J172" s="612"/>
      <c r="K172" s="612"/>
      <c r="L172" s="612"/>
      <c r="M172" s="612"/>
      <c r="N172" s="612"/>
      <c r="O172" s="612"/>
      <c r="P172" s="612"/>
      <c r="Q172" s="612"/>
      <c r="R172" s="612"/>
      <c r="S172" s="612"/>
      <c r="T172" s="612"/>
      <c r="U172" s="612"/>
      <c r="V172" s="613"/>
      <c r="W172" s="612"/>
      <c r="X172" s="612"/>
      <c r="Y172" s="612"/>
      <c r="Z172" s="612"/>
      <c r="AA172" s="612"/>
      <c r="AB172" s="612"/>
    </row>
    <row r="173" spans="1:28" s="564" customFormat="1" ht="10.15" customHeight="1">
      <c r="A173" s="612" t="s">
        <v>48</v>
      </c>
      <c r="B173" s="612"/>
      <c r="C173" s="612" t="s">
        <v>5717</v>
      </c>
      <c r="D173" s="612"/>
      <c r="E173" s="612"/>
      <c r="F173" s="612"/>
      <c r="G173" s="612"/>
      <c r="H173" s="612"/>
      <c r="I173" s="612"/>
      <c r="J173" s="612"/>
      <c r="K173" s="612"/>
      <c r="L173" s="612"/>
      <c r="M173" s="612"/>
      <c r="N173" s="612"/>
      <c r="O173" s="612"/>
      <c r="P173" s="612"/>
      <c r="Q173" s="612"/>
      <c r="R173" s="612"/>
      <c r="S173" s="612"/>
      <c r="T173" s="612"/>
      <c r="U173" s="612"/>
      <c r="V173" s="613"/>
      <c r="W173" s="612"/>
      <c r="X173" s="612"/>
      <c r="Y173" s="612"/>
      <c r="Z173" s="612"/>
      <c r="AA173" s="612"/>
      <c r="AB173" s="612"/>
    </row>
    <row r="174" spans="1:28" s="564" customFormat="1" ht="10.15" customHeight="1">
      <c r="A174" s="612" t="s">
        <v>49</v>
      </c>
      <c r="B174" s="612"/>
      <c r="C174" s="612" t="s">
        <v>44</v>
      </c>
      <c r="D174" s="612"/>
      <c r="E174" s="612"/>
      <c r="F174" s="612"/>
      <c r="G174" s="612"/>
      <c r="H174" s="612"/>
      <c r="I174" s="612"/>
      <c r="J174" s="612"/>
      <c r="K174" s="612"/>
      <c r="L174" s="612"/>
      <c r="M174" s="612"/>
      <c r="N174" s="612"/>
      <c r="O174" s="612"/>
      <c r="P174" s="612"/>
      <c r="Q174" s="612"/>
      <c r="R174" s="612"/>
      <c r="S174" s="612"/>
      <c r="T174" s="612"/>
      <c r="U174" s="612"/>
      <c r="V174" s="613"/>
      <c r="W174" s="612"/>
      <c r="X174" s="612"/>
      <c r="Y174" s="612"/>
      <c r="Z174" s="612"/>
      <c r="AA174" s="612"/>
      <c r="AB174" s="612"/>
    </row>
    <row r="175" spans="1:28" s="564" customFormat="1" ht="10.15" customHeight="1">
      <c r="A175" s="612" t="s">
        <v>50</v>
      </c>
      <c r="B175" s="612"/>
      <c r="C175" s="612" t="s">
        <v>44</v>
      </c>
      <c r="D175" s="612"/>
      <c r="E175" s="612"/>
      <c r="F175" s="612"/>
      <c r="G175" s="612"/>
      <c r="H175" s="612"/>
      <c r="I175" s="612"/>
      <c r="J175" s="612"/>
      <c r="K175" s="612"/>
      <c r="L175" s="612"/>
      <c r="M175" s="612"/>
      <c r="N175" s="612"/>
      <c r="O175" s="612"/>
      <c r="P175" s="612"/>
      <c r="Q175" s="612"/>
      <c r="R175" s="612"/>
      <c r="S175" s="612"/>
      <c r="T175" s="612"/>
      <c r="U175" s="612"/>
      <c r="V175" s="613"/>
      <c r="W175" s="612"/>
      <c r="X175" s="612"/>
      <c r="Y175" s="612"/>
      <c r="Z175" s="612"/>
      <c r="AA175" s="612"/>
      <c r="AB175" s="612"/>
    </row>
    <row r="176" spans="1:28" s="564" customFormat="1" ht="10.15" customHeight="1">
      <c r="A176" s="612"/>
      <c r="B176" s="612"/>
      <c r="C176" s="612"/>
      <c r="D176" s="612"/>
      <c r="E176" s="612"/>
      <c r="F176" s="612"/>
      <c r="G176" s="612"/>
      <c r="H176" s="612"/>
      <c r="I176" s="612"/>
      <c r="J176" s="612"/>
      <c r="K176" s="612"/>
      <c r="L176" s="612"/>
      <c r="M176" s="612"/>
      <c r="N176" s="612"/>
      <c r="O176" s="612"/>
      <c r="P176" s="612"/>
      <c r="Q176" s="612"/>
      <c r="R176" s="612"/>
      <c r="S176" s="612"/>
      <c r="T176" s="612"/>
      <c r="U176" s="612"/>
      <c r="V176" s="613" t="s">
        <v>5519</v>
      </c>
      <c r="W176" s="613"/>
      <c r="X176" s="613"/>
      <c r="Y176" s="613"/>
      <c r="Z176" s="613"/>
      <c r="AA176" s="613"/>
      <c r="AB176" s="613"/>
    </row>
    <row r="177" spans="1:29" s="564" customFormat="1" ht="10.15" customHeight="1">
      <c r="A177" s="614"/>
      <c r="B177" s="614"/>
      <c r="C177" s="614"/>
      <c r="D177" s="614"/>
      <c r="E177" s="614"/>
      <c r="F177" s="614"/>
      <c r="G177" s="614"/>
      <c r="H177" s="614"/>
      <c r="I177" s="614"/>
      <c r="J177" s="614"/>
      <c r="K177" s="614"/>
      <c r="L177" s="614"/>
      <c r="M177" s="614"/>
      <c r="N177" s="614"/>
      <c r="O177" s="614"/>
      <c r="P177" s="614"/>
      <c r="Q177" s="614"/>
      <c r="R177" s="614"/>
      <c r="S177" s="614"/>
      <c r="T177" s="614"/>
      <c r="U177" s="614"/>
      <c r="V177" s="614"/>
      <c r="W177" s="614"/>
      <c r="X177" s="614"/>
      <c r="Y177" s="614"/>
      <c r="Z177" s="614"/>
      <c r="AA177" s="614"/>
      <c r="AB177" s="614"/>
    </row>
    <row r="178" spans="1:29" s="564" customFormat="1" ht="10.9" customHeight="1">
      <c r="A178" s="607"/>
      <c r="B178" s="607"/>
      <c r="C178" s="607"/>
      <c r="D178" s="607"/>
      <c r="E178" s="607"/>
      <c r="F178" s="607"/>
      <c r="G178" s="607"/>
      <c r="H178" s="607"/>
      <c r="I178" s="607"/>
      <c r="J178" s="607"/>
      <c r="K178" s="607"/>
      <c r="L178" s="607"/>
      <c r="M178" s="607"/>
      <c r="N178" s="607"/>
      <c r="O178" s="607"/>
      <c r="P178" s="607"/>
      <c r="Q178" s="607"/>
      <c r="R178" s="607"/>
      <c r="S178" s="607"/>
      <c r="T178" s="607"/>
      <c r="U178" s="607"/>
      <c r="V178" s="607"/>
      <c r="W178" s="607"/>
      <c r="X178" s="607"/>
      <c r="Y178" s="607"/>
      <c r="Z178" s="607"/>
      <c r="AA178" s="607"/>
      <c r="AB178" s="607"/>
    </row>
    <row r="179" spans="1:29" s="564" customFormat="1" ht="9.75" customHeight="1">
      <c r="A179" s="617" t="s">
        <v>19</v>
      </c>
      <c r="B179" s="624"/>
      <c r="C179" s="624"/>
      <c r="D179" s="624"/>
      <c r="E179" s="624"/>
      <c r="F179" s="624"/>
      <c r="G179" s="624"/>
      <c r="H179" s="624"/>
      <c r="I179" s="624"/>
      <c r="J179" s="624"/>
      <c r="K179" s="624"/>
      <c r="L179" s="624"/>
      <c r="M179" s="618"/>
      <c r="N179" s="619" t="s">
        <v>107</v>
      </c>
      <c r="O179" s="620"/>
      <c r="P179" s="620"/>
      <c r="Q179" s="620"/>
      <c r="R179" s="620"/>
      <c r="S179" s="621"/>
      <c r="T179" s="619" t="s">
        <v>108</v>
      </c>
      <c r="U179" s="620"/>
      <c r="V179" s="620"/>
      <c r="W179" s="620"/>
      <c r="X179" s="620"/>
      <c r="Y179" s="621"/>
      <c r="Z179" s="619" t="s">
        <v>109</v>
      </c>
      <c r="AA179" s="620"/>
      <c r="AB179" s="621"/>
    </row>
    <row r="180" spans="1:29" s="564" customFormat="1" ht="9.75" customHeight="1">
      <c r="A180" s="647" t="s">
        <v>23</v>
      </c>
      <c r="B180" s="648"/>
      <c r="C180" s="648"/>
      <c r="D180" s="648"/>
      <c r="E180" s="648"/>
      <c r="F180" s="648"/>
      <c r="G180" s="648"/>
      <c r="H180" s="648"/>
      <c r="I180" s="648"/>
      <c r="J180" s="648"/>
      <c r="K180" s="648"/>
      <c r="L180" s="648"/>
      <c r="M180" s="649"/>
      <c r="N180" s="554">
        <v>104390</v>
      </c>
      <c r="O180" s="555"/>
      <c r="P180" s="555"/>
      <c r="Q180" s="555"/>
      <c r="R180" s="555"/>
      <c r="S180" s="556"/>
      <c r="T180" s="554">
        <v>130541.55</v>
      </c>
      <c r="U180" s="555"/>
      <c r="V180" s="555"/>
      <c r="W180" s="555"/>
      <c r="X180" s="555"/>
      <c r="Y180" s="556"/>
      <c r="Z180" s="480">
        <v>117.32</v>
      </c>
      <c r="AA180" s="481"/>
      <c r="AB180" s="482"/>
    </row>
    <row r="181" spans="1:29" s="564" customFormat="1" ht="9.75" customHeight="1">
      <c r="A181" s="647" t="s">
        <v>112</v>
      </c>
      <c r="B181" s="648"/>
      <c r="C181" s="648"/>
      <c r="D181" s="648"/>
      <c r="E181" s="648"/>
      <c r="F181" s="648"/>
      <c r="G181" s="648"/>
      <c r="H181" s="648"/>
      <c r="I181" s="648"/>
      <c r="J181" s="648"/>
      <c r="K181" s="648"/>
      <c r="L181" s="648"/>
      <c r="M181" s="649"/>
      <c r="N181" s="554">
        <f>AA55</f>
        <v>96148.280805999995</v>
      </c>
      <c r="O181" s="555"/>
      <c r="P181" s="555"/>
      <c r="Q181" s="555"/>
      <c r="R181" s="555"/>
      <c r="S181" s="556"/>
      <c r="T181" s="554">
        <f>AB55</f>
        <v>120209.6100880642</v>
      </c>
      <c r="U181" s="555"/>
      <c r="V181" s="555"/>
      <c r="W181" s="555"/>
      <c r="X181" s="555"/>
      <c r="Y181" s="556"/>
      <c r="Z181" s="480">
        <f>T181/1114.02</f>
        <v>107.90615077652484</v>
      </c>
      <c r="AA181" s="481"/>
      <c r="AB181" s="482"/>
    </row>
    <row r="182" spans="1:29" s="564" customFormat="1" ht="9.75" customHeight="1">
      <c r="A182" s="647" t="s">
        <v>5400</v>
      </c>
      <c r="B182" s="648"/>
      <c r="C182" s="648"/>
      <c r="D182" s="648"/>
      <c r="E182" s="648"/>
      <c r="F182" s="648"/>
      <c r="G182" s="648"/>
      <c r="H182" s="648"/>
      <c r="I182" s="648"/>
      <c r="J182" s="648"/>
      <c r="K182" s="648"/>
      <c r="L182" s="648"/>
      <c r="M182" s="649"/>
      <c r="N182" s="557">
        <v>5221.33</v>
      </c>
      <c r="O182" s="558"/>
      <c r="P182" s="558"/>
      <c r="Q182" s="558"/>
      <c r="R182" s="558"/>
      <c r="S182" s="559"/>
      <c r="T182" s="557">
        <v>6528.16</v>
      </c>
      <c r="U182" s="558"/>
      <c r="V182" s="558"/>
      <c r="W182" s="558"/>
      <c r="X182" s="558"/>
      <c r="Y182" s="559"/>
      <c r="Z182" s="483">
        <v>5.86</v>
      </c>
      <c r="AA182" s="484"/>
      <c r="AB182" s="485"/>
      <c r="AC182" s="650">
        <f>T182/Z182</f>
        <v>1114.0204778156997</v>
      </c>
    </row>
    <row r="183" spans="1:29" s="564" customFormat="1" ht="9.75" customHeight="1">
      <c r="A183" s="647" t="s">
        <v>28</v>
      </c>
      <c r="B183" s="648"/>
      <c r="C183" s="648"/>
      <c r="D183" s="648"/>
      <c r="E183" s="648"/>
      <c r="F183" s="648"/>
      <c r="G183" s="648"/>
      <c r="H183" s="648"/>
      <c r="I183" s="648"/>
      <c r="J183" s="648"/>
      <c r="K183" s="648"/>
      <c r="L183" s="648"/>
      <c r="M183" s="649"/>
      <c r="N183" s="557">
        <v>7727.18</v>
      </c>
      <c r="O183" s="558"/>
      <c r="P183" s="558"/>
      <c r="Q183" s="558"/>
      <c r="R183" s="558"/>
      <c r="S183" s="559"/>
      <c r="T183" s="557">
        <v>9664.0499999999993</v>
      </c>
      <c r="U183" s="558"/>
      <c r="V183" s="558"/>
      <c r="W183" s="558"/>
      <c r="X183" s="558"/>
      <c r="Y183" s="559"/>
      <c r="Z183" s="483">
        <v>8.68</v>
      </c>
      <c r="AA183" s="484"/>
      <c r="AB183" s="485"/>
    </row>
    <row r="184" spans="1:29" s="564" customFormat="1" ht="9.75" customHeight="1">
      <c r="A184" s="647" t="s">
        <v>30</v>
      </c>
      <c r="B184" s="648"/>
      <c r="C184" s="648"/>
      <c r="D184" s="648"/>
      <c r="E184" s="648"/>
      <c r="F184" s="648"/>
      <c r="G184" s="648"/>
      <c r="H184" s="648"/>
      <c r="I184" s="648"/>
      <c r="J184" s="648"/>
      <c r="K184" s="648"/>
      <c r="L184" s="648"/>
      <c r="M184" s="649"/>
      <c r="N184" s="560">
        <v>12317.58</v>
      </c>
      <c r="O184" s="561"/>
      <c r="P184" s="561"/>
      <c r="Q184" s="561"/>
      <c r="R184" s="561"/>
      <c r="S184" s="562"/>
      <c r="T184" s="560">
        <v>15404.8</v>
      </c>
      <c r="U184" s="561"/>
      <c r="V184" s="561"/>
      <c r="W184" s="561"/>
      <c r="X184" s="561"/>
      <c r="Y184" s="562"/>
      <c r="Z184" s="486">
        <v>13.84</v>
      </c>
      <c r="AA184" s="487"/>
      <c r="AB184" s="488"/>
    </row>
    <row r="185" spans="1:29" s="564" customFormat="1" ht="9.75" customHeight="1">
      <c r="A185" s="647" t="s">
        <v>31</v>
      </c>
      <c r="B185" s="648"/>
      <c r="C185" s="648"/>
      <c r="D185" s="648"/>
      <c r="E185" s="648"/>
      <c r="F185" s="648"/>
      <c r="G185" s="648"/>
      <c r="H185" s="648"/>
      <c r="I185" s="648"/>
      <c r="J185" s="648"/>
      <c r="K185" s="648"/>
      <c r="L185" s="648"/>
      <c r="M185" s="649"/>
      <c r="N185" s="560">
        <v>63209.84</v>
      </c>
      <c r="O185" s="561"/>
      <c r="P185" s="561"/>
      <c r="Q185" s="561"/>
      <c r="R185" s="561"/>
      <c r="S185" s="562"/>
      <c r="T185" s="560">
        <v>79055.990000000005</v>
      </c>
      <c r="U185" s="561"/>
      <c r="V185" s="561"/>
      <c r="W185" s="561"/>
      <c r="X185" s="561"/>
      <c r="Y185" s="562"/>
      <c r="Z185" s="486">
        <v>71.040000000000006</v>
      </c>
      <c r="AA185" s="487"/>
      <c r="AB185" s="488"/>
    </row>
    <row r="186" spans="1:29" s="564" customFormat="1" ht="9.75" customHeight="1">
      <c r="A186" s="647" t="s">
        <v>29</v>
      </c>
      <c r="B186" s="648"/>
      <c r="C186" s="648"/>
      <c r="D186" s="648"/>
      <c r="E186" s="648"/>
      <c r="F186" s="648"/>
      <c r="G186" s="648"/>
      <c r="H186" s="648"/>
      <c r="I186" s="648"/>
      <c r="J186" s="648"/>
      <c r="K186" s="648"/>
      <c r="L186" s="648"/>
      <c r="M186" s="649"/>
      <c r="N186" s="557">
        <v>6247.44</v>
      </c>
      <c r="O186" s="558"/>
      <c r="P186" s="558"/>
      <c r="Q186" s="558"/>
      <c r="R186" s="558"/>
      <c r="S186" s="559"/>
      <c r="T186" s="557">
        <v>7812.28</v>
      </c>
      <c r="U186" s="558"/>
      <c r="V186" s="558"/>
      <c r="W186" s="558"/>
      <c r="X186" s="558"/>
      <c r="Y186" s="559"/>
      <c r="Z186" s="483">
        <v>7.02</v>
      </c>
      <c r="AA186" s="484"/>
      <c r="AB186" s="485"/>
    </row>
    <row r="187" spans="1:29" s="564" customFormat="1" ht="9.75" customHeight="1">
      <c r="A187" s="647" t="s">
        <v>32</v>
      </c>
      <c r="B187" s="648"/>
      <c r="C187" s="648"/>
      <c r="D187" s="648"/>
      <c r="E187" s="648"/>
      <c r="F187" s="648"/>
      <c r="G187" s="648"/>
      <c r="H187" s="648"/>
      <c r="I187" s="648"/>
      <c r="J187" s="648"/>
      <c r="K187" s="648"/>
      <c r="L187" s="648"/>
      <c r="M187" s="649"/>
      <c r="N187" s="560">
        <v>69964.2</v>
      </c>
      <c r="O187" s="561"/>
      <c r="P187" s="561"/>
      <c r="Q187" s="561"/>
      <c r="R187" s="561"/>
      <c r="S187" s="562"/>
      <c r="T187" s="560">
        <v>87495.58</v>
      </c>
      <c r="U187" s="561"/>
      <c r="V187" s="561"/>
      <c r="W187" s="561"/>
      <c r="X187" s="561"/>
      <c r="Y187" s="562"/>
      <c r="Z187" s="486">
        <v>78.63</v>
      </c>
      <c r="AA187" s="487"/>
      <c r="AB187" s="488"/>
    </row>
    <row r="188" spans="1:29" s="564" customFormat="1" ht="9.75" customHeight="1">
      <c r="A188" s="647" t="s">
        <v>34</v>
      </c>
      <c r="B188" s="648"/>
      <c r="C188" s="648"/>
      <c r="D188" s="648"/>
      <c r="E188" s="648"/>
      <c r="F188" s="648"/>
      <c r="G188" s="648"/>
      <c r="H188" s="648"/>
      <c r="I188" s="648"/>
      <c r="J188" s="648"/>
      <c r="K188" s="648"/>
      <c r="L188" s="648"/>
      <c r="M188" s="649"/>
      <c r="N188" s="554">
        <f>AA138</f>
        <v>126753.18000000001</v>
      </c>
      <c r="O188" s="555"/>
      <c r="P188" s="555"/>
      <c r="Q188" s="555"/>
      <c r="R188" s="555"/>
      <c r="S188" s="556"/>
      <c r="T188" s="554">
        <f>AB138</f>
        <v>158530.20222599999</v>
      </c>
      <c r="U188" s="555"/>
      <c r="V188" s="555"/>
      <c r="W188" s="555"/>
      <c r="X188" s="555"/>
      <c r="Y188" s="556"/>
      <c r="Z188" s="480">
        <f>T188/1114.02</f>
        <v>142.30462848602357</v>
      </c>
      <c r="AA188" s="481"/>
      <c r="AB188" s="482"/>
    </row>
    <row r="189" spans="1:29" s="564" customFormat="1" ht="9.75" customHeight="1">
      <c r="A189" s="647" t="s">
        <v>33</v>
      </c>
      <c r="B189" s="648"/>
      <c r="C189" s="648"/>
      <c r="D189" s="648"/>
      <c r="E189" s="648"/>
      <c r="F189" s="648"/>
      <c r="G189" s="648"/>
      <c r="H189" s="648"/>
      <c r="I189" s="648"/>
      <c r="J189" s="648"/>
      <c r="K189" s="648"/>
      <c r="L189" s="648"/>
      <c r="M189" s="649"/>
      <c r="N189" s="560">
        <v>14419.14</v>
      </c>
      <c r="O189" s="561"/>
      <c r="P189" s="561"/>
      <c r="Q189" s="561"/>
      <c r="R189" s="561"/>
      <c r="S189" s="562"/>
      <c r="T189" s="560">
        <v>18030.77</v>
      </c>
      <c r="U189" s="561"/>
      <c r="V189" s="561"/>
      <c r="W189" s="561"/>
      <c r="X189" s="561"/>
      <c r="Y189" s="562"/>
      <c r="Z189" s="486">
        <v>16.2</v>
      </c>
      <c r="AA189" s="487"/>
      <c r="AB189" s="488"/>
    </row>
    <row r="190" spans="1:29" s="564" customFormat="1" ht="9.75" customHeight="1">
      <c r="A190" s="647" t="s">
        <v>88</v>
      </c>
      <c r="B190" s="648"/>
      <c r="C190" s="648"/>
      <c r="D190" s="648"/>
      <c r="E190" s="648"/>
      <c r="F190" s="648"/>
      <c r="G190" s="648"/>
      <c r="H190" s="648"/>
      <c r="I190" s="648"/>
      <c r="J190" s="648"/>
      <c r="K190" s="648"/>
      <c r="L190" s="648"/>
      <c r="M190" s="649"/>
      <c r="N190" s="557">
        <v>9386.84</v>
      </c>
      <c r="O190" s="558"/>
      <c r="P190" s="558"/>
      <c r="Q190" s="558"/>
      <c r="R190" s="558"/>
      <c r="S190" s="559"/>
      <c r="T190" s="560">
        <v>11738.82</v>
      </c>
      <c r="U190" s="561"/>
      <c r="V190" s="561"/>
      <c r="W190" s="561"/>
      <c r="X190" s="561"/>
      <c r="Y190" s="562"/>
      <c r="Z190" s="486">
        <v>10.54</v>
      </c>
      <c r="AA190" s="487"/>
      <c r="AB190" s="488"/>
    </row>
    <row r="191" spans="1:29" s="564" customFormat="1" ht="9.75" customHeight="1">
      <c r="A191" s="491" t="s">
        <v>38</v>
      </c>
      <c r="B191" s="643"/>
      <c r="C191" s="643"/>
      <c r="D191" s="643"/>
      <c r="E191" s="643"/>
      <c r="F191" s="643"/>
      <c r="G191" s="643"/>
      <c r="H191" s="643"/>
      <c r="I191" s="643"/>
      <c r="J191" s="643"/>
      <c r="K191" s="643"/>
      <c r="L191" s="643"/>
      <c r="M191" s="492"/>
      <c r="N191" s="644">
        <f>SUM(N180:S190)</f>
        <v>515785.01080599998</v>
      </c>
      <c r="O191" s="645"/>
      <c r="P191" s="645"/>
      <c r="Q191" s="645"/>
      <c r="R191" s="645"/>
      <c r="S191" s="646"/>
      <c r="T191" s="644">
        <f>SUM(T180:Y190)</f>
        <v>645011.81231406424</v>
      </c>
      <c r="U191" s="645"/>
      <c r="V191" s="645"/>
      <c r="W191" s="645"/>
      <c r="X191" s="645"/>
      <c r="Y191" s="646"/>
      <c r="Z191" s="501">
        <f>SUM(Z180:AB190)</f>
        <v>579.34077926254838</v>
      </c>
      <c r="AA191" s="502"/>
      <c r="AB191" s="503"/>
    </row>
    <row r="192" spans="1:29" s="564" customFormat="1" ht="11.45" customHeight="1">
      <c r="A192" s="651" t="s">
        <v>110</v>
      </c>
      <c r="B192" s="651"/>
      <c r="C192" s="651"/>
      <c r="D192" s="651"/>
      <c r="E192" s="651"/>
      <c r="F192" s="651"/>
      <c r="G192" s="651"/>
      <c r="H192" s="651"/>
      <c r="I192" s="651"/>
      <c r="J192" s="651"/>
      <c r="K192" s="651"/>
      <c r="L192" s="651"/>
      <c r="M192" s="652"/>
      <c r="N192" s="652"/>
      <c r="O192" s="652"/>
      <c r="P192" s="652"/>
      <c r="Q192" s="652"/>
      <c r="R192" s="652"/>
      <c r="S192" s="652"/>
      <c r="T192" s="652"/>
      <c r="U192" s="652"/>
      <c r="V192" s="652"/>
      <c r="W192" s="652"/>
      <c r="X192" s="652"/>
      <c r="Y192" s="652"/>
      <c r="Z192" s="652"/>
      <c r="AA192" s="652"/>
      <c r="AB192" s="652"/>
    </row>
    <row r="753" s="564" customFormat="1"/>
    <row r="754" s="564" customFormat="1"/>
    <row r="755" s="564" customFormat="1"/>
    <row r="756" s="564" customFormat="1"/>
    <row r="757" s="564" customFormat="1"/>
    <row r="758" s="564" customFormat="1"/>
    <row r="759" s="564" customFormat="1"/>
    <row r="760" s="564" customFormat="1"/>
    <row r="761" s="564" customFormat="1"/>
    <row r="762" s="564" customFormat="1"/>
    <row r="763" s="564" customFormat="1"/>
    <row r="764" s="564" customFormat="1"/>
    <row r="765" s="564" customFormat="1"/>
    <row r="766" s="564" customFormat="1"/>
  </sheetData>
  <autoFilter ref="A19:AC19" xr:uid="{D75ACE09-F346-4788-825A-4AE744C01915}">
    <filterColumn colId="0" showButton="0"/>
    <filterColumn colId="2" showButton="0"/>
    <filterColumn colId="4" showButton="0"/>
    <filterColumn colId="5" showButton="0"/>
    <filterColumn colId="8" showButton="0"/>
    <filterColumn colId="11" showButton="0"/>
    <filterColumn colId="14" showButton="0"/>
    <filterColumn colId="15" showButton="0"/>
    <filterColumn colId="17" showButton="0"/>
    <filterColumn colId="18" showButton="0"/>
    <filterColumn colId="20" showButton="0"/>
    <filterColumn colId="21" showButton="0"/>
    <filterColumn colId="23" showButton="0"/>
    <filterColumn colId="24" showButton="0"/>
  </autoFilter>
  <mergeCells count="967">
    <mergeCell ref="A175:B175"/>
    <mergeCell ref="A174:B174"/>
    <mergeCell ref="C174:AB174"/>
    <mergeCell ref="A177:AB177"/>
    <mergeCell ref="C175:AB175"/>
    <mergeCell ref="A176:B176"/>
    <mergeCell ref="C176:U176"/>
    <mergeCell ref="V176:AB176"/>
    <mergeCell ref="A178:AB178"/>
    <mergeCell ref="A172:B172"/>
    <mergeCell ref="A173:B173"/>
    <mergeCell ref="A171:B171"/>
    <mergeCell ref="A170:B170"/>
    <mergeCell ref="C170:AB170"/>
    <mergeCell ref="C171:AB171"/>
    <mergeCell ref="C172:AB172"/>
    <mergeCell ref="C173:AB173"/>
    <mergeCell ref="C167:AB167"/>
    <mergeCell ref="C168:U168"/>
    <mergeCell ref="V168:AB168"/>
    <mergeCell ref="A165:F165"/>
    <mergeCell ref="G165:K165"/>
    <mergeCell ref="L165:P165"/>
    <mergeCell ref="Q165:X165"/>
    <mergeCell ref="Y165:AB165"/>
    <mergeCell ref="A166:AB166"/>
    <mergeCell ref="A169:B169"/>
    <mergeCell ref="A168:B168"/>
    <mergeCell ref="A167:B167"/>
    <mergeCell ref="C169:AB169"/>
    <mergeCell ref="Y163:AB163"/>
    <mergeCell ref="A164:F164"/>
    <mergeCell ref="G164:K164"/>
    <mergeCell ref="L164:P164"/>
    <mergeCell ref="Q164:X164"/>
    <mergeCell ref="Y164:AB164"/>
    <mergeCell ref="A153:AB153"/>
    <mergeCell ref="C154:D154"/>
    <mergeCell ref="E154:G154"/>
    <mergeCell ref="I154:J154"/>
    <mergeCell ref="L154:M154"/>
    <mergeCell ref="O154:Q154"/>
    <mergeCell ref="R154:T154"/>
    <mergeCell ref="U154:W154"/>
    <mergeCell ref="X154:Z154"/>
    <mergeCell ref="A148:B148"/>
    <mergeCell ref="A152:AB152"/>
    <mergeCell ref="C148:D148"/>
    <mergeCell ref="E148:G148"/>
    <mergeCell ref="I148:J148"/>
    <mergeCell ref="L148:M148"/>
    <mergeCell ref="O148:Q148"/>
    <mergeCell ref="R148:T148"/>
    <mergeCell ref="U148:W148"/>
    <mergeCell ref="X148:Z148"/>
    <mergeCell ref="A149:B149"/>
    <mergeCell ref="C149:D149"/>
    <mergeCell ref="E149:G149"/>
    <mergeCell ref="I149:J149"/>
    <mergeCell ref="L149:M149"/>
    <mergeCell ref="O149:Q149"/>
    <mergeCell ref="R149:T149"/>
    <mergeCell ref="U149:W149"/>
    <mergeCell ref="X149:Z149"/>
    <mergeCell ref="A150:AB150"/>
    <mergeCell ref="A151:Z151"/>
    <mergeCell ref="X147:Z147"/>
    <mergeCell ref="U145:W145"/>
    <mergeCell ref="X145:Z145"/>
    <mergeCell ref="A146:B146"/>
    <mergeCell ref="C146:D146"/>
    <mergeCell ref="E146:G146"/>
    <mergeCell ref="I146:J146"/>
    <mergeCell ref="L146:M146"/>
    <mergeCell ref="O146:Q146"/>
    <mergeCell ref="R146:T146"/>
    <mergeCell ref="U146:W146"/>
    <mergeCell ref="A145:B145"/>
    <mergeCell ref="C145:D145"/>
    <mergeCell ref="E145:G145"/>
    <mergeCell ref="I145:J145"/>
    <mergeCell ref="L145:M145"/>
    <mergeCell ref="O145:Q145"/>
    <mergeCell ref="R145:T145"/>
    <mergeCell ref="A147:B147"/>
    <mergeCell ref="C147:D147"/>
    <mergeCell ref="E147:G147"/>
    <mergeCell ref="I147:J147"/>
    <mergeCell ref="L147:M147"/>
    <mergeCell ref="O147:Q147"/>
    <mergeCell ref="R147:T147"/>
    <mergeCell ref="R144:T144"/>
    <mergeCell ref="U147:W147"/>
    <mergeCell ref="A134:B134"/>
    <mergeCell ref="A133:B133"/>
    <mergeCell ref="A144:B144"/>
    <mergeCell ref="C144:D144"/>
    <mergeCell ref="E144:G144"/>
    <mergeCell ref="I144:J144"/>
    <mergeCell ref="L144:M144"/>
    <mergeCell ref="O144:Q144"/>
    <mergeCell ref="A143:B143"/>
    <mergeCell ref="C143:D143"/>
    <mergeCell ref="E143:G143"/>
    <mergeCell ref="I143:J143"/>
    <mergeCell ref="L143:M143"/>
    <mergeCell ref="O143:Q143"/>
    <mergeCell ref="C142:AB142"/>
    <mergeCell ref="R143:T143"/>
    <mergeCell ref="A142:B142"/>
    <mergeCell ref="C133:D133"/>
    <mergeCell ref="E133:G133"/>
    <mergeCell ref="I133:J133"/>
    <mergeCell ref="L133:M133"/>
    <mergeCell ref="R126:T126"/>
    <mergeCell ref="U126:W126"/>
    <mergeCell ref="X126:Z126"/>
    <mergeCell ref="A127:AB127"/>
    <mergeCell ref="A128:Z128"/>
    <mergeCell ref="A130:AB130"/>
    <mergeCell ref="R125:T125"/>
    <mergeCell ref="U125:W125"/>
    <mergeCell ref="A129:AB129"/>
    <mergeCell ref="I108:J108"/>
    <mergeCell ref="L108:M108"/>
    <mergeCell ref="O108:Q108"/>
    <mergeCell ref="R108:T108"/>
    <mergeCell ref="A111:AB111"/>
    <mergeCell ref="E113:G113"/>
    <mergeCell ref="I113:J113"/>
    <mergeCell ref="L113:M113"/>
    <mergeCell ref="O113:Q113"/>
    <mergeCell ref="R113:T113"/>
    <mergeCell ref="A110:Z110"/>
    <mergeCell ref="A112:AB112"/>
    <mergeCell ref="U84:W84"/>
    <mergeCell ref="X84:Z84"/>
    <mergeCell ref="R83:T83"/>
    <mergeCell ref="U107:W107"/>
    <mergeCell ref="X107:Z107"/>
    <mergeCell ref="A104:B104"/>
    <mergeCell ref="A105:B105"/>
    <mergeCell ref="C105:D105"/>
    <mergeCell ref="E105:G105"/>
    <mergeCell ref="I105:J105"/>
    <mergeCell ref="L105:M105"/>
    <mergeCell ref="O105:Q105"/>
    <mergeCell ref="R105:T105"/>
    <mergeCell ref="U105:W105"/>
    <mergeCell ref="X105:Z105"/>
    <mergeCell ref="U104:W104"/>
    <mergeCell ref="X104:Z104"/>
    <mergeCell ref="A103:B103"/>
    <mergeCell ref="C103:D103"/>
    <mergeCell ref="E103:G103"/>
    <mergeCell ref="I103:J103"/>
    <mergeCell ref="L103:M103"/>
    <mergeCell ref="O103:Q103"/>
    <mergeCell ref="R103:T103"/>
    <mergeCell ref="R74:T74"/>
    <mergeCell ref="U74:W74"/>
    <mergeCell ref="X74:Z74"/>
    <mergeCell ref="A82:B82"/>
    <mergeCell ref="C82:D82"/>
    <mergeCell ref="E82:G82"/>
    <mergeCell ref="I82:J82"/>
    <mergeCell ref="C81:AB81"/>
    <mergeCell ref="A84:B84"/>
    <mergeCell ref="C84:D84"/>
    <mergeCell ref="E84:G84"/>
    <mergeCell ref="I84:J84"/>
    <mergeCell ref="L84:M84"/>
    <mergeCell ref="O84:Q84"/>
    <mergeCell ref="A83:B83"/>
    <mergeCell ref="C83:D83"/>
    <mergeCell ref="E83:G83"/>
    <mergeCell ref="I83:J83"/>
    <mergeCell ref="L83:M83"/>
    <mergeCell ref="O83:Q83"/>
    <mergeCell ref="R82:T82"/>
    <mergeCell ref="U82:W82"/>
    <mergeCell ref="X82:Z82"/>
    <mergeCell ref="R84:T84"/>
    <mergeCell ref="A79:AB79"/>
    <mergeCell ref="C80:D80"/>
    <mergeCell ref="E80:G80"/>
    <mergeCell ref="I80:J80"/>
    <mergeCell ref="L80:M80"/>
    <mergeCell ref="O80:Q80"/>
    <mergeCell ref="R80:T80"/>
    <mergeCell ref="U80:W80"/>
    <mergeCell ref="X80:Z80"/>
    <mergeCell ref="A72:B72"/>
    <mergeCell ref="R70:T70"/>
    <mergeCell ref="U70:W70"/>
    <mergeCell ref="X70:Z70"/>
    <mergeCell ref="A71:B71"/>
    <mergeCell ref="C71:D71"/>
    <mergeCell ref="E71:G71"/>
    <mergeCell ref="I71:J71"/>
    <mergeCell ref="L71:M71"/>
    <mergeCell ref="O71:Q71"/>
    <mergeCell ref="R71:T71"/>
    <mergeCell ref="A70:B70"/>
    <mergeCell ref="C70:D70"/>
    <mergeCell ref="E70:G70"/>
    <mergeCell ref="X71:Z71"/>
    <mergeCell ref="C72:D72"/>
    <mergeCell ref="E72:G72"/>
    <mergeCell ref="I72:J72"/>
    <mergeCell ref="L72:M72"/>
    <mergeCell ref="O72:Q72"/>
    <mergeCell ref="R72:T72"/>
    <mergeCell ref="U72:W72"/>
    <mergeCell ref="X72:Z72"/>
    <mergeCell ref="C69:D69"/>
    <mergeCell ref="E69:G69"/>
    <mergeCell ref="I69:J69"/>
    <mergeCell ref="A47:B47"/>
    <mergeCell ref="C47:D47"/>
    <mergeCell ref="E47:G47"/>
    <mergeCell ref="I47:J47"/>
    <mergeCell ref="L47:M47"/>
    <mergeCell ref="O47:Q47"/>
    <mergeCell ref="L49:M49"/>
    <mergeCell ref="O49:Q49"/>
    <mergeCell ref="L69:M69"/>
    <mergeCell ref="A52:B52"/>
    <mergeCell ref="C52:D52"/>
    <mergeCell ref="E52:G52"/>
    <mergeCell ref="O69:Q69"/>
    <mergeCell ref="A66:B66"/>
    <mergeCell ref="A64:B64"/>
    <mergeCell ref="A65:B65"/>
    <mergeCell ref="A68:B68"/>
    <mergeCell ref="A69:B69"/>
    <mergeCell ref="A60:B60"/>
    <mergeCell ref="I52:J52"/>
    <mergeCell ref="L52:M52"/>
    <mergeCell ref="R39:T39"/>
    <mergeCell ref="U39:W39"/>
    <mergeCell ref="X39:Z39"/>
    <mergeCell ref="A38:B38"/>
    <mergeCell ref="C38:D38"/>
    <mergeCell ref="E38:G38"/>
    <mergeCell ref="A45:B45"/>
    <mergeCell ref="X50:Z50"/>
    <mergeCell ref="A50:B50"/>
    <mergeCell ref="C50:D50"/>
    <mergeCell ref="E50:G50"/>
    <mergeCell ref="I50:J50"/>
    <mergeCell ref="L50:M50"/>
    <mergeCell ref="O50:Q50"/>
    <mergeCell ref="R50:T50"/>
    <mergeCell ref="U50:W50"/>
    <mergeCell ref="I38:J38"/>
    <mergeCell ref="L38:M38"/>
    <mergeCell ref="O38:Q38"/>
    <mergeCell ref="R38:T38"/>
    <mergeCell ref="U38:W38"/>
    <mergeCell ref="X38:Z38"/>
    <mergeCell ref="A40:B40"/>
    <mergeCell ref="C40:D40"/>
    <mergeCell ref="U33:W33"/>
    <mergeCell ref="X33:Z33"/>
    <mergeCell ref="E32:G32"/>
    <mergeCell ref="I32:J32"/>
    <mergeCell ref="L32:M32"/>
    <mergeCell ref="O32:Q32"/>
    <mergeCell ref="R32:T32"/>
    <mergeCell ref="U32:W32"/>
    <mergeCell ref="X32:Z32"/>
    <mergeCell ref="A32:B32"/>
    <mergeCell ref="C32:D32"/>
    <mergeCell ref="A33:B33"/>
    <mergeCell ref="C33:D33"/>
    <mergeCell ref="E33:G33"/>
    <mergeCell ref="I33:J33"/>
    <mergeCell ref="L33:M33"/>
    <mergeCell ref="O33:Q33"/>
    <mergeCell ref="R33:T33"/>
    <mergeCell ref="A31:B31"/>
    <mergeCell ref="C31:D31"/>
    <mergeCell ref="E31:G31"/>
    <mergeCell ref="I31:J31"/>
    <mergeCell ref="L31:M31"/>
    <mergeCell ref="O31:Q31"/>
    <mergeCell ref="R31:T31"/>
    <mergeCell ref="U31:W31"/>
    <mergeCell ref="X31:Z31"/>
    <mergeCell ref="X29:Z29"/>
    <mergeCell ref="A30:B30"/>
    <mergeCell ref="C30:D30"/>
    <mergeCell ref="E30:G30"/>
    <mergeCell ref="I30:J30"/>
    <mergeCell ref="L30:M30"/>
    <mergeCell ref="O30:Q30"/>
    <mergeCell ref="R30:T30"/>
    <mergeCell ref="U30:W30"/>
    <mergeCell ref="X30:Z30"/>
    <mergeCell ref="A29:B29"/>
    <mergeCell ref="C29:D29"/>
    <mergeCell ref="E29:G29"/>
    <mergeCell ref="I29:J29"/>
    <mergeCell ref="L29:M29"/>
    <mergeCell ref="O29:Q29"/>
    <mergeCell ref="R29:T29"/>
    <mergeCell ref="U29:W29"/>
    <mergeCell ref="X25:Z25"/>
    <mergeCell ref="A26:B26"/>
    <mergeCell ref="C26:D26"/>
    <mergeCell ref="E26:G26"/>
    <mergeCell ref="I26:J26"/>
    <mergeCell ref="L26:M26"/>
    <mergeCell ref="O26:Q26"/>
    <mergeCell ref="R26:T26"/>
    <mergeCell ref="U26:W26"/>
    <mergeCell ref="X26:Z26"/>
    <mergeCell ref="R27:T27"/>
    <mergeCell ref="U27:W27"/>
    <mergeCell ref="X27:Z27"/>
    <mergeCell ref="A28:B28"/>
    <mergeCell ref="C28:D28"/>
    <mergeCell ref="E28:G28"/>
    <mergeCell ref="I28:J28"/>
    <mergeCell ref="L28:M28"/>
    <mergeCell ref="O28:Q28"/>
    <mergeCell ref="R28:T28"/>
    <mergeCell ref="A27:B27"/>
    <mergeCell ref="C27:D27"/>
    <mergeCell ref="E27:G27"/>
    <mergeCell ref="I27:J27"/>
    <mergeCell ref="L27:M27"/>
    <mergeCell ref="O27:Q27"/>
    <mergeCell ref="U28:W28"/>
    <mergeCell ref="X28:Z28"/>
    <mergeCell ref="O21:Q21"/>
    <mergeCell ref="R21:T21"/>
    <mergeCell ref="U21:W21"/>
    <mergeCell ref="X21:Z21"/>
    <mergeCell ref="U24:W24"/>
    <mergeCell ref="X24:Z24"/>
    <mergeCell ref="A25:B25"/>
    <mergeCell ref="C25:D25"/>
    <mergeCell ref="E25:G25"/>
    <mergeCell ref="I25:J25"/>
    <mergeCell ref="L25:M25"/>
    <mergeCell ref="O25:Q25"/>
    <mergeCell ref="R25:T25"/>
    <mergeCell ref="U25:W25"/>
    <mergeCell ref="R23:T23"/>
    <mergeCell ref="U23:W23"/>
    <mergeCell ref="X23:Z23"/>
    <mergeCell ref="A24:B24"/>
    <mergeCell ref="C24:D24"/>
    <mergeCell ref="E24:G24"/>
    <mergeCell ref="I24:J24"/>
    <mergeCell ref="L24:M24"/>
    <mergeCell ref="O24:Q24"/>
    <mergeCell ref="R24:T24"/>
    <mergeCell ref="A21:B21"/>
    <mergeCell ref="A22:B22"/>
    <mergeCell ref="C22:D22"/>
    <mergeCell ref="E22:G22"/>
    <mergeCell ref="I22:J22"/>
    <mergeCell ref="L22:M22"/>
    <mergeCell ref="C21:D21"/>
    <mergeCell ref="E21:G21"/>
    <mergeCell ref="I21:J21"/>
    <mergeCell ref="L21:M21"/>
    <mergeCell ref="O22:Q22"/>
    <mergeCell ref="R22:T22"/>
    <mergeCell ref="U22:W22"/>
    <mergeCell ref="X22:Z22"/>
    <mergeCell ref="A23:B23"/>
    <mergeCell ref="C23:D23"/>
    <mergeCell ref="E23:G23"/>
    <mergeCell ref="I23:J23"/>
    <mergeCell ref="L23:M23"/>
    <mergeCell ref="O23:Q23"/>
    <mergeCell ref="A16:AB16"/>
    <mergeCell ref="A17:AB17"/>
    <mergeCell ref="A18:AB18"/>
    <mergeCell ref="A20:B20"/>
    <mergeCell ref="A13:B13"/>
    <mergeCell ref="C13:AB13"/>
    <mergeCell ref="A14:B14"/>
    <mergeCell ref="C14:U14"/>
    <mergeCell ref="V14:AB14"/>
    <mergeCell ref="A15:AB15"/>
    <mergeCell ref="A19:B19"/>
    <mergeCell ref="C19:D19"/>
    <mergeCell ref="E19:G19"/>
    <mergeCell ref="I19:J19"/>
    <mergeCell ref="L19:M19"/>
    <mergeCell ref="O19:Q19"/>
    <mergeCell ref="R19:T19"/>
    <mergeCell ref="U19:W19"/>
    <mergeCell ref="X19:Z19"/>
    <mergeCell ref="C20:AB20"/>
    <mergeCell ref="A11:B11"/>
    <mergeCell ref="C11:AB11"/>
    <mergeCell ref="A12:B12"/>
    <mergeCell ref="C12:AB12"/>
    <mergeCell ref="A7:B7"/>
    <mergeCell ref="C7:AB7"/>
    <mergeCell ref="A8:B8"/>
    <mergeCell ref="C8:AB8"/>
    <mergeCell ref="A9:B9"/>
    <mergeCell ref="C9:AB9"/>
    <mergeCell ref="A1:A3"/>
    <mergeCell ref="B1:X1"/>
    <mergeCell ref="Y1:AB1"/>
    <mergeCell ref="B2:X2"/>
    <mergeCell ref="Y2:AB2"/>
    <mergeCell ref="B3:X3"/>
    <mergeCell ref="Y3:AB3"/>
    <mergeCell ref="A10:B10"/>
    <mergeCell ref="C10:AB10"/>
    <mergeCell ref="B4:X4"/>
    <mergeCell ref="Y4:AB4"/>
    <mergeCell ref="A5:B5"/>
    <mergeCell ref="C5:AB5"/>
    <mergeCell ref="A6:B6"/>
    <mergeCell ref="C6:U6"/>
    <mergeCell ref="V6:AB6"/>
    <mergeCell ref="R34:T34"/>
    <mergeCell ref="U34:W34"/>
    <mergeCell ref="O36:Q36"/>
    <mergeCell ref="R36:T36"/>
    <mergeCell ref="U36:W36"/>
    <mergeCell ref="X34:Z34"/>
    <mergeCell ref="C36:D36"/>
    <mergeCell ref="E36:G36"/>
    <mergeCell ref="I36:J36"/>
    <mergeCell ref="L36:M36"/>
    <mergeCell ref="X36:Z36"/>
    <mergeCell ref="R35:T35"/>
    <mergeCell ref="C35:D35"/>
    <mergeCell ref="E35:G35"/>
    <mergeCell ref="I35:J35"/>
    <mergeCell ref="L35:M35"/>
    <mergeCell ref="O35:Q35"/>
    <mergeCell ref="X35:Z35"/>
    <mergeCell ref="U35:W35"/>
    <mergeCell ref="A90:B90"/>
    <mergeCell ref="A89:B89"/>
    <mergeCell ref="A34:B34"/>
    <mergeCell ref="C34:D34"/>
    <mergeCell ref="E34:G34"/>
    <mergeCell ref="I34:J34"/>
    <mergeCell ref="L34:M34"/>
    <mergeCell ref="O34:Q34"/>
    <mergeCell ref="A35:B35"/>
    <mergeCell ref="A36:B36"/>
    <mergeCell ref="A39:B39"/>
    <mergeCell ref="C39:D39"/>
    <mergeCell ref="E39:G39"/>
    <mergeCell ref="I39:J39"/>
    <mergeCell ref="L39:M39"/>
    <mergeCell ref="O39:Q39"/>
    <mergeCell ref="I70:J70"/>
    <mergeCell ref="A67:B67"/>
    <mergeCell ref="L82:M82"/>
    <mergeCell ref="O82:Q82"/>
    <mergeCell ref="A87:AB87"/>
    <mergeCell ref="I74:J74"/>
    <mergeCell ref="L74:M74"/>
    <mergeCell ref="O74:Q74"/>
    <mergeCell ref="R69:T69"/>
    <mergeCell ref="U69:W69"/>
    <mergeCell ref="X69:Z69"/>
    <mergeCell ref="L70:M70"/>
    <mergeCell ref="O70:Q70"/>
    <mergeCell ref="R47:T47"/>
    <mergeCell ref="U47:W47"/>
    <mergeCell ref="X47:Z47"/>
    <mergeCell ref="A59:B59"/>
    <mergeCell ref="A58:B58"/>
    <mergeCell ref="A56:AB56"/>
    <mergeCell ref="C59:AB59"/>
    <mergeCell ref="A48:B48"/>
    <mergeCell ref="C48:D48"/>
    <mergeCell ref="E48:G48"/>
    <mergeCell ref="I48:J48"/>
    <mergeCell ref="L48:M48"/>
    <mergeCell ref="O48:Q48"/>
    <mergeCell ref="R48:T48"/>
    <mergeCell ref="U48:W48"/>
    <mergeCell ref="X48:Z48"/>
    <mergeCell ref="A49:B49"/>
    <mergeCell ref="C49:D49"/>
    <mergeCell ref="E49:G49"/>
    <mergeCell ref="O93:Q93"/>
    <mergeCell ref="R93:T93"/>
    <mergeCell ref="U93:W93"/>
    <mergeCell ref="X93:Z93"/>
    <mergeCell ref="A91:B91"/>
    <mergeCell ref="C91:D91"/>
    <mergeCell ref="E91:G91"/>
    <mergeCell ref="I91:J91"/>
    <mergeCell ref="L91:M91"/>
    <mergeCell ref="O91:Q91"/>
    <mergeCell ref="R91:T91"/>
    <mergeCell ref="U91:W91"/>
    <mergeCell ref="X91:Z91"/>
    <mergeCell ref="C123:AB123"/>
    <mergeCell ref="A126:B126"/>
    <mergeCell ref="C126:D126"/>
    <mergeCell ref="E126:G126"/>
    <mergeCell ref="I126:J126"/>
    <mergeCell ref="L126:M126"/>
    <mergeCell ref="X124:Z124"/>
    <mergeCell ref="A125:B125"/>
    <mergeCell ref="C125:D125"/>
    <mergeCell ref="E125:G125"/>
    <mergeCell ref="I125:J125"/>
    <mergeCell ref="L125:M125"/>
    <mergeCell ref="O125:Q125"/>
    <mergeCell ref="X125:Z125"/>
    <mergeCell ref="A123:B123"/>
    <mergeCell ref="A124:B124"/>
    <mergeCell ref="R124:T124"/>
    <mergeCell ref="U124:W124"/>
    <mergeCell ref="C124:D124"/>
    <mergeCell ref="E124:G124"/>
    <mergeCell ref="I124:J124"/>
    <mergeCell ref="L124:M124"/>
    <mergeCell ref="O124:Q124"/>
    <mergeCell ref="O126:Q126"/>
    <mergeCell ref="U144:W144"/>
    <mergeCell ref="X144:Z144"/>
    <mergeCell ref="X146:Z146"/>
    <mergeCell ref="U143:W143"/>
    <mergeCell ref="R134:T134"/>
    <mergeCell ref="U134:W134"/>
    <mergeCell ref="X134:Z134"/>
    <mergeCell ref="X143:Z143"/>
    <mergeCell ref="A139:AB139"/>
    <mergeCell ref="U135:W135"/>
    <mergeCell ref="X135:Z135"/>
    <mergeCell ref="A135:B135"/>
    <mergeCell ref="A141:B141"/>
    <mergeCell ref="C135:D135"/>
    <mergeCell ref="E135:G135"/>
    <mergeCell ref="I135:J135"/>
    <mergeCell ref="L135:M135"/>
    <mergeCell ref="O135:Q135"/>
    <mergeCell ref="R135:T135"/>
    <mergeCell ref="C134:D134"/>
    <mergeCell ref="E134:G134"/>
    <mergeCell ref="I134:J134"/>
    <mergeCell ref="L134:M134"/>
    <mergeCell ref="O134:Q134"/>
    <mergeCell ref="A184:M184"/>
    <mergeCell ref="N184:S184"/>
    <mergeCell ref="T184:Y184"/>
    <mergeCell ref="Z184:AB184"/>
    <mergeCell ref="A185:M185"/>
    <mergeCell ref="N185:S185"/>
    <mergeCell ref="T185:Y185"/>
    <mergeCell ref="Z185:AB185"/>
    <mergeCell ref="A186:M186"/>
    <mergeCell ref="N186:S186"/>
    <mergeCell ref="T186:Y186"/>
    <mergeCell ref="Z186:AB186"/>
    <mergeCell ref="A37:B37"/>
    <mergeCell ref="C37:D37"/>
    <mergeCell ref="E37:G37"/>
    <mergeCell ref="I37:J37"/>
    <mergeCell ref="L37:M37"/>
    <mergeCell ref="O37:Q37"/>
    <mergeCell ref="R37:T37"/>
    <mergeCell ref="U37:W37"/>
    <mergeCell ref="X37:Z37"/>
    <mergeCell ref="A43:AB43"/>
    <mergeCell ref="A51:B51"/>
    <mergeCell ref="C51:D51"/>
    <mergeCell ref="E51:G51"/>
    <mergeCell ref="I51:J51"/>
    <mergeCell ref="L51:M51"/>
    <mergeCell ref="O51:Q51"/>
    <mergeCell ref="R51:T51"/>
    <mergeCell ref="U51:W51"/>
    <mergeCell ref="X51:Z51"/>
    <mergeCell ref="U49:W49"/>
    <mergeCell ref="X49:Z49"/>
    <mergeCell ref="A46:B46"/>
    <mergeCell ref="R49:T49"/>
    <mergeCell ref="I49:J49"/>
    <mergeCell ref="A44:AB44"/>
    <mergeCell ref="C45:D45"/>
    <mergeCell ref="E45:G45"/>
    <mergeCell ref="I45:J45"/>
    <mergeCell ref="L45:M45"/>
    <mergeCell ref="O45:Q45"/>
    <mergeCell ref="R45:T45"/>
    <mergeCell ref="U45:W45"/>
    <mergeCell ref="X45:Z45"/>
    <mergeCell ref="A61:B61"/>
    <mergeCell ref="C61:D61"/>
    <mergeCell ref="E61:G61"/>
    <mergeCell ref="I61:J61"/>
    <mergeCell ref="L61:M61"/>
    <mergeCell ref="O61:Q61"/>
    <mergeCell ref="R61:T61"/>
    <mergeCell ref="U61:W61"/>
    <mergeCell ref="X61:Z61"/>
    <mergeCell ref="C68:AB68"/>
    <mergeCell ref="A78:AB78"/>
    <mergeCell ref="A62:B62"/>
    <mergeCell ref="C62:D62"/>
    <mergeCell ref="E62:G62"/>
    <mergeCell ref="I62:J62"/>
    <mergeCell ref="L62:M62"/>
    <mergeCell ref="O62:Q62"/>
    <mergeCell ref="R62:T62"/>
    <mergeCell ref="U62:W62"/>
    <mergeCell ref="X62:Z62"/>
    <mergeCell ref="A63:B63"/>
    <mergeCell ref="C65:D65"/>
    <mergeCell ref="E65:G65"/>
    <mergeCell ref="I65:J65"/>
    <mergeCell ref="L65:M65"/>
    <mergeCell ref="O65:Q65"/>
    <mergeCell ref="R65:T65"/>
    <mergeCell ref="U65:W65"/>
    <mergeCell ref="X65:Z65"/>
    <mergeCell ref="R73:T73"/>
    <mergeCell ref="U73:W73"/>
    <mergeCell ref="X73:Z73"/>
    <mergeCell ref="U71:W71"/>
    <mergeCell ref="X83:Z83"/>
    <mergeCell ref="L73:M73"/>
    <mergeCell ref="O73:Q73"/>
    <mergeCell ref="C75:D75"/>
    <mergeCell ref="E75:G75"/>
    <mergeCell ref="I75:J75"/>
    <mergeCell ref="L75:M75"/>
    <mergeCell ref="O75:Q75"/>
    <mergeCell ref="R75:T75"/>
    <mergeCell ref="U75:W75"/>
    <mergeCell ref="X75:Z75"/>
    <mergeCell ref="A76:AB76"/>
    <mergeCell ref="U83:W83"/>
    <mergeCell ref="A73:B73"/>
    <mergeCell ref="C74:D74"/>
    <mergeCell ref="E74:G74"/>
    <mergeCell ref="A81:B81"/>
    <mergeCell ref="A80:B80"/>
    <mergeCell ref="A74:B74"/>
    <mergeCell ref="C73:D73"/>
    <mergeCell ref="E73:G73"/>
    <mergeCell ref="I73:J73"/>
    <mergeCell ref="A75:B75"/>
    <mergeCell ref="A77:Z77"/>
    <mergeCell ref="A95:AB95"/>
    <mergeCell ref="A96:Z96"/>
    <mergeCell ref="A98:AB98"/>
    <mergeCell ref="C99:D99"/>
    <mergeCell ref="E99:G99"/>
    <mergeCell ref="I99:J99"/>
    <mergeCell ref="L99:M99"/>
    <mergeCell ref="O99:Q99"/>
    <mergeCell ref="R99:T99"/>
    <mergeCell ref="U99:W99"/>
    <mergeCell ref="X99:Z99"/>
    <mergeCell ref="A99:B99"/>
    <mergeCell ref="A97:AB97"/>
    <mergeCell ref="U102:W102"/>
    <mergeCell ref="X102:Z102"/>
    <mergeCell ref="C100:AB100"/>
    <mergeCell ref="I101:J101"/>
    <mergeCell ref="L101:M101"/>
    <mergeCell ref="O101:Q101"/>
    <mergeCell ref="R101:T101"/>
    <mergeCell ref="U101:W101"/>
    <mergeCell ref="X101:Z101"/>
    <mergeCell ref="A100:B100"/>
    <mergeCell ref="A101:B101"/>
    <mergeCell ref="A102:B102"/>
    <mergeCell ref="C104:D104"/>
    <mergeCell ref="E104:G104"/>
    <mergeCell ref="I104:J104"/>
    <mergeCell ref="L104:M104"/>
    <mergeCell ref="O104:Q104"/>
    <mergeCell ref="R104:T104"/>
    <mergeCell ref="C101:D101"/>
    <mergeCell ref="E101:G101"/>
    <mergeCell ref="C102:D102"/>
    <mergeCell ref="E102:G102"/>
    <mergeCell ref="I102:J102"/>
    <mergeCell ref="L102:M102"/>
    <mergeCell ref="O102:Q102"/>
    <mergeCell ref="R102:T102"/>
    <mergeCell ref="U103:W103"/>
    <mergeCell ref="X103:Z103"/>
    <mergeCell ref="U108:W108"/>
    <mergeCell ref="X108:Z108"/>
    <mergeCell ref="A109:AB109"/>
    <mergeCell ref="A106:B106"/>
    <mergeCell ref="C106:D106"/>
    <mergeCell ref="E106:G106"/>
    <mergeCell ref="I106:J106"/>
    <mergeCell ref="L106:M106"/>
    <mergeCell ref="O106:Q106"/>
    <mergeCell ref="R106:T106"/>
    <mergeCell ref="U106:W106"/>
    <mergeCell ref="X106:Z106"/>
    <mergeCell ref="A107:B107"/>
    <mergeCell ref="C107:D107"/>
    <mergeCell ref="E107:G107"/>
    <mergeCell ref="I107:J107"/>
    <mergeCell ref="L107:M107"/>
    <mergeCell ref="O107:Q107"/>
    <mergeCell ref="R107:T107"/>
    <mergeCell ref="A108:B108"/>
    <mergeCell ref="C108:D108"/>
    <mergeCell ref="E108:G108"/>
    <mergeCell ref="A114:B114"/>
    <mergeCell ref="O116:Q116"/>
    <mergeCell ref="R116:T116"/>
    <mergeCell ref="U116:W116"/>
    <mergeCell ref="C113:D113"/>
    <mergeCell ref="U113:W113"/>
    <mergeCell ref="X113:Z113"/>
    <mergeCell ref="C114:AB114"/>
    <mergeCell ref="A113:B113"/>
    <mergeCell ref="A116:B116"/>
    <mergeCell ref="C116:D116"/>
    <mergeCell ref="E116:G116"/>
    <mergeCell ref="I116:J116"/>
    <mergeCell ref="L116:M116"/>
    <mergeCell ref="X116:Z116"/>
    <mergeCell ref="U115:W115"/>
    <mergeCell ref="X115:Z115"/>
    <mergeCell ref="A115:B115"/>
    <mergeCell ref="C115:D115"/>
    <mergeCell ref="E115:G115"/>
    <mergeCell ref="I115:J115"/>
    <mergeCell ref="L115:M115"/>
    <mergeCell ref="O115:Q115"/>
    <mergeCell ref="R115:T115"/>
    <mergeCell ref="A183:M183"/>
    <mergeCell ref="N183:S183"/>
    <mergeCell ref="T183:Y183"/>
    <mergeCell ref="Z183:AB183"/>
    <mergeCell ref="A154:B154"/>
    <mergeCell ref="A155:B155"/>
    <mergeCell ref="U156:W156"/>
    <mergeCell ref="X156:Z156"/>
    <mergeCell ref="A156:B156"/>
    <mergeCell ref="C156:D156"/>
    <mergeCell ref="E156:G156"/>
    <mergeCell ref="I156:J156"/>
    <mergeCell ref="L156:M156"/>
    <mergeCell ref="O156:Q156"/>
    <mergeCell ref="R156:T156"/>
    <mergeCell ref="A158:AB158"/>
    <mergeCell ref="A159:Z159"/>
    <mergeCell ref="A160:AB160"/>
    <mergeCell ref="A161:Z161"/>
    <mergeCell ref="A162:AB162"/>
    <mergeCell ref="A163:F163"/>
    <mergeCell ref="G163:K163"/>
    <mergeCell ref="L163:P163"/>
    <mergeCell ref="Q163:X163"/>
    <mergeCell ref="Z189:AB189"/>
    <mergeCell ref="A187:M187"/>
    <mergeCell ref="N187:S187"/>
    <mergeCell ref="T187:Y187"/>
    <mergeCell ref="A190:M190"/>
    <mergeCell ref="N190:S190"/>
    <mergeCell ref="T190:Y190"/>
    <mergeCell ref="Z190:AB190"/>
    <mergeCell ref="A179:M179"/>
    <mergeCell ref="N179:S179"/>
    <mergeCell ref="T179:Y179"/>
    <mergeCell ref="Z179:AB179"/>
    <mergeCell ref="A180:M180"/>
    <mergeCell ref="N180:S180"/>
    <mergeCell ref="T180:Y180"/>
    <mergeCell ref="Z180:AB180"/>
    <mergeCell ref="A181:M181"/>
    <mergeCell ref="N181:S181"/>
    <mergeCell ref="T181:Y181"/>
    <mergeCell ref="Z181:AB181"/>
    <mergeCell ref="A182:M182"/>
    <mergeCell ref="N182:S182"/>
    <mergeCell ref="T182:Y182"/>
    <mergeCell ref="Z182:AB182"/>
    <mergeCell ref="E40:G40"/>
    <mergeCell ref="I40:J40"/>
    <mergeCell ref="L40:M40"/>
    <mergeCell ref="O40:Q40"/>
    <mergeCell ref="R40:T40"/>
    <mergeCell ref="U40:W40"/>
    <mergeCell ref="X40:Z40"/>
    <mergeCell ref="A41:AB41"/>
    <mergeCell ref="A42:Z42"/>
    <mergeCell ref="C46:AB46"/>
    <mergeCell ref="A53:B53"/>
    <mergeCell ref="C53:D53"/>
    <mergeCell ref="E53:G53"/>
    <mergeCell ref="I53:J53"/>
    <mergeCell ref="L53:M53"/>
    <mergeCell ref="O53:Q53"/>
    <mergeCell ref="R53:T53"/>
    <mergeCell ref="U53:W53"/>
    <mergeCell ref="X53:Z53"/>
    <mergeCell ref="O52:Q52"/>
    <mergeCell ref="R52:T52"/>
    <mergeCell ref="U52:W52"/>
    <mergeCell ref="X52:Z52"/>
    <mergeCell ref="A54:AB54"/>
    <mergeCell ref="A55:Z55"/>
    <mergeCell ref="A57:AB57"/>
    <mergeCell ref="C58:D58"/>
    <mergeCell ref="E58:G58"/>
    <mergeCell ref="I58:J58"/>
    <mergeCell ref="L58:M58"/>
    <mergeCell ref="O58:Q58"/>
    <mergeCell ref="R58:T58"/>
    <mergeCell ref="U58:W58"/>
    <mergeCell ref="X58:Z58"/>
    <mergeCell ref="C60:AB60"/>
    <mergeCell ref="C63:D63"/>
    <mergeCell ref="E63:G63"/>
    <mergeCell ref="I63:J63"/>
    <mergeCell ref="L63:M63"/>
    <mergeCell ref="O63:Q63"/>
    <mergeCell ref="R63:T63"/>
    <mergeCell ref="U63:W63"/>
    <mergeCell ref="X63:Z63"/>
    <mergeCell ref="C64:AB64"/>
    <mergeCell ref="C67:D67"/>
    <mergeCell ref="E67:G67"/>
    <mergeCell ref="I67:J67"/>
    <mergeCell ref="L67:M67"/>
    <mergeCell ref="O67:Q67"/>
    <mergeCell ref="R67:T67"/>
    <mergeCell ref="U67:W67"/>
    <mergeCell ref="X67:Z67"/>
    <mergeCell ref="C66:D66"/>
    <mergeCell ref="E66:G66"/>
    <mergeCell ref="I66:J66"/>
    <mergeCell ref="L66:M66"/>
    <mergeCell ref="O66:Q66"/>
    <mergeCell ref="R66:T66"/>
    <mergeCell ref="U66:W66"/>
    <mergeCell ref="X66:Z66"/>
    <mergeCell ref="A85:AB85"/>
    <mergeCell ref="A86:Z86"/>
    <mergeCell ref="A88:AB88"/>
    <mergeCell ref="C89:D89"/>
    <mergeCell ref="E89:G89"/>
    <mergeCell ref="I89:J89"/>
    <mergeCell ref="L89:M89"/>
    <mergeCell ref="O89:Q89"/>
    <mergeCell ref="R89:T89"/>
    <mergeCell ref="U89:W89"/>
    <mergeCell ref="X89:Z89"/>
    <mergeCell ref="C90:AB90"/>
    <mergeCell ref="A94:B94"/>
    <mergeCell ref="C94:D94"/>
    <mergeCell ref="E94:G94"/>
    <mergeCell ref="I94:J94"/>
    <mergeCell ref="L94:M94"/>
    <mergeCell ref="O94:Q94"/>
    <mergeCell ref="R94:T94"/>
    <mergeCell ref="U94:W94"/>
    <mergeCell ref="X94:Z94"/>
    <mergeCell ref="A92:B92"/>
    <mergeCell ref="C92:D92"/>
    <mergeCell ref="E92:G92"/>
    <mergeCell ref="I92:J92"/>
    <mergeCell ref="L92:M92"/>
    <mergeCell ref="O92:Q92"/>
    <mergeCell ref="R92:T92"/>
    <mergeCell ref="U92:W92"/>
    <mergeCell ref="X92:Z92"/>
    <mergeCell ref="A93:B93"/>
    <mergeCell ref="C93:D93"/>
    <mergeCell ref="E93:G93"/>
    <mergeCell ref="I93:J93"/>
    <mergeCell ref="L93:M93"/>
    <mergeCell ref="X117:Z117"/>
    <mergeCell ref="A118:AB118"/>
    <mergeCell ref="A119:Z119"/>
    <mergeCell ref="A121:AB121"/>
    <mergeCell ref="C122:D122"/>
    <mergeCell ref="E122:G122"/>
    <mergeCell ref="I122:J122"/>
    <mergeCell ref="L122:M122"/>
    <mergeCell ref="O122:Q122"/>
    <mergeCell ref="R122:T122"/>
    <mergeCell ref="U122:W122"/>
    <mergeCell ref="X122:Z122"/>
    <mergeCell ref="A122:B122"/>
    <mergeCell ref="A120:AB120"/>
    <mergeCell ref="A117:B117"/>
    <mergeCell ref="C117:D117"/>
    <mergeCell ref="E117:G117"/>
    <mergeCell ref="I117:J117"/>
    <mergeCell ref="L117:M117"/>
    <mergeCell ref="O117:Q117"/>
    <mergeCell ref="R117:T117"/>
    <mergeCell ref="U117:W117"/>
    <mergeCell ref="L131:M131"/>
    <mergeCell ref="O131:Q131"/>
    <mergeCell ref="R131:T131"/>
    <mergeCell ref="U131:W131"/>
    <mergeCell ref="X131:Z131"/>
    <mergeCell ref="A136:B136"/>
    <mergeCell ref="C136:D136"/>
    <mergeCell ref="E136:G136"/>
    <mergeCell ref="I136:J136"/>
    <mergeCell ref="L136:M136"/>
    <mergeCell ref="O136:Q136"/>
    <mergeCell ref="R136:T136"/>
    <mergeCell ref="U136:W136"/>
    <mergeCell ref="X136:Z136"/>
    <mergeCell ref="O133:Q133"/>
    <mergeCell ref="R133:T133"/>
    <mergeCell ref="A131:B131"/>
    <mergeCell ref="A132:B132"/>
    <mergeCell ref="C132:AB132"/>
    <mergeCell ref="U133:W133"/>
    <mergeCell ref="X133:Z133"/>
    <mergeCell ref="C131:D131"/>
    <mergeCell ref="E131:G131"/>
    <mergeCell ref="I131:J131"/>
    <mergeCell ref="A137:AB137"/>
    <mergeCell ref="A138:Z138"/>
    <mergeCell ref="A140:AB140"/>
    <mergeCell ref="C141:D141"/>
    <mergeCell ref="E141:G141"/>
    <mergeCell ref="I141:J141"/>
    <mergeCell ref="L141:M141"/>
    <mergeCell ref="O141:Q141"/>
    <mergeCell ref="R141:T141"/>
    <mergeCell ref="U141:W141"/>
    <mergeCell ref="X141:Z141"/>
    <mergeCell ref="A191:M191"/>
    <mergeCell ref="N191:S191"/>
    <mergeCell ref="T191:Y191"/>
    <mergeCell ref="Z191:AB191"/>
    <mergeCell ref="A192:L192"/>
    <mergeCell ref="M192:AB192"/>
    <mergeCell ref="C155:AB155"/>
    <mergeCell ref="A157:B157"/>
    <mergeCell ref="C157:D157"/>
    <mergeCell ref="E157:G157"/>
    <mergeCell ref="I157:J157"/>
    <mergeCell ref="L157:M157"/>
    <mergeCell ref="O157:Q157"/>
    <mergeCell ref="R157:T157"/>
    <mergeCell ref="U157:W157"/>
    <mergeCell ref="X157:Z157"/>
    <mergeCell ref="Z187:AB187"/>
    <mergeCell ref="A188:M188"/>
    <mergeCell ref="N188:S188"/>
    <mergeCell ref="T188:Y188"/>
    <mergeCell ref="Z188:AB188"/>
    <mergeCell ref="A189:M189"/>
    <mergeCell ref="N189:S189"/>
    <mergeCell ref="T189:Y189"/>
  </mergeCells>
  <printOptions horizontalCentered="1"/>
  <pageMargins left="0.39370078740157483" right="0.39370078740157483" top="1.3779527559055118" bottom="0.59055118110236227" header="0.51181102362204722" footer="0.31496062992125984"/>
  <pageSetup paperSize="9" scale="80" firstPageNumber="0" fitToHeight="0" orientation="landscape" r:id="rId1"/>
  <headerFooter>
    <oddHeader xml:space="preserve">&amp;CCIMA ENGENHARIA LTDA - ME
CNPJ: 22.010.137/0001-60
INSCRIÇÃO ESTADUAL: 10.630.683-9
INSCRIÇÃO MUNICIPAL: 3962385
</oddHeader>
    <oddFooter>&amp;LRua C159, Nº 914, QD.332 LT.1E, Jardim América
Goiânia-GO, CEP 74.255-140.&amp;C&amp;P de &amp;N&amp;REngº Civil Maikon Durães
CREA 22.378/D-GO</oddFooter>
  </headerFooter>
  <colBreaks count="1" manualBreakCount="1">
    <brk id="29"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29988-EB03-4D19-98BC-9402526AE696}">
  <sheetPr>
    <tabColor rgb="FFFFFF00"/>
  </sheetPr>
  <dimension ref="A1:AG771"/>
  <sheetViews>
    <sheetView view="pageBreakPreview" zoomScale="115" zoomScaleNormal="145" zoomScaleSheetLayoutView="115" workbookViewId="0">
      <selection activeCell="B19" sqref="B19:E19"/>
    </sheetView>
  </sheetViews>
  <sheetFormatPr defaultRowHeight="15"/>
  <cols>
    <col min="1" max="1" width="4.7109375" style="564" bestFit="1" customWidth="1"/>
    <col min="2" max="2" width="9.140625" style="564" bestFit="1" customWidth="1"/>
    <col min="3" max="4" width="13.7109375" style="564" bestFit="1" customWidth="1"/>
    <col min="5" max="6" width="1.28515625" style="564" bestFit="1" customWidth="1"/>
    <col min="7" max="7" width="2.7109375" style="564" bestFit="1" customWidth="1"/>
    <col min="8" max="8" width="5.5703125" style="564" bestFit="1" customWidth="1"/>
    <col min="9" max="10" width="4.140625" style="564" bestFit="1" customWidth="1"/>
    <col min="11" max="11" width="8" style="564" customWidth="1"/>
    <col min="12" max="12" width="1.28515625" style="564" bestFit="1" customWidth="1"/>
    <col min="13" max="13" width="6.85546875" style="564" bestFit="1" customWidth="1"/>
    <col min="14" max="14" width="8.28515625" style="564" bestFit="1" customWidth="1"/>
    <col min="15" max="15" width="5.5703125" style="564" bestFit="1" customWidth="1"/>
    <col min="16" max="17" width="1.28515625" style="564" bestFit="1" customWidth="1"/>
    <col min="18" max="18" width="2.7109375" style="564" bestFit="1" customWidth="1"/>
    <col min="19" max="19" width="1.28515625" style="564" bestFit="1" customWidth="1"/>
    <col min="20" max="20" width="4.140625" style="564" bestFit="1" customWidth="1"/>
    <col min="21" max="23" width="2.7109375" style="564" bestFit="1" customWidth="1"/>
    <col min="24" max="24" width="5.5703125" style="564" bestFit="1" customWidth="1"/>
    <col min="25" max="25" width="2.7109375" style="564" bestFit="1" customWidth="1"/>
    <col min="26" max="26" width="1.28515625" style="564" bestFit="1" customWidth="1"/>
    <col min="27" max="28" width="9.7109375" style="564" bestFit="1" customWidth="1"/>
    <col min="29" max="29" width="12.28515625" style="564" bestFit="1" customWidth="1"/>
    <col min="30" max="30" width="15.140625" style="564" bestFit="1" customWidth="1"/>
    <col min="31" max="31" width="13.85546875" style="564" bestFit="1" customWidth="1"/>
    <col min="32" max="32" width="12.28515625" style="564" bestFit="1" customWidth="1"/>
    <col min="33" max="256" width="8.85546875" style="564"/>
    <col min="257" max="257" width="4.7109375" style="564" bestFit="1" customWidth="1"/>
    <col min="258" max="258" width="9.140625" style="564" bestFit="1" customWidth="1"/>
    <col min="259" max="260" width="13.7109375" style="564" bestFit="1" customWidth="1"/>
    <col min="261" max="262" width="1.28515625" style="564" bestFit="1" customWidth="1"/>
    <col min="263" max="263" width="2.7109375" style="564" bestFit="1" customWidth="1"/>
    <col min="264" max="264" width="5.5703125" style="564" bestFit="1" customWidth="1"/>
    <col min="265" max="266" width="4.140625" style="564" bestFit="1" customWidth="1"/>
    <col min="267" max="267" width="6.85546875" style="564" bestFit="1" customWidth="1"/>
    <col min="268" max="268" width="1.28515625" style="564" bestFit="1" customWidth="1"/>
    <col min="269" max="269" width="6.85546875" style="564" bestFit="1" customWidth="1"/>
    <col min="270" max="270" width="8.28515625" style="564" bestFit="1" customWidth="1"/>
    <col min="271" max="271" width="5.5703125" style="564" bestFit="1" customWidth="1"/>
    <col min="272" max="273" width="1.28515625" style="564" bestFit="1" customWidth="1"/>
    <col min="274" max="274" width="2.7109375" style="564" bestFit="1" customWidth="1"/>
    <col min="275" max="275" width="1.28515625" style="564" bestFit="1" customWidth="1"/>
    <col min="276" max="276" width="4.140625" style="564" bestFit="1" customWidth="1"/>
    <col min="277" max="279" width="2.7109375" style="564" bestFit="1" customWidth="1"/>
    <col min="280" max="280" width="5.5703125" style="564" bestFit="1" customWidth="1"/>
    <col min="281" max="281" width="2.7109375" style="564" bestFit="1" customWidth="1"/>
    <col min="282" max="282" width="1.28515625" style="564" bestFit="1" customWidth="1"/>
    <col min="283" max="284" width="9.7109375" style="564" bestFit="1" customWidth="1"/>
    <col min="285" max="512" width="8.85546875" style="564"/>
    <col min="513" max="513" width="4.7109375" style="564" bestFit="1" customWidth="1"/>
    <col min="514" max="514" width="9.140625" style="564" bestFit="1" customWidth="1"/>
    <col min="515" max="516" width="13.7109375" style="564" bestFit="1" customWidth="1"/>
    <col min="517" max="518" width="1.28515625" style="564" bestFit="1" customWidth="1"/>
    <col min="519" max="519" width="2.7109375" style="564" bestFit="1" customWidth="1"/>
    <col min="520" max="520" width="5.5703125" style="564" bestFit="1" customWidth="1"/>
    <col min="521" max="522" width="4.140625" style="564" bestFit="1" customWidth="1"/>
    <col min="523" max="523" width="6.85546875" style="564" bestFit="1" customWidth="1"/>
    <col min="524" max="524" width="1.28515625" style="564" bestFit="1" customWidth="1"/>
    <col min="525" max="525" width="6.85546875" style="564" bestFit="1" customWidth="1"/>
    <col min="526" max="526" width="8.28515625" style="564" bestFit="1" customWidth="1"/>
    <col min="527" max="527" width="5.5703125" style="564" bestFit="1" customWidth="1"/>
    <col min="528" max="529" width="1.28515625" style="564" bestFit="1" customWidth="1"/>
    <col min="530" max="530" width="2.7109375" style="564" bestFit="1" customWidth="1"/>
    <col min="531" max="531" width="1.28515625" style="564" bestFit="1" customWidth="1"/>
    <col min="532" max="532" width="4.140625" style="564" bestFit="1" customWidth="1"/>
    <col min="533" max="535" width="2.7109375" style="564" bestFit="1" customWidth="1"/>
    <col min="536" max="536" width="5.5703125" style="564" bestFit="1" customWidth="1"/>
    <col min="537" max="537" width="2.7109375" style="564" bestFit="1" customWidth="1"/>
    <col min="538" max="538" width="1.28515625" style="564" bestFit="1" customWidth="1"/>
    <col min="539" max="540" width="9.7109375" style="564" bestFit="1" customWidth="1"/>
    <col min="541" max="768" width="8.85546875" style="564"/>
    <col min="769" max="769" width="4.7109375" style="564" bestFit="1" customWidth="1"/>
    <col min="770" max="770" width="9.140625" style="564" bestFit="1" customWidth="1"/>
    <col min="771" max="772" width="13.7109375" style="564" bestFit="1" customWidth="1"/>
    <col min="773" max="774" width="1.28515625" style="564" bestFit="1" customWidth="1"/>
    <col min="775" max="775" width="2.7109375" style="564" bestFit="1" customWidth="1"/>
    <col min="776" max="776" width="5.5703125" style="564" bestFit="1" customWidth="1"/>
    <col min="777" max="778" width="4.140625" style="564" bestFit="1" customWidth="1"/>
    <col min="779" max="779" width="6.85546875" style="564" bestFit="1" customWidth="1"/>
    <col min="780" max="780" width="1.28515625" style="564" bestFit="1" customWidth="1"/>
    <col min="781" max="781" width="6.85546875" style="564" bestFit="1" customWidth="1"/>
    <col min="782" max="782" width="8.28515625" style="564" bestFit="1" customWidth="1"/>
    <col min="783" max="783" width="5.5703125" style="564" bestFit="1" customWidth="1"/>
    <col min="784" max="785" width="1.28515625" style="564" bestFit="1" customWidth="1"/>
    <col min="786" max="786" width="2.7109375" style="564" bestFit="1" customWidth="1"/>
    <col min="787" max="787" width="1.28515625" style="564" bestFit="1" customWidth="1"/>
    <col min="788" max="788" width="4.140625" style="564" bestFit="1" customWidth="1"/>
    <col min="789" max="791" width="2.7109375" style="564" bestFit="1" customWidth="1"/>
    <col min="792" max="792" width="5.5703125" style="564" bestFit="1" customWidth="1"/>
    <col min="793" max="793" width="2.7109375" style="564" bestFit="1" customWidth="1"/>
    <col min="794" max="794" width="1.28515625" style="564" bestFit="1" customWidth="1"/>
    <col min="795" max="796" width="9.7109375" style="564" bestFit="1" customWidth="1"/>
    <col min="797" max="1024" width="8.85546875" style="564"/>
    <col min="1025" max="1025" width="4.7109375" style="564" bestFit="1" customWidth="1"/>
    <col min="1026" max="1026" width="9.140625" style="564" bestFit="1" customWidth="1"/>
    <col min="1027" max="1028" width="13.7109375" style="564" bestFit="1" customWidth="1"/>
    <col min="1029" max="1030" width="1.28515625" style="564" bestFit="1" customWidth="1"/>
    <col min="1031" max="1031" width="2.7109375" style="564" bestFit="1" customWidth="1"/>
    <col min="1032" max="1032" width="5.5703125" style="564" bestFit="1" customWidth="1"/>
    <col min="1033" max="1034" width="4.140625" style="564" bestFit="1" customWidth="1"/>
    <col min="1035" max="1035" width="6.85546875" style="564" bestFit="1" customWidth="1"/>
    <col min="1036" max="1036" width="1.28515625" style="564" bestFit="1" customWidth="1"/>
    <col min="1037" max="1037" width="6.85546875" style="564" bestFit="1" customWidth="1"/>
    <col min="1038" max="1038" width="8.28515625" style="564" bestFit="1" customWidth="1"/>
    <col min="1039" max="1039" width="5.5703125" style="564" bestFit="1" customWidth="1"/>
    <col min="1040" max="1041" width="1.28515625" style="564" bestFit="1" customWidth="1"/>
    <col min="1042" max="1042" width="2.7109375" style="564" bestFit="1" customWidth="1"/>
    <col min="1043" max="1043" width="1.28515625" style="564" bestFit="1" customWidth="1"/>
    <col min="1044" max="1044" width="4.140625" style="564" bestFit="1" customWidth="1"/>
    <col min="1045" max="1047" width="2.7109375" style="564" bestFit="1" customWidth="1"/>
    <col min="1048" max="1048" width="5.5703125" style="564" bestFit="1" customWidth="1"/>
    <col min="1049" max="1049" width="2.7109375" style="564" bestFit="1" customWidth="1"/>
    <col min="1050" max="1050" width="1.28515625" style="564" bestFit="1" customWidth="1"/>
    <col min="1051" max="1052" width="9.7109375" style="564" bestFit="1" customWidth="1"/>
    <col min="1053" max="1280" width="8.85546875" style="564"/>
    <col min="1281" max="1281" width="4.7109375" style="564" bestFit="1" customWidth="1"/>
    <col min="1282" max="1282" width="9.140625" style="564" bestFit="1" customWidth="1"/>
    <col min="1283" max="1284" width="13.7109375" style="564" bestFit="1" customWidth="1"/>
    <col min="1285" max="1286" width="1.28515625" style="564" bestFit="1" customWidth="1"/>
    <col min="1287" max="1287" width="2.7109375" style="564" bestFit="1" customWidth="1"/>
    <col min="1288" max="1288" width="5.5703125" style="564" bestFit="1" customWidth="1"/>
    <col min="1289" max="1290" width="4.140625" style="564" bestFit="1" customWidth="1"/>
    <col min="1291" max="1291" width="6.85546875" style="564" bestFit="1" customWidth="1"/>
    <col min="1292" max="1292" width="1.28515625" style="564" bestFit="1" customWidth="1"/>
    <col min="1293" max="1293" width="6.85546875" style="564" bestFit="1" customWidth="1"/>
    <col min="1294" max="1294" width="8.28515625" style="564" bestFit="1" customWidth="1"/>
    <col min="1295" max="1295" width="5.5703125" style="564" bestFit="1" customWidth="1"/>
    <col min="1296" max="1297" width="1.28515625" style="564" bestFit="1" customWidth="1"/>
    <col min="1298" max="1298" width="2.7109375" style="564" bestFit="1" customWidth="1"/>
    <col min="1299" max="1299" width="1.28515625" style="564" bestFit="1" customWidth="1"/>
    <col min="1300" max="1300" width="4.140625" style="564" bestFit="1" customWidth="1"/>
    <col min="1301" max="1303" width="2.7109375" style="564" bestFit="1" customWidth="1"/>
    <col min="1304" max="1304" width="5.5703125" style="564" bestFit="1" customWidth="1"/>
    <col min="1305" max="1305" width="2.7109375" style="564" bestFit="1" customWidth="1"/>
    <col min="1306" max="1306" width="1.28515625" style="564" bestFit="1" customWidth="1"/>
    <col min="1307" max="1308" width="9.7109375" style="564" bestFit="1" customWidth="1"/>
    <col min="1309" max="1536" width="8.85546875" style="564"/>
    <col min="1537" max="1537" width="4.7109375" style="564" bestFit="1" customWidth="1"/>
    <col min="1538" max="1538" width="9.140625" style="564" bestFit="1" customWidth="1"/>
    <col min="1539" max="1540" width="13.7109375" style="564" bestFit="1" customWidth="1"/>
    <col min="1541" max="1542" width="1.28515625" style="564" bestFit="1" customWidth="1"/>
    <col min="1543" max="1543" width="2.7109375" style="564" bestFit="1" customWidth="1"/>
    <col min="1544" max="1544" width="5.5703125" style="564" bestFit="1" customWidth="1"/>
    <col min="1545" max="1546" width="4.140625" style="564" bestFit="1" customWidth="1"/>
    <col min="1547" max="1547" width="6.85546875" style="564" bestFit="1" customWidth="1"/>
    <col min="1548" max="1548" width="1.28515625" style="564" bestFit="1" customWidth="1"/>
    <col min="1549" max="1549" width="6.85546875" style="564" bestFit="1" customWidth="1"/>
    <col min="1550" max="1550" width="8.28515625" style="564" bestFit="1" customWidth="1"/>
    <col min="1551" max="1551" width="5.5703125" style="564" bestFit="1" customWidth="1"/>
    <col min="1552" max="1553" width="1.28515625" style="564" bestFit="1" customWidth="1"/>
    <col min="1554" max="1554" width="2.7109375" style="564" bestFit="1" customWidth="1"/>
    <col min="1555" max="1555" width="1.28515625" style="564" bestFit="1" customWidth="1"/>
    <col min="1556" max="1556" width="4.140625" style="564" bestFit="1" customWidth="1"/>
    <col min="1557" max="1559" width="2.7109375" style="564" bestFit="1" customWidth="1"/>
    <col min="1560" max="1560" width="5.5703125" style="564" bestFit="1" customWidth="1"/>
    <col min="1561" max="1561" width="2.7109375" style="564" bestFit="1" customWidth="1"/>
    <col min="1562" max="1562" width="1.28515625" style="564" bestFit="1" customWidth="1"/>
    <col min="1563" max="1564" width="9.7109375" style="564" bestFit="1" customWidth="1"/>
    <col min="1565" max="1792" width="8.85546875" style="564"/>
    <col min="1793" max="1793" width="4.7109375" style="564" bestFit="1" customWidth="1"/>
    <col min="1794" max="1794" width="9.140625" style="564" bestFit="1" customWidth="1"/>
    <col min="1795" max="1796" width="13.7109375" style="564" bestFit="1" customWidth="1"/>
    <col min="1797" max="1798" width="1.28515625" style="564" bestFit="1" customWidth="1"/>
    <col min="1799" max="1799" width="2.7109375" style="564" bestFit="1" customWidth="1"/>
    <col min="1800" max="1800" width="5.5703125" style="564" bestFit="1" customWidth="1"/>
    <col min="1801" max="1802" width="4.140625" style="564" bestFit="1" customWidth="1"/>
    <col min="1803" max="1803" width="6.85546875" style="564" bestFit="1" customWidth="1"/>
    <col min="1804" max="1804" width="1.28515625" style="564" bestFit="1" customWidth="1"/>
    <col min="1805" max="1805" width="6.85546875" style="564" bestFit="1" customWidth="1"/>
    <col min="1806" max="1806" width="8.28515625" style="564" bestFit="1" customWidth="1"/>
    <col min="1807" max="1807" width="5.5703125" style="564" bestFit="1" customWidth="1"/>
    <col min="1808" max="1809" width="1.28515625" style="564" bestFit="1" customWidth="1"/>
    <col min="1810" max="1810" width="2.7109375" style="564" bestFit="1" customWidth="1"/>
    <col min="1811" max="1811" width="1.28515625" style="564" bestFit="1" customWidth="1"/>
    <col min="1812" max="1812" width="4.140625" style="564" bestFit="1" customWidth="1"/>
    <col min="1813" max="1815" width="2.7109375" style="564" bestFit="1" customWidth="1"/>
    <col min="1816" max="1816" width="5.5703125" style="564" bestFit="1" customWidth="1"/>
    <col min="1817" max="1817" width="2.7109375" style="564" bestFit="1" customWidth="1"/>
    <col min="1818" max="1818" width="1.28515625" style="564" bestFit="1" customWidth="1"/>
    <col min="1819" max="1820" width="9.7109375" style="564" bestFit="1" customWidth="1"/>
    <col min="1821" max="2048" width="8.85546875" style="564"/>
    <col min="2049" max="2049" width="4.7109375" style="564" bestFit="1" customWidth="1"/>
    <col min="2050" max="2050" width="9.140625" style="564" bestFit="1" customWidth="1"/>
    <col min="2051" max="2052" width="13.7109375" style="564" bestFit="1" customWidth="1"/>
    <col min="2053" max="2054" width="1.28515625" style="564" bestFit="1" customWidth="1"/>
    <col min="2055" max="2055" width="2.7109375" style="564" bestFit="1" customWidth="1"/>
    <col min="2056" max="2056" width="5.5703125" style="564" bestFit="1" customWidth="1"/>
    <col min="2057" max="2058" width="4.140625" style="564" bestFit="1" customWidth="1"/>
    <col min="2059" max="2059" width="6.85546875" style="564" bestFit="1" customWidth="1"/>
    <col min="2060" max="2060" width="1.28515625" style="564" bestFit="1" customWidth="1"/>
    <col min="2061" max="2061" width="6.85546875" style="564" bestFit="1" customWidth="1"/>
    <col min="2062" max="2062" width="8.28515625" style="564" bestFit="1" customWidth="1"/>
    <col min="2063" max="2063" width="5.5703125" style="564" bestFit="1" customWidth="1"/>
    <col min="2064" max="2065" width="1.28515625" style="564" bestFit="1" customWidth="1"/>
    <col min="2066" max="2066" width="2.7109375" style="564" bestFit="1" customWidth="1"/>
    <col min="2067" max="2067" width="1.28515625" style="564" bestFit="1" customWidth="1"/>
    <col min="2068" max="2068" width="4.140625" style="564" bestFit="1" customWidth="1"/>
    <col min="2069" max="2071" width="2.7109375" style="564" bestFit="1" customWidth="1"/>
    <col min="2072" max="2072" width="5.5703125" style="564" bestFit="1" customWidth="1"/>
    <col min="2073" max="2073" width="2.7109375" style="564" bestFit="1" customWidth="1"/>
    <col min="2074" max="2074" width="1.28515625" style="564" bestFit="1" customWidth="1"/>
    <col min="2075" max="2076" width="9.7109375" style="564" bestFit="1" customWidth="1"/>
    <col min="2077" max="2304" width="8.85546875" style="564"/>
    <col min="2305" max="2305" width="4.7109375" style="564" bestFit="1" customWidth="1"/>
    <col min="2306" max="2306" width="9.140625" style="564" bestFit="1" customWidth="1"/>
    <col min="2307" max="2308" width="13.7109375" style="564" bestFit="1" customWidth="1"/>
    <col min="2309" max="2310" width="1.28515625" style="564" bestFit="1" customWidth="1"/>
    <col min="2311" max="2311" width="2.7109375" style="564" bestFit="1" customWidth="1"/>
    <col min="2312" max="2312" width="5.5703125" style="564" bestFit="1" customWidth="1"/>
    <col min="2313" max="2314" width="4.140625" style="564" bestFit="1" customWidth="1"/>
    <col min="2315" max="2315" width="6.85546875" style="564" bestFit="1" customWidth="1"/>
    <col min="2316" max="2316" width="1.28515625" style="564" bestFit="1" customWidth="1"/>
    <col min="2317" max="2317" width="6.85546875" style="564" bestFit="1" customWidth="1"/>
    <col min="2318" max="2318" width="8.28515625" style="564" bestFit="1" customWidth="1"/>
    <col min="2319" max="2319" width="5.5703125" style="564" bestFit="1" customWidth="1"/>
    <col min="2320" max="2321" width="1.28515625" style="564" bestFit="1" customWidth="1"/>
    <col min="2322" max="2322" width="2.7109375" style="564" bestFit="1" customWidth="1"/>
    <col min="2323" max="2323" width="1.28515625" style="564" bestFit="1" customWidth="1"/>
    <col min="2324" max="2324" width="4.140625" style="564" bestFit="1" customWidth="1"/>
    <col min="2325" max="2327" width="2.7109375" style="564" bestFit="1" customWidth="1"/>
    <col min="2328" max="2328" width="5.5703125" style="564" bestFit="1" customWidth="1"/>
    <col min="2329" max="2329" width="2.7109375" style="564" bestFit="1" customWidth="1"/>
    <col min="2330" max="2330" width="1.28515625" style="564" bestFit="1" customWidth="1"/>
    <col min="2331" max="2332" width="9.7109375" style="564" bestFit="1" customWidth="1"/>
    <col min="2333" max="2560" width="8.85546875" style="564"/>
    <col min="2561" max="2561" width="4.7109375" style="564" bestFit="1" customWidth="1"/>
    <col min="2562" max="2562" width="9.140625" style="564" bestFit="1" customWidth="1"/>
    <col min="2563" max="2564" width="13.7109375" style="564" bestFit="1" customWidth="1"/>
    <col min="2565" max="2566" width="1.28515625" style="564" bestFit="1" customWidth="1"/>
    <col min="2567" max="2567" width="2.7109375" style="564" bestFit="1" customWidth="1"/>
    <col min="2568" max="2568" width="5.5703125" style="564" bestFit="1" customWidth="1"/>
    <col min="2569" max="2570" width="4.140625" style="564" bestFit="1" customWidth="1"/>
    <col min="2571" max="2571" width="6.85546875" style="564" bestFit="1" customWidth="1"/>
    <col min="2572" max="2572" width="1.28515625" style="564" bestFit="1" customWidth="1"/>
    <col min="2573" max="2573" width="6.85546875" style="564" bestFit="1" customWidth="1"/>
    <col min="2574" max="2574" width="8.28515625" style="564" bestFit="1" customWidth="1"/>
    <col min="2575" max="2575" width="5.5703125" style="564" bestFit="1" customWidth="1"/>
    <col min="2576" max="2577" width="1.28515625" style="564" bestFit="1" customWidth="1"/>
    <col min="2578" max="2578" width="2.7109375" style="564" bestFit="1" customWidth="1"/>
    <col min="2579" max="2579" width="1.28515625" style="564" bestFit="1" customWidth="1"/>
    <col min="2580" max="2580" width="4.140625" style="564" bestFit="1" customWidth="1"/>
    <col min="2581" max="2583" width="2.7109375" style="564" bestFit="1" customWidth="1"/>
    <col min="2584" max="2584" width="5.5703125" style="564" bestFit="1" customWidth="1"/>
    <col min="2585" max="2585" width="2.7109375" style="564" bestFit="1" customWidth="1"/>
    <col min="2586" max="2586" width="1.28515625" style="564" bestFit="1" customWidth="1"/>
    <col min="2587" max="2588" width="9.7109375" style="564" bestFit="1" customWidth="1"/>
    <col min="2589" max="2816" width="8.85546875" style="564"/>
    <col min="2817" max="2817" width="4.7109375" style="564" bestFit="1" customWidth="1"/>
    <col min="2818" max="2818" width="9.140625" style="564" bestFit="1" customWidth="1"/>
    <col min="2819" max="2820" width="13.7109375" style="564" bestFit="1" customWidth="1"/>
    <col min="2821" max="2822" width="1.28515625" style="564" bestFit="1" customWidth="1"/>
    <col min="2823" max="2823" width="2.7109375" style="564" bestFit="1" customWidth="1"/>
    <col min="2824" max="2824" width="5.5703125" style="564" bestFit="1" customWidth="1"/>
    <col min="2825" max="2826" width="4.140625" style="564" bestFit="1" customWidth="1"/>
    <col min="2827" max="2827" width="6.85546875" style="564" bestFit="1" customWidth="1"/>
    <col min="2828" max="2828" width="1.28515625" style="564" bestFit="1" customWidth="1"/>
    <col min="2829" max="2829" width="6.85546875" style="564" bestFit="1" customWidth="1"/>
    <col min="2830" max="2830" width="8.28515625" style="564" bestFit="1" customWidth="1"/>
    <col min="2831" max="2831" width="5.5703125" style="564" bestFit="1" customWidth="1"/>
    <col min="2832" max="2833" width="1.28515625" style="564" bestFit="1" customWidth="1"/>
    <col min="2834" max="2834" width="2.7109375" style="564" bestFit="1" customWidth="1"/>
    <col min="2835" max="2835" width="1.28515625" style="564" bestFit="1" customWidth="1"/>
    <col min="2836" max="2836" width="4.140625" style="564" bestFit="1" customWidth="1"/>
    <col min="2837" max="2839" width="2.7109375" style="564" bestFit="1" customWidth="1"/>
    <col min="2840" max="2840" width="5.5703125" style="564" bestFit="1" customWidth="1"/>
    <col min="2841" max="2841" width="2.7109375" style="564" bestFit="1" customWidth="1"/>
    <col min="2842" max="2842" width="1.28515625" style="564" bestFit="1" customWidth="1"/>
    <col min="2843" max="2844" width="9.7109375" style="564" bestFit="1" customWidth="1"/>
    <col min="2845" max="3072" width="8.85546875" style="564"/>
    <col min="3073" max="3073" width="4.7109375" style="564" bestFit="1" customWidth="1"/>
    <col min="3074" max="3074" width="9.140625" style="564" bestFit="1" customWidth="1"/>
    <col min="3075" max="3076" width="13.7109375" style="564" bestFit="1" customWidth="1"/>
    <col min="3077" max="3078" width="1.28515625" style="564" bestFit="1" customWidth="1"/>
    <col min="3079" max="3079" width="2.7109375" style="564" bestFit="1" customWidth="1"/>
    <col min="3080" max="3080" width="5.5703125" style="564" bestFit="1" customWidth="1"/>
    <col min="3081" max="3082" width="4.140625" style="564" bestFit="1" customWidth="1"/>
    <col min="3083" max="3083" width="6.85546875" style="564" bestFit="1" customWidth="1"/>
    <col min="3084" max="3084" width="1.28515625" style="564" bestFit="1" customWidth="1"/>
    <col min="3085" max="3085" width="6.85546875" style="564" bestFit="1" customWidth="1"/>
    <col min="3086" max="3086" width="8.28515625" style="564" bestFit="1" customWidth="1"/>
    <col min="3087" max="3087" width="5.5703125" style="564" bestFit="1" customWidth="1"/>
    <col min="3088" max="3089" width="1.28515625" style="564" bestFit="1" customWidth="1"/>
    <col min="3090" max="3090" width="2.7109375" style="564" bestFit="1" customWidth="1"/>
    <col min="3091" max="3091" width="1.28515625" style="564" bestFit="1" customWidth="1"/>
    <col min="3092" max="3092" width="4.140625" style="564" bestFit="1" customWidth="1"/>
    <col min="3093" max="3095" width="2.7109375" style="564" bestFit="1" customWidth="1"/>
    <col min="3096" max="3096" width="5.5703125" style="564" bestFit="1" customWidth="1"/>
    <col min="3097" max="3097" width="2.7109375" style="564" bestFit="1" customWidth="1"/>
    <col min="3098" max="3098" width="1.28515625" style="564" bestFit="1" customWidth="1"/>
    <col min="3099" max="3100" width="9.7109375" style="564" bestFit="1" customWidth="1"/>
    <col min="3101" max="3328" width="8.85546875" style="564"/>
    <col min="3329" max="3329" width="4.7109375" style="564" bestFit="1" customWidth="1"/>
    <col min="3330" max="3330" width="9.140625" style="564" bestFit="1" customWidth="1"/>
    <col min="3331" max="3332" width="13.7109375" style="564" bestFit="1" customWidth="1"/>
    <col min="3333" max="3334" width="1.28515625" style="564" bestFit="1" customWidth="1"/>
    <col min="3335" max="3335" width="2.7109375" style="564" bestFit="1" customWidth="1"/>
    <col min="3336" max="3336" width="5.5703125" style="564" bestFit="1" customWidth="1"/>
    <col min="3337" max="3338" width="4.140625" style="564" bestFit="1" customWidth="1"/>
    <col min="3339" max="3339" width="6.85546875" style="564" bestFit="1" customWidth="1"/>
    <col min="3340" max="3340" width="1.28515625" style="564" bestFit="1" customWidth="1"/>
    <col min="3341" max="3341" width="6.85546875" style="564" bestFit="1" customWidth="1"/>
    <col min="3342" max="3342" width="8.28515625" style="564" bestFit="1" customWidth="1"/>
    <col min="3343" max="3343" width="5.5703125" style="564" bestFit="1" customWidth="1"/>
    <col min="3344" max="3345" width="1.28515625" style="564" bestFit="1" customWidth="1"/>
    <col min="3346" max="3346" width="2.7109375" style="564" bestFit="1" customWidth="1"/>
    <col min="3347" max="3347" width="1.28515625" style="564" bestFit="1" customWidth="1"/>
    <col min="3348" max="3348" width="4.140625" style="564" bestFit="1" customWidth="1"/>
    <col min="3349" max="3351" width="2.7109375" style="564" bestFit="1" customWidth="1"/>
    <col min="3352" max="3352" width="5.5703125" style="564" bestFit="1" customWidth="1"/>
    <col min="3353" max="3353" width="2.7109375" style="564" bestFit="1" customWidth="1"/>
    <col min="3354" max="3354" width="1.28515625" style="564" bestFit="1" customWidth="1"/>
    <col min="3355" max="3356" width="9.7109375" style="564" bestFit="1" customWidth="1"/>
    <col min="3357" max="3584" width="8.85546875" style="564"/>
    <col min="3585" max="3585" width="4.7109375" style="564" bestFit="1" customWidth="1"/>
    <col min="3586" max="3586" width="9.140625" style="564" bestFit="1" customWidth="1"/>
    <col min="3587" max="3588" width="13.7109375" style="564" bestFit="1" customWidth="1"/>
    <col min="3589" max="3590" width="1.28515625" style="564" bestFit="1" customWidth="1"/>
    <col min="3591" max="3591" width="2.7109375" style="564" bestFit="1" customWidth="1"/>
    <col min="3592" max="3592" width="5.5703125" style="564" bestFit="1" customWidth="1"/>
    <col min="3593" max="3594" width="4.140625" style="564" bestFit="1" customWidth="1"/>
    <col min="3595" max="3595" width="6.85546875" style="564" bestFit="1" customWidth="1"/>
    <col min="3596" max="3596" width="1.28515625" style="564" bestFit="1" customWidth="1"/>
    <col min="3597" max="3597" width="6.85546875" style="564" bestFit="1" customWidth="1"/>
    <col min="3598" max="3598" width="8.28515625" style="564" bestFit="1" customWidth="1"/>
    <col min="3599" max="3599" width="5.5703125" style="564" bestFit="1" customWidth="1"/>
    <col min="3600" max="3601" width="1.28515625" style="564" bestFit="1" customWidth="1"/>
    <col min="3602" max="3602" width="2.7109375" style="564" bestFit="1" customWidth="1"/>
    <col min="3603" max="3603" width="1.28515625" style="564" bestFit="1" customWidth="1"/>
    <col min="3604" max="3604" width="4.140625" style="564" bestFit="1" customWidth="1"/>
    <col min="3605" max="3607" width="2.7109375" style="564" bestFit="1" customWidth="1"/>
    <col min="3608" max="3608" width="5.5703125" style="564" bestFit="1" customWidth="1"/>
    <col min="3609" max="3609" width="2.7109375" style="564" bestFit="1" customWidth="1"/>
    <col min="3610" max="3610" width="1.28515625" style="564" bestFit="1" customWidth="1"/>
    <col min="3611" max="3612" width="9.7109375" style="564" bestFit="1" customWidth="1"/>
    <col min="3613" max="3840" width="8.85546875" style="564"/>
    <col min="3841" max="3841" width="4.7109375" style="564" bestFit="1" customWidth="1"/>
    <col min="3842" max="3842" width="9.140625" style="564" bestFit="1" customWidth="1"/>
    <col min="3843" max="3844" width="13.7109375" style="564" bestFit="1" customWidth="1"/>
    <col min="3845" max="3846" width="1.28515625" style="564" bestFit="1" customWidth="1"/>
    <col min="3847" max="3847" width="2.7109375" style="564" bestFit="1" customWidth="1"/>
    <col min="3848" max="3848" width="5.5703125" style="564" bestFit="1" customWidth="1"/>
    <col min="3849" max="3850" width="4.140625" style="564" bestFit="1" customWidth="1"/>
    <col min="3851" max="3851" width="6.85546875" style="564" bestFit="1" customWidth="1"/>
    <col min="3852" max="3852" width="1.28515625" style="564" bestFit="1" customWidth="1"/>
    <col min="3853" max="3853" width="6.85546875" style="564" bestFit="1" customWidth="1"/>
    <col min="3854" max="3854" width="8.28515625" style="564" bestFit="1" customWidth="1"/>
    <col min="3855" max="3855" width="5.5703125" style="564" bestFit="1" customWidth="1"/>
    <col min="3856" max="3857" width="1.28515625" style="564" bestFit="1" customWidth="1"/>
    <col min="3858" max="3858" width="2.7109375" style="564" bestFit="1" customWidth="1"/>
    <col min="3859" max="3859" width="1.28515625" style="564" bestFit="1" customWidth="1"/>
    <col min="3860" max="3860" width="4.140625" style="564" bestFit="1" customWidth="1"/>
    <col min="3861" max="3863" width="2.7109375" style="564" bestFit="1" customWidth="1"/>
    <col min="3864" max="3864" width="5.5703125" style="564" bestFit="1" customWidth="1"/>
    <col min="3865" max="3865" width="2.7109375" style="564" bestFit="1" customWidth="1"/>
    <col min="3866" max="3866" width="1.28515625" style="564" bestFit="1" customWidth="1"/>
    <col min="3867" max="3868" width="9.7109375" style="564" bestFit="1" customWidth="1"/>
    <col min="3869" max="4096" width="8.85546875" style="564"/>
    <col min="4097" max="4097" width="4.7109375" style="564" bestFit="1" customWidth="1"/>
    <col min="4098" max="4098" width="9.140625" style="564" bestFit="1" customWidth="1"/>
    <col min="4099" max="4100" width="13.7109375" style="564" bestFit="1" customWidth="1"/>
    <col min="4101" max="4102" width="1.28515625" style="564" bestFit="1" customWidth="1"/>
    <col min="4103" max="4103" width="2.7109375" style="564" bestFit="1" customWidth="1"/>
    <col min="4104" max="4104" width="5.5703125" style="564" bestFit="1" customWidth="1"/>
    <col min="4105" max="4106" width="4.140625" style="564" bestFit="1" customWidth="1"/>
    <col min="4107" max="4107" width="6.85546875" style="564" bestFit="1" customWidth="1"/>
    <col min="4108" max="4108" width="1.28515625" style="564" bestFit="1" customWidth="1"/>
    <col min="4109" max="4109" width="6.85546875" style="564" bestFit="1" customWidth="1"/>
    <col min="4110" max="4110" width="8.28515625" style="564" bestFit="1" customWidth="1"/>
    <col min="4111" max="4111" width="5.5703125" style="564" bestFit="1" customWidth="1"/>
    <col min="4112" max="4113" width="1.28515625" style="564" bestFit="1" customWidth="1"/>
    <col min="4114" max="4114" width="2.7109375" style="564" bestFit="1" customWidth="1"/>
    <col min="4115" max="4115" width="1.28515625" style="564" bestFit="1" customWidth="1"/>
    <col min="4116" max="4116" width="4.140625" style="564" bestFit="1" customWidth="1"/>
    <col min="4117" max="4119" width="2.7109375" style="564" bestFit="1" customWidth="1"/>
    <col min="4120" max="4120" width="5.5703125" style="564" bestFit="1" customWidth="1"/>
    <col min="4121" max="4121" width="2.7109375" style="564" bestFit="1" customWidth="1"/>
    <col min="4122" max="4122" width="1.28515625" style="564" bestFit="1" customWidth="1"/>
    <col min="4123" max="4124" width="9.7109375" style="564" bestFit="1" customWidth="1"/>
    <col min="4125" max="4352" width="8.85546875" style="564"/>
    <col min="4353" max="4353" width="4.7109375" style="564" bestFit="1" customWidth="1"/>
    <col min="4354" max="4354" width="9.140625" style="564" bestFit="1" customWidth="1"/>
    <col min="4355" max="4356" width="13.7109375" style="564" bestFit="1" customWidth="1"/>
    <col min="4357" max="4358" width="1.28515625" style="564" bestFit="1" customWidth="1"/>
    <col min="4359" max="4359" width="2.7109375" style="564" bestFit="1" customWidth="1"/>
    <col min="4360" max="4360" width="5.5703125" style="564" bestFit="1" customWidth="1"/>
    <col min="4361" max="4362" width="4.140625" style="564" bestFit="1" customWidth="1"/>
    <col min="4363" max="4363" width="6.85546875" style="564" bestFit="1" customWidth="1"/>
    <col min="4364" max="4364" width="1.28515625" style="564" bestFit="1" customWidth="1"/>
    <col min="4365" max="4365" width="6.85546875" style="564" bestFit="1" customWidth="1"/>
    <col min="4366" max="4366" width="8.28515625" style="564" bestFit="1" customWidth="1"/>
    <col min="4367" max="4367" width="5.5703125" style="564" bestFit="1" customWidth="1"/>
    <col min="4368" max="4369" width="1.28515625" style="564" bestFit="1" customWidth="1"/>
    <col min="4370" max="4370" width="2.7109375" style="564" bestFit="1" customWidth="1"/>
    <col min="4371" max="4371" width="1.28515625" style="564" bestFit="1" customWidth="1"/>
    <col min="4372" max="4372" width="4.140625" style="564" bestFit="1" customWidth="1"/>
    <col min="4373" max="4375" width="2.7109375" style="564" bestFit="1" customWidth="1"/>
    <col min="4376" max="4376" width="5.5703125" style="564" bestFit="1" customWidth="1"/>
    <col min="4377" max="4377" width="2.7109375" style="564" bestFit="1" customWidth="1"/>
    <col min="4378" max="4378" width="1.28515625" style="564" bestFit="1" customWidth="1"/>
    <col min="4379" max="4380" width="9.7109375" style="564" bestFit="1" customWidth="1"/>
    <col min="4381" max="4608" width="8.85546875" style="564"/>
    <col min="4609" max="4609" width="4.7109375" style="564" bestFit="1" customWidth="1"/>
    <col min="4610" max="4610" width="9.140625" style="564" bestFit="1" customWidth="1"/>
    <col min="4611" max="4612" width="13.7109375" style="564" bestFit="1" customWidth="1"/>
    <col min="4613" max="4614" width="1.28515625" style="564" bestFit="1" customWidth="1"/>
    <col min="4615" max="4615" width="2.7109375" style="564" bestFit="1" customWidth="1"/>
    <col min="4616" max="4616" width="5.5703125" style="564" bestFit="1" customWidth="1"/>
    <col min="4617" max="4618" width="4.140625" style="564" bestFit="1" customWidth="1"/>
    <col min="4619" max="4619" width="6.85546875" style="564" bestFit="1" customWidth="1"/>
    <col min="4620" max="4620" width="1.28515625" style="564" bestFit="1" customWidth="1"/>
    <col min="4621" max="4621" width="6.85546875" style="564" bestFit="1" customWidth="1"/>
    <col min="4622" max="4622" width="8.28515625" style="564" bestFit="1" customWidth="1"/>
    <col min="4623" max="4623" width="5.5703125" style="564" bestFit="1" customWidth="1"/>
    <col min="4624" max="4625" width="1.28515625" style="564" bestFit="1" customWidth="1"/>
    <col min="4626" max="4626" width="2.7109375" style="564" bestFit="1" customWidth="1"/>
    <col min="4627" max="4627" width="1.28515625" style="564" bestFit="1" customWidth="1"/>
    <col min="4628" max="4628" width="4.140625" style="564" bestFit="1" customWidth="1"/>
    <col min="4629" max="4631" width="2.7109375" style="564" bestFit="1" customWidth="1"/>
    <col min="4632" max="4632" width="5.5703125" style="564" bestFit="1" customWidth="1"/>
    <col min="4633" max="4633" width="2.7109375" style="564" bestFit="1" customWidth="1"/>
    <col min="4634" max="4634" width="1.28515625" style="564" bestFit="1" customWidth="1"/>
    <col min="4635" max="4636" width="9.7109375" style="564" bestFit="1" customWidth="1"/>
    <col min="4637" max="4864" width="8.85546875" style="564"/>
    <col min="4865" max="4865" width="4.7109375" style="564" bestFit="1" customWidth="1"/>
    <col min="4866" max="4866" width="9.140625" style="564" bestFit="1" customWidth="1"/>
    <col min="4867" max="4868" width="13.7109375" style="564" bestFit="1" customWidth="1"/>
    <col min="4869" max="4870" width="1.28515625" style="564" bestFit="1" customWidth="1"/>
    <col min="4871" max="4871" width="2.7109375" style="564" bestFit="1" customWidth="1"/>
    <col min="4872" max="4872" width="5.5703125" style="564" bestFit="1" customWidth="1"/>
    <col min="4873" max="4874" width="4.140625" style="564" bestFit="1" customWidth="1"/>
    <col min="4875" max="4875" width="6.85546875" style="564" bestFit="1" customWidth="1"/>
    <col min="4876" max="4876" width="1.28515625" style="564" bestFit="1" customWidth="1"/>
    <col min="4877" max="4877" width="6.85546875" style="564" bestFit="1" customWidth="1"/>
    <col min="4878" max="4878" width="8.28515625" style="564" bestFit="1" customWidth="1"/>
    <col min="4879" max="4879" width="5.5703125" style="564" bestFit="1" customWidth="1"/>
    <col min="4880" max="4881" width="1.28515625" style="564" bestFit="1" customWidth="1"/>
    <col min="4882" max="4882" width="2.7109375" style="564" bestFit="1" customWidth="1"/>
    <col min="4883" max="4883" width="1.28515625" style="564" bestFit="1" customWidth="1"/>
    <col min="4884" max="4884" width="4.140625" style="564" bestFit="1" customWidth="1"/>
    <col min="4885" max="4887" width="2.7109375" style="564" bestFit="1" customWidth="1"/>
    <col min="4888" max="4888" width="5.5703125" style="564" bestFit="1" customWidth="1"/>
    <col min="4889" max="4889" width="2.7109375" style="564" bestFit="1" customWidth="1"/>
    <col min="4890" max="4890" width="1.28515625" style="564" bestFit="1" customWidth="1"/>
    <col min="4891" max="4892" width="9.7109375" style="564" bestFit="1" customWidth="1"/>
    <col min="4893" max="5120" width="8.85546875" style="564"/>
    <col min="5121" max="5121" width="4.7109375" style="564" bestFit="1" customWidth="1"/>
    <col min="5122" max="5122" width="9.140625" style="564" bestFit="1" customWidth="1"/>
    <col min="5123" max="5124" width="13.7109375" style="564" bestFit="1" customWidth="1"/>
    <col min="5125" max="5126" width="1.28515625" style="564" bestFit="1" customWidth="1"/>
    <col min="5127" max="5127" width="2.7109375" style="564" bestFit="1" customWidth="1"/>
    <col min="5128" max="5128" width="5.5703125" style="564" bestFit="1" customWidth="1"/>
    <col min="5129" max="5130" width="4.140625" style="564" bestFit="1" customWidth="1"/>
    <col min="5131" max="5131" width="6.85546875" style="564" bestFit="1" customWidth="1"/>
    <col min="5132" max="5132" width="1.28515625" style="564" bestFit="1" customWidth="1"/>
    <col min="5133" max="5133" width="6.85546875" style="564" bestFit="1" customWidth="1"/>
    <col min="5134" max="5134" width="8.28515625" style="564" bestFit="1" customWidth="1"/>
    <col min="5135" max="5135" width="5.5703125" style="564" bestFit="1" customWidth="1"/>
    <col min="5136" max="5137" width="1.28515625" style="564" bestFit="1" customWidth="1"/>
    <col min="5138" max="5138" width="2.7109375" style="564" bestFit="1" customWidth="1"/>
    <col min="5139" max="5139" width="1.28515625" style="564" bestFit="1" customWidth="1"/>
    <col min="5140" max="5140" width="4.140625" style="564" bestFit="1" customWidth="1"/>
    <col min="5141" max="5143" width="2.7109375" style="564" bestFit="1" customWidth="1"/>
    <col min="5144" max="5144" width="5.5703125" style="564" bestFit="1" customWidth="1"/>
    <col min="5145" max="5145" width="2.7109375" style="564" bestFit="1" customWidth="1"/>
    <col min="5146" max="5146" width="1.28515625" style="564" bestFit="1" customWidth="1"/>
    <col min="5147" max="5148" width="9.7109375" style="564" bestFit="1" customWidth="1"/>
    <col min="5149" max="5376" width="8.85546875" style="564"/>
    <col min="5377" max="5377" width="4.7109375" style="564" bestFit="1" customWidth="1"/>
    <col min="5378" max="5378" width="9.140625" style="564" bestFit="1" customWidth="1"/>
    <col min="5379" max="5380" width="13.7109375" style="564" bestFit="1" customWidth="1"/>
    <col min="5381" max="5382" width="1.28515625" style="564" bestFit="1" customWidth="1"/>
    <col min="5383" max="5383" width="2.7109375" style="564" bestFit="1" customWidth="1"/>
    <col min="5384" max="5384" width="5.5703125" style="564" bestFit="1" customWidth="1"/>
    <col min="5385" max="5386" width="4.140625" style="564" bestFit="1" customWidth="1"/>
    <col min="5387" max="5387" width="6.85546875" style="564" bestFit="1" customWidth="1"/>
    <col min="5388" max="5388" width="1.28515625" style="564" bestFit="1" customWidth="1"/>
    <col min="5389" max="5389" width="6.85546875" style="564" bestFit="1" customWidth="1"/>
    <col min="5390" max="5390" width="8.28515625" style="564" bestFit="1" customWidth="1"/>
    <col min="5391" max="5391" width="5.5703125" style="564" bestFit="1" customWidth="1"/>
    <col min="5392" max="5393" width="1.28515625" style="564" bestFit="1" customWidth="1"/>
    <col min="5394" max="5394" width="2.7109375" style="564" bestFit="1" customWidth="1"/>
    <col min="5395" max="5395" width="1.28515625" style="564" bestFit="1" customWidth="1"/>
    <col min="5396" max="5396" width="4.140625" style="564" bestFit="1" customWidth="1"/>
    <col min="5397" max="5399" width="2.7109375" style="564" bestFit="1" customWidth="1"/>
    <col min="5400" max="5400" width="5.5703125" style="564" bestFit="1" customWidth="1"/>
    <col min="5401" max="5401" width="2.7109375" style="564" bestFit="1" customWidth="1"/>
    <col min="5402" max="5402" width="1.28515625" style="564" bestFit="1" customWidth="1"/>
    <col min="5403" max="5404" width="9.7109375" style="564" bestFit="1" customWidth="1"/>
    <col min="5405" max="5632" width="8.85546875" style="564"/>
    <col min="5633" max="5633" width="4.7109375" style="564" bestFit="1" customWidth="1"/>
    <col min="5634" max="5634" width="9.140625" style="564" bestFit="1" customWidth="1"/>
    <col min="5635" max="5636" width="13.7109375" style="564" bestFit="1" customWidth="1"/>
    <col min="5637" max="5638" width="1.28515625" style="564" bestFit="1" customWidth="1"/>
    <col min="5639" max="5639" width="2.7109375" style="564" bestFit="1" customWidth="1"/>
    <col min="5640" max="5640" width="5.5703125" style="564" bestFit="1" customWidth="1"/>
    <col min="5641" max="5642" width="4.140625" style="564" bestFit="1" customWidth="1"/>
    <col min="5643" max="5643" width="6.85546875" style="564" bestFit="1" customWidth="1"/>
    <col min="5644" max="5644" width="1.28515625" style="564" bestFit="1" customWidth="1"/>
    <col min="5645" max="5645" width="6.85546875" style="564" bestFit="1" customWidth="1"/>
    <col min="5646" max="5646" width="8.28515625" style="564" bestFit="1" customWidth="1"/>
    <col min="5647" max="5647" width="5.5703125" style="564" bestFit="1" customWidth="1"/>
    <col min="5648" max="5649" width="1.28515625" style="564" bestFit="1" customWidth="1"/>
    <col min="5650" max="5650" width="2.7109375" style="564" bestFit="1" customWidth="1"/>
    <col min="5651" max="5651" width="1.28515625" style="564" bestFit="1" customWidth="1"/>
    <col min="5652" max="5652" width="4.140625" style="564" bestFit="1" customWidth="1"/>
    <col min="5653" max="5655" width="2.7109375" style="564" bestFit="1" customWidth="1"/>
    <col min="5656" max="5656" width="5.5703125" style="564" bestFit="1" customWidth="1"/>
    <col min="5657" max="5657" width="2.7109375" style="564" bestFit="1" customWidth="1"/>
    <col min="5658" max="5658" width="1.28515625" style="564" bestFit="1" customWidth="1"/>
    <col min="5659" max="5660" width="9.7109375" style="564" bestFit="1" customWidth="1"/>
    <col min="5661" max="5888" width="8.85546875" style="564"/>
    <col min="5889" max="5889" width="4.7109375" style="564" bestFit="1" customWidth="1"/>
    <col min="5890" max="5890" width="9.140625" style="564" bestFit="1" customWidth="1"/>
    <col min="5891" max="5892" width="13.7109375" style="564" bestFit="1" customWidth="1"/>
    <col min="5893" max="5894" width="1.28515625" style="564" bestFit="1" customWidth="1"/>
    <col min="5895" max="5895" width="2.7109375" style="564" bestFit="1" customWidth="1"/>
    <col min="5896" max="5896" width="5.5703125" style="564" bestFit="1" customWidth="1"/>
    <col min="5897" max="5898" width="4.140625" style="564" bestFit="1" customWidth="1"/>
    <col min="5899" max="5899" width="6.85546875" style="564" bestFit="1" customWidth="1"/>
    <col min="5900" max="5900" width="1.28515625" style="564" bestFit="1" customWidth="1"/>
    <col min="5901" max="5901" width="6.85546875" style="564" bestFit="1" customWidth="1"/>
    <col min="5902" max="5902" width="8.28515625" style="564" bestFit="1" customWidth="1"/>
    <col min="5903" max="5903" width="5.5703125" style="564" bestFit="1" customWidth="1"/>
    <col min="5904" max="5905" width="1.28515625" style="564" bestFit="1" customWidth="1"/>
    <col min="5906" max="5906" width="2.7109375" style="564" bestFit="1" customWidth="1"/>
    <col min="5907" max="5907" width="1.28515625" style="564" bestFit="1" customWidth="1"/>
    <col min="5908" max="5908" width="4.140625" style="564" bestFit="1" customWidth="1"/>
    <col min="5909" max="5911" width="2.7109375" style="564" bestFit="1" customWidth="1"/>
    <col min="5912" max="5912" width="5.5703125" style="564" bestFit="1" customWidth="1"/>
    <col min="5913" max="5913" width="2.7109375" style="564" bestFit="1" customWidth="1"/>
    <col min="5914" max="5914" width="1.28515625" style="564" bestFit="1" customWidth="1"/>
    <col min="5915" max="5916" width="9.7109375" style="564" bestFit="1" customWidth="1"/>
    <col min="5917" max="6144" width="8.85546875" style="564"/>
    <col min="6145" max="6145" width="4.7109375" style="564" bestFit="1" customWidth="1"/>
    <col min="6146" max="6146" width="9.140625" style="564" bestFit="1" customWidth="1"/>
    <col min="6147" max="6148" width="13.7109375" style="564" bestFit="1" customWidth="1"/>
    <col min="6149" max="6150" width="1.28515625" style="564" bestFit="1" customWidth="1"/>
    <col min="6151" max="6151" width="2.7109375" style="564" bestFit="1" customWidth="1"/>
    <col min="6152" max="6152" width="5.5703125" style="564" bestFit="1" customWidth="1"/>
    <col min="6153" max="6154" width="4.140625" style="564" bestFit="1" customWidth="1"/>
    <col min="6155" max="6155" width="6.85546875" style="564" bestFit="1" customWidth="1"/>
    <col min="6156" max="6156" width="1.28515625" style="564" bestFit="1" customWidth="1"/>
    <col min="6157" max="6157" width="6.85546875" style="564" bestFit="1" customWidth="1"/>
    <col min="6158" max="6158" width="8.28515625" style="564" bestFit="1" customWidth="1"/>
    <col min="6159" max="6159" width="5.5703125" style="564" bestFit="1" customWidth="1"/>
    <col min="6160" max="6161" width="1.28515625" style="564" bestFit="1" customWidth="1"/>
    <col min="6162" max="6162" width="2.7109375" style="564" bestFit="1" customWidth="1"/>
    <col min="6163" max="6163" width="1.28515625" style="564" bestFit="1" customWidth="1"/>
    <col min="6164" max="6164" width="4.140625" style="564" bestFit="1" customWidth="1"/>
    <col min="6165" max="6167" width="2.7109375" style="564" bestFit="1" customWidth="1"/>
    <col min="6168" max="6168" width="5.5703125" style="564" bestFit="1" customWidth="1"/>
    <col min="6169" max="6169" width="2.7109375" style="564" bestFit="1" customWidth="1"/>
    <col min="6170" max="6170" width="1.28515625" style="564" bestFit="1" customWidth="1"/>
    <col min="6171" max="6172" width="9.7109375" style="564" bestFit="1" customWidth="1"/>
    <col min="6173" max="6400" width="8.85546875" style="564"/>
    <col min="6401" max="6401" width="4.7109375" style="564" bestFit="1" customWidth="1"/>
    <col min="6402" max="6402" width="9.140625" style="564" bestFit="1" customWidth="1"/>
    <col min="6403" max="6404" width="13.7109375" style="564" bestFit="1" customWidth="1"/>
    <col min="6405" max="6406" width="1.28515625" style="564" bestFit="1" customWidth="1"/>
    <col min="6407" max="6407" width="2.7109375" style="564" bestFit="1" customWidth="1"/>
    <col min="6408" max="6408" width="5.5703125" style="564" bestFit="1" customWidth="1"/>
    <col min="6409" max="6410" width="4.140625" style="564" bestFit="1" customWidth="1"/>
    <col min="6411" max="6411" width="6.85546875" style="564" bestFit="1" customWidth="1"/>
    <col min="6412" max="6412" width="1.28515625" style="564" bestFit="1" customWidth="1"/>
    <col min="6413" max="6413" width="6.85546875" style="564" bestFit="1" customWidth="1"/>
    <col min="6414" max="6414" width="8.28515625" style="564" bestFit="1" customWidth="1"/>
    <col min="6415" max="6415" width="5.5703125" style="564" bestFit="1" customWidth="1"/>
    <col min="6416" max="6417" width="1.28515625" style="564" bestFit="1" customWidth="1"/>
    <col min="6418" max="6418" width="2.7109375" style="564" bestFit="1" customWidth="1"/>
    <col min="6419" max="6419" width="1.28515625" style="564" bestFit="1" customWidth="1"/>
    <col min="6420" max="6420" width="4.140625" style="564" bestFit="1" customWidth="1"/>
    <col min="6421" max="6423" width="2.7109375" style="564" bestFit="1" customWidth="1"/>
    <col min="6424" max="6424" width="5.5703125" style="564" bestFit="1" customWidth="1"/>
    <col min="6425" max="6425" width="2.7109375" style="564" bestFit="1" customWidth="1"/>
    <col min="6426" max="6426" width="1.28515625" style="564" bestFit="1" customWidth="1"/>
    <col min="6427" max="6428" width="9.7109375" style="564" bestFit="1" customWidth="1"/>
    <col min="6429" max="6656" width="8.85546875" style="564"/>
    <col min="6657" max="6657" width="4.7109375" style="564" bestFit="1" customWidth="1"/>
    <col min="6658" max="6658" width="9.140625" style="564" bestFit="1" customWidth="1"/>
    <col min="6659" max="6660" width="13.7109375" style="564" bestFit="1" customWidth="1"/>
    <col min="6661" max="6662" width="1.28515625" style="564" bestFit="1" customWidth="1"/>
    <col min="6663" max="6663" width="2.7109375" style="564" bestFit="1" customWidth="1"/>
    <col min="6664" max="6664" width="5.5703125" style="564" bestFit="1" customWidth="1"/>
    <col min="6665" max="6666" width="4.140625" style="564" bestFit="1" customWidth="1"/>
    <col min="6667" max="6667" width="6.85546875" style="564" bestFit="1" customWidth="1"/>
    <col min="6668" max="6668" width="1.28515625" style="564" bestFit="1" customWidth="1"/>
    <col min="6669" max="6669" width="6.85546875" style="564" bestFit="1" customWidth="1"/>
    <col min="6670" max="6670" width="8.28515625" style="564" bestFit="1" customWidth="1"/>
    <col min="6671" max="6671" width="5.5703125" style="564" bestFit="1" customWidth="1"/>
    <col min="6672" max="6673" width="1.28515625" style="564" bestFit="1" customWidth="1"/>
    <col min="6674" max="6674" width="2.7109375" style="564" bestFit="1" customWidth="1"/>
    <col min="6675" max="6675" width="1.28515625" style="564" bestFit="1" customWidth="1"/>
    <col min="6676" max="6676" width="4.140625" style="564" bestFit="1" customWidth="1"/>
    <col min="6677" max="6679" width="2.7109375" style="564" bestFit="1" customWidth="1"/>
    <col min="6680" max="6680" width="5.5703125" style="564" bestFit="1" customWidth="1"/>
    <col min="6681" max="6681" width="2.7109375" style="564" bestFit="1" customWidth="1"/>
    <col min="6682" max="6682" width="1.28515625" style="564" bestFit="1" customWidth="1"/>
    <col min="6683" max="6684" width="9.7109375" style="564" bestFit="1" customWidth="1"/>
    <col min="6685" max="6912" width="8.85546875" style="564"/>
    <col min="6913" max="6913" width="4.7109375" style="564" bestFit="1" customWidth="1"/>
    <col min="6914" max="6914" width="9.140625" style="564" bestFit="1" customWidth="1"/>
    <col min="6915" max="6916" width="13.7109375" style="564" bestFit="1" customWidth="1"/>
    <col min="6917" max="6918" width="1.28515625" style="564" bestFit="1" customWidth="1"/>
    <col min="6919" max="6919" width="2.7109375" style="564" bestFit="1" customWidth="1"/>
    <col min="6920" max="6920" width="5.5703125" style="564" bestFit="1" customWidth="1"/>
    <col min="6921" max="6922" width="4.140625" style="564" bestFit="1" customWidth="1"/>
    <col min="6923" max="6923" width="6.85546875" style="564" bestFit="1" customWidth="1"/>
    <col min="6924" max="6924" width="1.28515625" style="564" bestFit="1" customWidth="1"/>
    <col min="6925" max="6925" width="6.85546875" style="564" bestFit="1" customWidth="1"/>
    <col min="6926" max="6926" width="8.28515625" style="564" bestFit="1" customWidth="1"/>
    <col min="6927" max="6927" width="5.5703125" style="564" bestFit="1" customWidth="1"/>
    <col min="6928" max="6929" width="1.28515625" style="564" bestFit="1" customWidth="1"/>
    <col min="6930" max="6930" width="2.7109375" style="564" bestFit="1" customWidth="1"/>
    <col min="6931" max="6931" width="1.28515625" style="564" bestFit="1" customWidth="1"/>
    <col min="6932" max="6932" width="4.140625" style="564" bestFit="1" customWidth="1"/>
    <col min="6933" max="6935" width="2.7109375" style="564" bestFit="1" customWidth="1"/>
    <col min="6936" max="6936" width="5.5703125" style="564" bestFit="1" customWidth="1"/>
    <col min="6937" max="6937" width="2.7109375" style="564" bestFit="1" customWidth="1"/>
    <col min="6938" max="6938" width="1.28515625" style="564" bestFit="1" customWidth="1"/>
    <col min="6939" max="6940" width="9.7109375" style="564" bestFit="1" customWidth="1"/>
    <col min="6941" max="7168" width="8.85546875" style="564"/>
    <col min="7169" max="7169" width="4.7109375" style="564" bestFit="1" customWidth="1"/>
    <col min="7170" max="7170" width="9.140625" style="564" bestFit="1" customWidth="1"/>
    <col min="7171" max="7172" width="13.7109375" style="564" bestFit="1" customWidth="1"/>
    <col min="7173" max="7174" width="1.28515625" style="564" bestFit="1" customWidth="1"/>
    <col min="7175" max="7175" width="2.7109375" style="564" bestFit="1" customWidth="1"/>
    <col min="7176" max="7176" width="5.5703125" style="564" bestFit="1" customWidth="1"/>
    <col min="7177" max="7178" width="4.140625" style="564" bestFit="1" customWidth="1"/>
    <col min="7179" max="7179" width="6.85546875" style="564" bestFit="1" customWidth="1"/>
    <col min="7180" max="7180" width="1.28515625" style="564" bestFit="1" customWidth="1"/>
    <col min="7181" max="7181" width="6.85546875" style="564" bestFit="1" customWidth="1"/>
    <col min="7182" max="7182" width="8.28515625" style="564" bestFit="1" customWidth="1"/>
    <col min="7183" max="7183" width="5.5703125" style="564" bestFit="1" customWidth="1"/>
    <col min="7184" max="7185" width="1.28515625" style="564" bestFit="1" customWidth="1"/>
    <col min="7186" max="7186" width="2.7109375" style="564" bestFit="1" customWidth="1"/>
    <col min="7187" max="7187" width="1.28515625" style="564" bestFit="1" customWidth="1"/>
    <col min="7188" max="7188" width="4.140625" style="564" bestFit="1" customWidth="1"/>
    <col min="7189" max="7191" width="2.7109375" style="564" bestFit="1" customWidth="1"/>
    <col min="7192" max="7192" width="5.5703125" style="564" bestFit="1" customWidth="1"/>
    <col min="7193" max="7193" width="2.7109375" style="564" bestFit="1" customWidth="1"/>
    <col min="7194" max="7194" width="1.28515625" style="564" bestFit="1" customWidth="1"/>
    <col min="7195" max="7196" width="9.7109375" style="564" bestFit="1" customWidth="1"/>
    <col min="7197" max="7424" width="8.85546875" style="564"/>
    <col min="7425" max="7425" width="4.7109375" style="564" bestFit="1" customWidth="1"/>
    <col min="7426" max="7426" width="9.140625" style="564" bestFit="1" customWidth="1"/>
    <col min="7427" max="7428" width="13.7109375" style="564" bestFit="1" customWidth="1"/>
    <col min="7429" max="7430" width="1.28515625" style="564" bestFit="1" customWidth="1"/>
    <col min="7431" max="7431" width="2.7109375" style="564" bestFit="1" customWidth="1"/>
    <col min="7432" max="7432" width="5.5703125" style="564" bestFit="1" customWidth="1"/>
    <col min="7433" max="7434" width="4.140625" style="564" bestFit="1" customWidth="1"/>
    <col min="7435" max="7435" width="6.85546875" style="564" bestFit="1" customWidth="1"/>
    <col min="7436" max="7436" width="1.28515625" style="564" bestFit="1" customWidth="1"/>
    <col min="7437" max="7437" width="6.85546875" style="564" bestFit="1" customWidth="1"/>
    <col min="7438" max="7438" width="8.28515625" style="564" bestFit="1" customWidth="1"/>
    <col min="7439" max="7439" width="5.5703125" style="564" bestFit="1" customWidth="1"/>
    <col min="7440" max="7441" width="1.28515625" style="564" bestFit="1" customWidth="1"/>
    <col min="7442" max="7442" width="2.7109375" style="564" bestFit="1" customWidth="1"/>
    <col min="7443" max="7443" width="1.28515625" style="564" bestFit="1" customWidth="1"/>
    <col min="7444" max="7444" width="4.140625" style="564" bestFit="1" customWidth="1"/>
    <col min="7445" max="7447" width="2.7109375" style="564" bestFit="1" customWidth="1"/>
    <col min="7448" max="7448" width="5.5703125" style="564" bestFit="1" customWidth="1"/>
    <col min="7449" max="7449" width="2.7109375" style="564" bestFit="1" customWidth="1"/>
    <col min="7450" max="7450" width="1.28515625" style="564" bestFit="1" customWidth="1"/>
    <col min="7451" max="7452" width="9.7109375" style="564" bestFit="1" customWidth="1"/>
    <col min="7453" max="7680" width="8.85546875" style="564"/>
    <col min="7681" max="7681" width="4.7109375" style="564" bestFit="1" customWidth="1"/>
    <col min="7682" max="7682" width="9.140625" style="564" bestFit="1" customWidth="1"/>
    <col min="7683" max="7684" width="13.7109375" style="564" bestFit="1" customWidth="1"/>
    <col min="7685" max="7686" width="1.28515625" style="564" bestFit="1" customWidth="1"/>
    <col min="7687" max="7687" width="2.7109375" style="564" bestFit="1" customWidth="1"/>
    <col min="7688" max="7688" width="5.5703125" style="564" bestFit="1" customWidth="1"/>
    <col min="7689" max="7690" width="4.140625" style="564" bestFit="1" customWidth="1"/>
    <col min="7691" max="7691" width="6.85546875" style="564" bestFit="1" customWidth="1"/>
    <col min="7692" max="7692" width="1.28515625" style="564" bestFit="1" customWidth="1"/>
    <col min="7693" max="7693" width="6.85546875" style="564" bestFit="1" customWidth="1"/>
    <col min="7694" max="7694" width="8.28515625" style="564" bestFit="1" customWidth="1"/>
    <col min="7695" max="7695" width="5.5703125" style="564" bestFit="1" customWidth="1"/>
    <col min="7696" max="7697" width="1.28515625" style="564" bestFit="1" customWidth="1"/>
    <col min="7698" max="7698" width="2.7109375" style="564" bestFit="1" customWidth="1"/>
    <col min="7699" max="7699" width="1.28515625" style="564" bestFit="1" customWidth="1"/>
    <col min="7700" max="7700" width="4.140625" style="564" bestFit="1" customWidth="1"/>
    <col min="7701" max="7703" width="2.7109375" style="564" bestFit="1" customWidth="1"/>
    <col min="7704" max="7704" width="5.5703125" style="564" bestFit="1" customWidth="1"/>
    <col min="7705" max="7705" width="2.7109375" style="564" bestFit="1" customWidth="1"/>
    <col min="7706" max="7706" width="1.28515625" style="564" bestFit="1" customWidth="1"/>
    <col min="7707" max="7708" width="9.7109375" style="564" bestFit="1" customWidth="1"/>
    <col min="7709" max="7936" width="8.85546875" style="564"/>
    <col min="7937" max="7937" width="4.7109375" style="564" bestFit="1" customWidth="1"/>
    <col min="7938" max="7938" width="9.140625" style="564" bestFit="1" customWidth="1"/>
    <col min="7939" max="7940" width="13.7109375" style="564" bestFit="1" customWidth="1"/>
    <col min="7941" max="7942" width="1.28515625" style="564" bestFit="1" customWidth="1"/>
    <col min="7943" max="7943" width="2.7109375" style="564" bestFit="1" customWidth="1"/>
    <col min="7944" max="7944" width="5.5703125" style="564" bestFit="1" customWidth="1"/>
    <col min="7945" max="7946" width="4.140625" style="564" bestFit="1" customWidth="1"/>
    <col min="7947" max="7947" width="6.85546875" style="564" bestFit="1" customWidth="1"/>
    <col min="7948" max="7948" width="1.28515625" style="564" bestFit="1" customWidth="1"/>
    <col min="7949" max="7949" width="6.85546875" style="564" bestFit="1" customWidth="1"/>
    <col min="7950" max="7950" width="8.28515625" style="564" bestFit="1" customWidth="1"/>
    <col min="7951" max="7951" width="5.5703125" style="564" bestFit="1" customWidth="1"/>
    <col min="7952" max="7953" width="1.28515625" style="564" bestFit="1" customWidth="1"/>
    <col min="7954" max="7954" width="2.7109375" style="564" bestFit="1" customWidth="1"/>
    <col min="7955" max="7955" width="1.28515625" style="564" bestFit="1" customWidth="1"/>
    <col min="7956" max="7956" width="4.140625" style="564" bestFit="1" customWidth="1"/>
    <col min="7957" max="7959" width="2.7109375" style="564" bestFit="1" customWidth="1"/>
    <col min="7960" max="7960" width="5.5703125" style="564" bestFit="1" customWidth="1"/>
    <col min="7961" max="7961" width="2.7109375" style="564" bestFit="1" customWidth="1"/>
    <col min="7962" max="7962" width="1.28515625" style="564" bestFit="1" customWidth="1"/>
    <col min="7963" max="7964" width="9.7109375" style="564" bestFit="1" customWidth="1"/>
    <col min="7965" max="8192" width="8.85546875" style="564"/>
    <col min="8193" max="8193" width="4.7109375" style="564" bestFit="1" customWidth="1"/>
    <col min="8194" max="8194" width="9.140625" style="564" bestFit="1" customWidth="1"/>
    <col min="8195" max="8196" width="13.7109375" style="564" bestFit="1" customWidth="1"/>
    <col min="8197" max="8198" width="1.28515625" style="564" bestFit="1" customWidth="1"/>
    <col min="8199" max="8199" width="2.7109375" style="564" bestFit="1" customWidth="1"/>
    <col min="8200" max="8200" width="5.5703125" style="564" bestFit="1" customWidth="1"/>
    <col min="8201" max="8202" width="4.140625" style="564" bestFit="1" customWidth="1"/>
    <col min="8203" max="8203" width="6.85546875" style="564" bestFit="1" customWidth="1"/>
    <col min="8204" max="8204" width="1.28515625" style="564" bestFit="1" customWidth="1"/>
    <col min="8205" max="8205" width="6.85546875" style="564" bestFit="1" customWidth="1"/>
    <col min="8206" max="8206" width="8.28515625" style="564" bestFit="1" customWidth="1"/>
    <col min="8207" max="8207" width="5.5703125" style="564" bestFit="1" customWidth="1"/>
    <col min="8208" max="8209" width="1.28515625" style="564" bestFit="1" customWidth="1"/>
    <col min="8210" max="8210" width="2.7109375" style="564" bestFit="1" customWidth="1"/>
    <col min="8211" max="8211" width="1.28515625" style="564" bestFit="1" customWidth="1"/>
    <col min="8212" max="8212" width="4.140625" style="564" bestFit="1" customWidth="1"/>
    <col min="8213" max="8215" width="2.7109375" style="564" bestFit="1" customWidth="1"/>
    <col min="8216" max="8216" width="5.5703125" style="564" bestFit="1" customWidth="1"/>
    <col min="8217" max="8217" width="2.7109375" style="564" bestFit="1" customWidth="1"/>
    <col min="8218" max="8218" width="1.28515625" style="564" bestFit="1" customWidth="1"/>
    <col min="8219" max="8220" width="9.7109375" style="564" bestFit="1" customWidth="1"/>
    <col min="8221" max="8448" width="8.85546875" style="564"/>
    <col min="8449" max="8449" width="4.7109375" style="564" bestFit="1" customWidth="1"/>
    <col min="8450" max="8450" width="9.140625" style="564" bestFit="1" customWidth="1"/>
    <col min="8451" max="8452" width="13.7109375" style="564" bestFit="1" customWidth="1"/>
    <col min="8453" max="8454" width="1.28515625" style="564" bestFit="1" customWidth="1"/>
    <col min="8455" max="8455" width="2.7109375" style="564" bestFit="1" customWidth="1"/>
    <col min="8456" max="8456" width="5.5703125" style="564" bestFit="1" customWidth="1"/>
    <col min="8457" max="8458" width="4.140625" style="564" bestFit="1" customWidth="1"/>
    <col min="8459" max="8459" width="6.85546875" style="564" bestFit="1" customWidth="1"/>
    <col min="8460" max="8460" width="1.28515625" style="564" bestFit="1" customWidth="1"/>
    <col min="8461" max="8461" width="6.85546875" style="564" bestFit="1" customWidth="1"/>
    <col min="8462" max="8462" width="8.28515625" style="564" bestFit="1" customWidth="1"/>
    <col min="8463" max="8463" width="5.5703125" style="564" bestFit="1" customWidth="1"/>
    <col min="8464" max="8465" width="1.28515625" style="564" bestFit="1" customWidth="1"/>
    <col min="8466" max="8466" width="2.7109375" style="564" bestFit="1" customWidth="1"/>
    <col min="8467" max="8467" width="1.28515625" style="564" bestFit="1" customWidth="1"/>
    <col min="8468" max="8468" width="4.140625" style="564" bestFit="1" customWidth="1"/>
    <col min="8469" max="8471" width="2.7109375" style="564" bestFit="1" customWidth="1"/>
    <col min="8472" max="8472" width="5.5703125" style="564" bestFit="1" customWidth="1"/>
    <col min="8473" max="8473" width="2.7109375" style="564" bestFit="1" customWidth="1"/>
    <col min="8474" max="8474" width="1.28515625" style="564" bestFit="1" customWidth="1"/>
    <col min="8475" max="8476" width="9.7109375" style="564" bestFit="1" customWidth="1"/>
    <col min="8477" max="8704" width="8.85546875" style="564"/>
    <col min="8705" max="8705" width="4.7109375" style="564" bestFit="1" customWidth="1"/>
    <col min="8706" max="8706" width="9.140625" style="564" bestFit="1" customWidth="1"/>
    <col min="8707" max="8708" width="13.7109375" style="564" bestFit="1" customWidth="1"/>
    <col min="8709" max="8710" width="1.28515625" style="564" bestFit="1" customWidth="1"/>
    <col min="8711" max="8711" width="2.7109375" style="564" bestFit="1" customWidth="1"/>
    <col min="8712" max="8712" width="5.5703125" style="564" bestFit="1" customWidth="1"/>
    <col min="8713" max="8714" width="4.140625" style="564" bestFit="1" customWidth="1"/>
    <col min="8715" max="8715" width="6.85546875" style="564" bestFit="1" customWidth="1"/>
    <col min="8716" max="8716" width="1.28515625" style="564" bestFit="1" customWidth="1"/>
    <col min="8717" max="8717" width="6.85546875" style="564" bestFit="1" customWidth="1"/>
    <col min="8718" max="8718" width="8.28515625" style="564" bestFit="1" customWidth="1"/>
    <col min="8719" max="8719" width="5.5703125" style="564" bestFit="1" customWidth="1"/>
    <col min="8720" max="8721" width="1.28515625" style="564" bestFit="1" customWidth="1"/>
    <col min="8722" max="8722" width="2.7109375" style="564" bestFit="1" customWidth="1"/>
    <col min="8723" max="8723" width="1.28515625" style="564" bestFit="1" customWidth="1"/>
    <col min="8724" max="8724" width="4.140625" style="564" bestFit="1" customWidth="1"/>
    <col min="8725" max="8727" width="2.7109375" style="564" bestFit="1" customWidth="1"/>
    <col min="8728" max="8728" width="5.5703125" style="564" bestFit="1" customWidth="1"/>
    <col min="8729" max="8729" width="2.7109375" style="564" bestFit="1" customWidth="1"/>
    <col min="8730" max="8730" width="1.28515625" style="564" bestFit="1" customWidth="1"/>
    <col min="8731" max="8732" width="9.7109375" style="564" bestFit="1" customWidth="1"/>
    <col min="8733" max="8960" width="8.85546875" style="564"/>
    <col min="8961" max="8961" width="4.7109375" style="564" bestFit="1" customWidth="1"/>
    <col min="8962" max="8962" width="9.140625" style="564" bestFit="1" customWidth="1"/>
    <col min="8963" max="8964" width="13.7109375" style="564" bestFit="1" customWidth="1"/>
    <col min="8965" max="8966" width="1.28515625" style="564" bestFit="1" customWidth="1"/>
    <col min="8967" max="8967" width="2.7109375" style="564" bestFit="1" customWidth="1"/>
    <col min="8968" max="8968" width="5.5703125" style="564" bestFit="1" customWidth="1"/>
    <col min="8969" max="8970" width="4.140625" style="564" bestFit="1" customWidth="1"/>
    <col min="8971" max="8971" width="6.85546875" style="564" bestFit="1" customWidth="1"/>
    <col min="8972" max="8972" width="1.28515625" style="564" bestFit="1" customWidth="1"/>
    <col min="8973" max="8973" width="6.85546875" style="564" bestFit="1" customWidth="1"/>
    <col min="8974" max="8974" width="8.28515625" style="564" bestFit="1" customWidth="1"/>
    <col min="8975" max="8975" width="5.5703125" style="564" bestFit="1" customWidth="1"/>
    <col min="8976" max="8977" width="1.28515625" style="564" bestFit="1" customWidth="1"/>
    <col min="8978" max="8978" width="2.7109375" style="564" bestFit="1" customWidth="1"/>
    <col min="8979" max="8979" width="1.28515625" style="564" bestFit="1" customWidth="1"/>
    <col min="8980" max="8980" width="4.140625" style="564" bestFit="1" customWidth="1"/>
    <col min="8981" max="8983" width="2.7109375" style="564" bestFit="1" customWidth="1"/>
    <col min="8984" max="8984" width="5.5703125" style="564" bestFit="1" customWidth="1"/>
    <col min="8985" max="8985" width="2.7109375" style="564" bestFit="1" customWidth="1"/>
    <col min="8986" max="8986" width="1.28515625" style="564" bestFit="1" customWidth="1"/>
    <col min="8987" max="8988" width="9.7109375" style="564" bestFit="1" customWidth="1"/>
    <col min="8989" max="9216" width="8.85546875" style="564"/>
    <col min="9217" max="9217" width="4.7109375" style="564" bestFit="1" customWidth="1"/>
    <col min="9218" max="9218" width="9.140625" style="564" bestFit="1" customWidth="1"/>
    <col min="9219" max="9220" width="13.7109375" style="564" bestFit="1" customWidth="1"/>
    <col min="9221" max="9222" width="1.28515625" style="564" bestFit="1" customWidth="1"/>
    <col min="9223" max="9223" width="2.7109375" style="564" bestFit="1" customWidth="1"/>
    <col min="9224" max="9224" width="5.5703125" style="564" bestFit="1" customWidth="1"/>
    <col min="9225" max="9226" width="4.140625" style="564" bestFit="1" customWidth="1"/>
    <col min="9227" max="9227" width="6.85546875" style="564" bestFit="1" customWidth="1"/>
    <col min="9228" max="9228" width="1.28515625" style="564" bestFit="1" customWidth="1"/>
    <col min="9229" max="9229" width="6.85546875" style="564" bestFit="1" customWidth="1"/>
    <col min="9230" max="9230" width="8.28515625" style="564" bestFit="1" customWidth="1"/>
    <col min="9231" max="9231" width="5.5703125" style="564" bestFit="1" customWidth="1"/>
    <col min="9232" max="9233" width="1.28515625" style="564" bestFit="1" customWidth="1"/>
    <col min="9234" max="9234" width="2.7109375" style="564" bestFit="1" customWidth="1"/>
    <col min="9235" max="9235" width="1.28515625" style="564" bestFit="1" customWidth="1"/>
    <col min="9236" max="9236" width="4.140625" style="564" bestFit="1" customWidth="1"/>
    <col min="9237" max="9239" width="2.7109375" style="564" bestFit="1" customWidth="1"/>
    <col min="9240" max="9240" width="5.5703125" style="564" bestFit="1" customWidth="1"/>
    <col min="9241" max="9241" width="2.7109375" style="564" bestFit="1" customWidth="1"/>
    <col min="9242" max="9242" width="1.28515625" style="564" bestFit="1" customWidth="1"/>
    <col min="9243" max="9244" width="9.7109375" style="564" bestFit="1" customWidth="1"/>
    <col min="9245" max="9472" width="8.85546875" style="564"/>
    <col min="9473" max="9473" width="4.7109375" style="564" bestFit="1" customWidth="1"/>
    <col min="9474" max="9474" width="9.140625" style="564" bestFit="1" customWidth="1"/>
    <col min="9475" max="9476" width="13.7109375" style="564" bestFit="1" customWidth="1"/>
    <col min="9477" max="9478" width="1.28515625" style="564" bestFit="1" customWidth="1"/>
    <col min="9479" max="9479" width="2.7109375" style="564" bestFit="1" customWidth="1"/>
    <col min="9480" max="9480" width="5.5703125" style="564" bestFit="1" customWidth="1"/>
    <col min="9481" max="9482" width="4.140625" style="564" bestFit="1" customWidth="1"/>
    <col min="9483" max="9483" width="6.85546875" style="564" bestFit="1" customWidth="1"/>
    <col min="9484" max="9484" width="1.28515625" style="564" bestFit="1" customWidth="1"/>
    <col min="9485" max="9485" width="6.85546875" style="564" bestFit="1" customWidth="1"/>
    <col min="9486" max="9486" width="8.28515625" style="564" bestFit="1" customWidth="1"/>
    <col min="9487" max="9487" width="5.5703125" style="564" bestFit="1" customWidth="1"/>
    <col min="9488" max="9489" width="1.28515625" style="564" bestFit="1" customWidth="1"/>
    <col min="9490" max="9490" width="2.7109375" style="564" bestFit="1" customWidth="1"/>
    <col min="9491" max="9491" width="1.28515625" style="564" bestFit="1" customWidth="1"/>
    <col min="9492" max="9492" width="4.140625" style="564" bestFit="1" customWidth="1"/>
    <col min="9493" max="9495" width="2.7109375" style="564" bestFit="1" customWidth="1"/>
    <col min="9496" max="9496" width="5.5703125" style="564" bestFit="1" customWidth="1"/>
    <col min="9497" max="9497" width="2.7109375" style="564" bestFit="1" customWidth="1"/>
    <col min="9498" max="9498" width="1.28515625" style="564" bestFit="1" customWidth="1"/>
    <col min="9499" max="9500" width="9.7109375" style="564" bestFit="1" customWidth="1"/>
    <col min="9501" max="9728" width="8.85546875" style="564"/>
    <col min="9729" max="9729" width="4.7109375" style="564" bestFit="1" customWidth="1"/>
    <col min="9730" max="9730" width="9.140625" style="564" bestFit="1" customWidth="1"/>
    <col min="9731" max="9732" width="13.7109375" style="564" bestFit="1" customWidth="1"/>
    <col min="9733" max="9734" width="1.28515625" style="564" bestFit="1" customWidth="1"/>
    <col min="9735" max="9735" width="2.7109375" style="564" bestFit="1" customWidth="1"/>
    <col min="9736" max="9736" width="5.5703125" style="564" bestFit="1" customWidth="1"/>
    <col min="9737" max="9738" width="4.140625" style="564" bestFit="1" customWidth="1"/>
    <col min="9739" max="9739" width="6.85546875" style="564" bestFit="1" customWidth="1"/>
    <col min="9740" max="9740" width="1.28515625" style="564" bestFit="1" customWidth="1"/>
    <col min="9741" max="9741" width="6.85546875" style="564" bestFit="1" customWidth="1"/>
    <col min="9742" max="9742" width="8.28515625" style="564" bestFit="1" customWidth="1"/>
    <col min="9743" max="9743" width="5.5703125" style="564" bestFit="1" customWidth="1"/>
    <col min="9744" max="9745" width="1.28515625" style="564" bestFit="1" customWidth="1"/>
    <col min="9746" max="9746" width="2.7109375" style="564" bestFit="1" customWidth="1"/>
    <col min="9747" max="9747" width="1.28515625" style="564" bestFit="1" customWidth="1"/>
    <col min="9748" max="9748" width="4.140625" style="564" bestFit="1" customWidth="1"/>
    <col min="9749" max="9751" width="2.7109375" style="564" bestFit="1" customWidth="1"/>
    <col min="9752" max="9752" width="5.5703125" style="564" bestFit="1" customWidth="1"/>
    <col min="9753" max="9753" width="2.7109375" style="564" bestFit="1" customWidth="1"/>
    <col min="9754" max="9754" width="1.28515625" style="564" bestFit="1" customWidth="1"/>
    <col min="9755" max="9756" width="9.7109375" style="564" bestFit="1" customWidth="1"/>
    <col min="9757" max="9984" width="8.85546875" style="564"/>
    <col min="9985" max="9985" width="4.7109375" style="564" bestFit="1" customWidth="1"/>
    <col min="9986" max="9986" width="9.140625" style="564" bestFit="1" customWidth="1"/>
    <col min="9987" max="9988" width="13.7109375" style="564" bestFit="1" customWidth="1"/>
    <col min="9989" max="9990" width="1.28515625" style="564" bestFit="1" customWidth="1"/>
    <col min="9991" max="9991" width="2.7109375" style="564" bestFit="1" customWidth="1"/>
    <col min="9992" max="9992" width="5.5703125" style="564" bestFit="1" customWidth="1"/>
    <col min="9993" max="9994" width="4.140625" style="564" bestFit="1" customWidth="1"/>
    <col min="9995" max="9995" width="6.85546875" style="564" bestFit="1" customWidth="1"/>
    <col min="9996" max="9996" width="1.28515625" style="564" bestFit="1" customWidth="1"/>
    <col min="9997" max="9997" width="6.85546875" style="564" bestFit="1" customWidth="1"/>
    <col min="9998" max="9998" width="8.28515625" style="564" bestFit="1" customWidth="1"/>
    <col min="9999" max="9999" width="5.5703125" style="564" bestFit="1" customWidth="1"/>
    <col min="10000" max="10001" width="1.28515625" style="564" bestFit="1" customWidth="1"/>
    <col min="10002" max="10002" width="2.7109375" style="564" bestFit="1" customWidth="1"/>
    <col min="10003" max="10003" width="1.28515625" style="564" bestFit="1" customWidth="1"/>
    <col min="10004" max="10004" width="4.140625" style="564" bestFit="1" customWidth="1"/>
    <col min="10005" max="10007" width="2.7109375" style="564" bestFit="1" customWidth="1"/>
    <col min="10008" max="10008" width="5.5703125" style="564" bestFit="1" customWidth="1"/>
    <col min="10009" max="10009" width="2.7109375" style="564" bestFit="1" customWidth="1"/>
    <col min="10010" max="10010" width="1.28515625" style="564" bestFit="1" customWidth="1"/>
    <col min="10011" max="10012" width="9.7109375" style="564" bestFit="1" customWidth="1"/>
    <col min="10013" max="10240" width="8.85546875" style="564"/>
    <col min="10241" max="10241" width="4.7109375" style="564" bestFit="1" customWidth="1"/>
    <col min="10242" max="10242" width="9.140625" style="564" bestFit="1" customWidth="1"/>
    <col min="10243" max="10244" width="13.7109375" style="564" bestFit="1" customWidth="1"/>
    <col min="10245" max="10246" width="1.28515625" style="564" bestFit="1" customWidth="1"/>
    <col min="10247" max="10247" width="2.7109375" style="564" bestFit="1" customWidth="1"/>
    <col min="10248" max="10248" width="5.5703125" style="564" bestFit="1" customWidth="1"/>
    <col min="10249" max="10250" width="4.140625" style="564" bestFit="1" customWidth="1"/>
    <col min="10251" max="10251" width="6.85546875" style="564" bestFit="1" customWidth="1"/>
    <col min="10252" max="10252" width="1.28515625" style="564" bestFit="1" customWidth="1"/>
    <col min="10253" max="10253" width="6.85546875" style="564" bestFit="1" customWidth="1"/>
    <col min="10254" max="10254" width="8.28515625" style="564" bestFit="1" customWidth="1"/>
    <col min="10255" max="10255" width="5.5703125" style="564" bestFit="1" customWidth="1"/>
    <col min="10256" max="10257" width="1.28515625" style="564" bestFit="1" customWidth="1"/>
    <col min="10258" max="10258" width="2.7109375" style="564" bestFit="1" customWidth="1"/>
    <col min="10259" max="10259" width="1.28515625" style="564" bestFit="1" customWidth="1"/>
    <col min="10260" max="10260" width="4.140625" style="564" bestFit="1" customWidth="1"/>
    <col min="10261" max="10263" width="2.7109375" style="564" bestFit="1" customWidth="1"/>
    <col min="10264" max="10264" width="5.5703125" style="564" bestFit="1" customWidth="1"/>
    <col min="10265" max="10265" width="2.7109375" style="564" bestFit="1" customWidth="1"/>
    <col min="10266" max="10266" width="1.28515625" style="564" bestFit="1" customWidth="1"/>
    <col min="10267" max="10268" width="9.7109375" style="564" bestFit="1" customWidth="1"/>
    <col min="10269" max="10496" width="8.85546875" style="564"/>
    <col min="10497" max="10497" width="4.7109375" style="564" bestFit="1" customWidth="1"/>
    <col min="10498" max="10498" width="9.140625" style="564" bestFit="1" customWidth="1"/>
    <col min="10499" max="10500" width="13.7109375" style="564" bestFit="1" customWidth="1"/>
    <col min="10501" max="10502" width="1.28515625" style="564" bestFit="1" customWidth="1"/>
    <col min="10503" max="10503" width="2.7109375" style="564" bestFit="1" customWidth="1"/>
    <col min="10504" max="10504" width="5.5703125" style="564" bestFit="1" customWidth="1"/>
    <col min="10505" max="10506" width="4.140625" style="564" bestFit="1" customWidth="1"/>
    <col min="10507" max="10507" width="6.85546875" style="564" bestFit="1" customWidth="1"/>
    <col min="10508" max="10508" width="1.28515625" style="564" bestFit="1" customWidth="1"/>
    <col min="10509" max="10509" width="6.85546875" style="564" bestFit="1" customWidth="1"/>
    <col min="10510" max="10510" width="8.28515625" style="564" bestFit="1" customWidth="1"/>
    <col min="10511" max="10511" width="5.5703125" style="564" bestFit="1" customWidth="1"/>
    <col min="10512" max="10513" width="1.28515625" style="564" bestFit="1" customWidth="1"/>
    <col min="10514" max="10514" width="2.7109375" style="564" bestFit="1" customWidth="1"/>
    <col min="10515" max="10515" width="1.28515625" style="564" bestFit="1" customWidth="1"/>
    <col min="10516" max="10516" width="4.140625" style="564" bestFit="1" customWidth="1"/>
    <col min="10517" max="10519" width="2.7109375" style="564" bestFit="1" customWidth="1"/>
    <col min="10520" max="10520" width="5.5703125" style="564" bestFit="1" customWidth="1"/>
    <col min="10521" max="10521" width="2.7109375" style="564" bestFit="1" customWidth="1"/>
    <col min="10522" max="10522" width="1.28515625" style="564" bestFit="1" customWidth="1"/>
    <col min="10523" max="10524" width="9.7109375" style="564" bestFit="1" customWidth="1"/>
    <col min="10525" max="10752" width="8.85546875" style="564"/>
    <col min="10753" max="10753" width="4.7109375" style="564" bestFit="1" customWidth="1"/>
    <col min="10754" max="10754" width="9.140625" style="564" bestFit="1" customWidth="1"/>
    <col min="10755" max="10756" width="13.7109375" style="564" bestFit="1" customWidth="1"/>
    <col min="10757" max="10758" width="1.28515625" style="564" bestFit="1" customWidth="1"/>
    <col min="10759" max="10759" width="2.7109375" style="564" bestFit="1" customWidth="1"/>
    <col min="10760" max="10760" width="5.5703125" style="564" bestFit="1" customWidth="1"/>
    <col min="10761" max="10762" width="4.140625" style="564" bestFit="1" customWidth="1"/>
    <col min="10763" max="10763" width="6.85546875" style="564" bestFit="1" customWidth="1"/>
    <col min="10764" max="10764" width="1.28515625" style="564" bestFit="1" customWidth="1"/>
    <col min="10765" max="10765" width="6.85546875" style="564" bestFit="1" customWidth="1"/>
    <col min="10766" max="10766" width="8.28515625" style="564" bestFit="1" customWidth="1"/>
    <col min="10767" max="10767" width="5.5703125" style="564" bestFit="1" customWidth="1"/>
    <col min="10768" max="10769" width="1.28515625" style="564" bestFit="1" customWidth="1"/>
    <col min="10770" max="10770" width="2.7109375" style="564" bestFit="1" customWidth="1"/>
    <col min="10771" max="10771" width="1.28515625" style="564" bestFit="1" customWidth="1"/>
    <col min="10772" max="10772" width="4.140625" style="564" bestFit="1" customWidth="1"/>
    <col min="10773" max="10775" width="2.7109375" style="564" bestFit="1" customWidth="1"/>
    <col min="10776" max="10776" width="5.5703125" style="564" bestFit="1" customWidth="1"/>
    <col min="10777" max="10777" width="2.7109375" style="564" bestFit="1" customWidth="1"/>
    <col min="10778" max="10778" width="1.28515625" style="564" bestFit="1" customWidth="1"/>
    <col min="10779" max="10780" width="9.7109375" style="564" bestFit="1" customWidth="1"/>
    <col min="10781" max="11008" width="8.85546875" style="564"/>
    <col min="11009" max="11009" width="4.7109375" style="564" bestFit="1" customWidth="1"/>
    <col min="11010" max="11010" width="9.140625" style="564" bestFit="1" customWidth="1"/>
    <col min="11011" max="11012" width="13.7109375" style="564" bestFit="1" customWidth="1"/>
    <col min="11013" max="11014" width="1.28515625" style="564" bestFit="1" customWidth="1"/>
    <col min="11015" max="11015" width="2.7109375" style="564" bestFit="1" customWidth="1"/>
    <col min="11016" max="11016" width="5.5703125" style="564" bestFit="1" customWidth="1"/>
    <col min="11017" max="11018" width="4.140625" style="564" bestFit="1" customWidth="1"/>
    <col min="11019" max="11019" width="6.85546875" style="564" bestFit="1" customWidth="1"/>
    <col min="11020" max="11020" width="1.28515625" style="564" bestFit="1" customWidth="1"/>
    <col min="11021" max="11021" width="6.85546875" style="564" bestFit="1" customWidth="1"/>
    <col min="11022" max="11022" width="8.28515625" style="564" bestFit="1" customWidth="1"/>
    <col min="11023" max="11023" width="5.5703125" style="564" bestFit="1" customWidth="1"/>
    <col min="11024" max="11025" width="1.28515625" style="564" bestFit="1" customWidth="1"/>
    <col min="11026" max="11026" width="2.7109375" style="564" bestFit="1" customWidth="1"/>
    <col min="11027" max="11027" width="1.28515625" style="564" bestFit="1" customWidth="1"/>
    <col min="11028" max="11028" width="4.140625" style="564" bestFit="1" customWidth="1"/>
    <col min="11029" max="11031" width="2.7109375" style="564" bestFit="1" customWidth="1"/>
    <col min="11032" max="11032" width="5.5703125" style="564" bestFit="1" customWidth="1"/>
    <col min="11033" max="11033" width="2.7109375" style="564" bestFit="1" customWidth="1"/>
    <col min="11034" max="11034" width="1.28515625" style="564" bestFit="1" customWidth="1"/>
    <col min="11035" max="11036" width="9.7109375" style="564" bestFit="1" customWidth="1"/>
    <col min="11037" max="11264" width="8.85546875" style="564"/>
    <col min="11265" max="11265" width="4.7109375" style="564" bestFit="1" customWidth="1"/>
    <col min="11266" max="11266" width="9.140625" style="564" bestFit="1" customWidth="1"/>
    <col min="11267" max="11268" width="13.7109375" style="564" bestFit="1" customWidth="1"/>
    <col min="11269" max="11270" width="1.28515625" style="564" bestFit="1" customWidth="1"/>
    <col min="11271" max="11271" width="2.7109375" style="564" bestFit="1" customWidth="1"/>
    <col min="11272" max="11272" width="5.5703125" style="564" bestFit="1" customWidth="1"/>
    <col min="11273" max="11274" width="4.140625" style="564" bestFit="1" customWidth="1"/>
    <col min="11275" max="11275" width="6.85546875" style="564" bestFit="1" customWidth="1"/>
    <col min="11276" max="11276" width="1.28515625" style="564" bestFit="1" customWidth="1"/>
    <col min="11277" max="11277" width="6.85546875" style="564" bestFit="1" customWidth="1"/>
    <col min="11278" max="11278" width="8.28515625" style="564" bestFit="1" customWidth="1"/>
    <col min="11279" max="11279" width="5.5703125" style="564" bestFit="1" customWidth="1"/>
    <col min="11280" max="11281" width="1.28515625" style="564" bestFit="1" customWidth="1"/>
    <col min="11282" max="11282" width="2.7109375" style="564" bestFit="1" customWidth="1"/>
    <col min="11283" max="11283" width="1.28515625" style="564" bestFit="1" customWidth="1"/>
    <col min="11284" max="11284" width="4.140625" style="564" bestFit="1" customWidth="1"/>
    <col min="11285" max="11287" width="2.7109375" style="564" bestFit="1" customWidth="1"/>
    <col min="11288" max="11288" width="5.5703125" style="564" bestFit="1" customWidth="1"/>
    <col min="11289" max="11289" width="2.7109375" style="564" bestFit="1" customWidth="1"/>
    <col min="11290" max="11290" width="1.28515625" style="564" bestFit="1" customWidth="1"/>
    <col min="11291" max="11292" width="9.7109375" style="564" bestFit="1" customWidth="1"/>
    <col min="11293" max="11520" width="8.85546875" style="564"/>
    <col min="11521" max="11521" width="4.7109375" style="564" bestFit="1" customWidth="1"/>
    <col min="11522" max="11522" width="9.140625" style="564" bestFit="1" customWidth="1"/>
    <col min="11523" max="11524" width="13.7109375" style="564" bestFit="1" customWidth="1"/>
    <col min="11525" max="11526" width="1.28515625" style="564" bestFit="1" customWidth="1"/>
    <col min="11527" max="11527" width="2.7109375" style="564" bestFit="1" customWidth="1"/>
    <col min="11528" max="11528" width="5.5703125" style="564" bestFit="1" customWidth="1"/>
    <col min="11529" max="11530" width="4.140625" style="564" bestFit="1" customWidth="1"/>
    <col min="11531" max="11531" width="6.85546875" style="564" bestFit="1" customWidth="1"/>
    <col min="11532" max="11532" width="1.28515625" style="564" bestFit="1" customWidth="1"/>
    <col min="11533" max="11533" width="6.85546875" style="564" bestFit="1" customWidth="1"/>
    <col min="11534" max="11534" width="8.28515625" style="564" bestFit="1" customWidth="1"/>
    <col min="11535" max="11535" width="5.5703125" style="564" bestFit="1" customWidth="1"/>
    <col min="11536" max="11537" width="1.28515625" style="564" bestFit="1" customWidth="1"/>
    <col min="11538" max="11538" width="2.7109375" style="564" bestFit="1" customWidth="1"/>
    <col min="11539" max="11539" width="1.28515625" style="564" bestFit="1" customWidth="1"/>
    <col min="11540" max="11540" width="4.140625" style="564" bestFit="1" customWidth="1"/>
    <col min="11541" max="11543" width="2.7109375" style="564" bestFit="1" customWidth="1"/>
    <col min="11544" max="11544" width="5.5703125" style="564" bestFit="1" customWidth="1"/>
    <col min="11545" max="11545" width="2.7109375" style="564" bestFit="1" customWidth="1"/>
    <col min="11546" max="11546" width="1.28515625" style="564" bestFit="1" customWidth="1"/>
    <col min="11547" max="11548" width="9.7109375" style="564" bestFit="1" customWidth="1"/>
    <col min="11549" max="11776" width="8.85546875" style="564"/>
    <col min="11777" max="11777" width="4.7109375" style="564" bestFit="1" customWidth="1"/>
    <col min="11778" max="11778" width="9.140625" style="564" bestFit="1" customWidth="1"/>
    <col min="11779" max="11780" width="13.7109375" style="564" bestFit="1" customWidth="1"/>
    <col min="11781" max="11782" width="1.28515625" style="564" bestFit="1" customWidth="1"/>
    <col min="11783" max="11783" width="2.7109375" style="564" bestFit="1" customWidth="1"/>
    <col min="11784" max="11784" width="5.5703125" style="564" bestFit="1" customWidth="1"/>
    <col min="11785" max="11786" width="4.140625" style="564" bestFit="1" customWidth="1"/>
    <col min="11787" max="11787" width="6.85546875" style="564" bestFit="1" customWidth="1"/>
    <col min="11788" max="11788" width="1.28515625" style="564" bestFit="1" customWidth="1"/>
    <col min="11789" max="11789" width="6.85546875" style="564" bestFit="1" customWidth="1"/>
    <col min="11790" max="11790" width="8.28515625" style="564" bestFit="1" customWidth="1"/>
    <col min="11791" max="11791" width="5.5703125" style="564" bestFit="1" customWidth="1"/>
    <col min="11792" max="11793" width="1.28515625" style="564" bestFit="1" customWidth="1"/>
    <col min="11794" max="11794" width="2.7109375" style="564" bestFit="1" customWidth="1"/>
    <col min="11795" max="11795" width="1.28515625" style="564" bestFit="1" customWidth="1"/>
    <col min="11796" max="11796" width="4.140625" style="564" bestFit="1" customWidth="1"/>
    <col min="11797" max="11799" width="2.7109375" style="564" bestFit="1" customWidth="1"/>
    <col min="11800" max="11800" width="5.5703125" style="564" bestFit="1" customWidth="1"/>
    <col min="11801" max="11801" width="2.7109375" style="564" bestFit="1" customWidth="1"/>
    <col min="11802" max="11802" width="1.28515625" style="564" bestFit="1" customWidth="1"/>
    <col min="11803" max="11804" width="9.7109375" style="564" bestFit="1" customWidth="1"/>
    <col min="11805" max="12032" width="8.85546875" style="564"/>
    <col min="12033" max="12033" width="4.7109375" style="564" bestFit="1" customWidth="1"/>
    <col min="12034" max="12034" width="9.140625" style="564" bestFit="1" customWidth="1"/>
    <col min="12035" max="12036" width="13.7109375" style="564" bestFit="1" customWidth="1"/>
    <col min="12037" max="12038" width="1.28515625" style="564" bestFit="1" customWidth="1"/>
    <col min="12039" max="12039" width="2.7109375" style="564" bestFit="1" customWidth="1"/>
    <col min="12040" max="12040" width="5.5703125" style="564" bestFit="1" customWidth="1"/>
    <col min="12041" max="12042" width="4.140625" style="564" bestFit="1" customWidth="1"/>
    <col min="12043" max="12043" width="6.85546875" style="564" bestFit="1" customWidth="1"/>
    <col min="12044" max="12044" width="1.28515625" style="564" bestFit="1" customWidth="1"/>
    <col min="12045" max="12045" width="6.85546875" style="564" bestFit="1" customWidth="1"/>
    <col min="12046" max="12046" width="8.28515625" style="564" bestFit="1" customWidth="1"/>
    <col min="12047" max="12047" width="5.5703125" style="564" bestFit="1" customWidth="1"/>
    <col min="12048" max="12049" width="1.28515625" style="564" bestFit="1" customWidth="1"/>
    <col min="12050" max="12050" width="2.7109375" style="564" bestFit="1" customWidth="1"/>
    <col min="12051" max="12051" width="1.28515625" style="564" bestFit="1" customWidth="1"/>
    <col min="12052" max="12052" width="4.140625" style="564" bestFit="1" customWidth="1"/>
    <col min="12053" max="12055" width="2.7109375" style="564" bestFit="1" customWidth="1"/>
    <col min="12056" max="12056" width="5.5703125" style="564" bestFit="1" customWidth="1"/>
    <col min="12057" max="12057" width="2.7109375" style="564" bestFit="1" customWidth="1"/>
    <col min="12058" max="12058" width="1.28515625" style="564" bestFit="1" customWidth="1"/>
    <col min="12059" max="12060" width="9.7109375" style="564" bestFit="1" customWidth="1"/>
    <col min="12061" max="12288" width="8.85546875" style="564"/>
    <col min="12289" max="12289" width="4.7109375" style="564" bestFit="1" customWidth="1"/>
    <col min="12290" max="12290" width="9.140625" style="564" bestFit="1" customWidth="1"/>
    <col min="12291" max="12292" width="13.7109375" style="564" bestFit="1" customWidth="1"/>
    <col min="12293" max="12294" width="1.28515625" style="564" bestFit="1" customWidth="1"/>
    <col min="12295" max="12295" width="2.7109375" style="564" bestFit="1" customWidth="1"/>
    <col min="12296" max="12296" width="5.5703125" style="564" bestFit="1" customWidth="1"/>
    <col min="12297" max="12298" width="4.140625" style="564" bestFit="1" customWidth="1"/>
    <col min="12299" max="12299" width="6.85546875" style="564" bestFit="1" customWidth="1"/>
    <col min="12300" max="12300" width="1.28515625" style="564" bestFit="1" customWidth="1"/>
    <col min="12301" max="12301" width="6.85546875" style="564" bestFit="1" customWidth="1"/>
    <col min="12302" max="12302" width="8.28515625" style="564" bestFit="1" customWidth="1"/>
    <col min="12303" max="12303" width="5.5703125" style="564" bestFit="1" customWidth="1"/>
    <col min="12304" max="12305" width="1.28515625" style="564" bestFit="1" customWidth="1"/>
    <col min="12306" max="12306" width="2.7109375" style="564" bestFit="1" customWidth="1"/>
    <col min="12307" max="12307" width="1.28515625" style="564" bestFit="1" customWidth="1"/>
    <col min="12308" max="12308" width="4.140625" style="564" bestFit="1" customWidth="1"/>
    <col min="12309" max="12311" width="2.7109375" style="564" bestFit="1" customWidth="1"/>
    <col min="12312" max="12312" width="5.5703125" style="564" bestFit="1" customWidth="1"/>
    <col min="12313" max="12313" width="2.7109375" style="564" bestFit="1" customWidth="1"/>
    <col min="12314" max="12314" width="1.28515625" style="564" bestFit="1" customWidth="1"/>
    <col min="12315" max="12316" width="9.7109375" style="564" bestFit="1" customWidth="1"/>
    <col min="12317" max="12544" width="8.85546875" style="564"/>
    <col min="12545" max="12545" width="4.7109375" style="564" bestFit="1" customWidth="1"/>
    <col min="12546" max="12546" width="9.140625" style="564" bestFit="1" customWidth="1"/>
    <col min="12547" max="12548" width="13.7109375" style="564" bestFit="1" customWidth="1"/>
    <col min="12549" max="12550" width="1.28515625" style="564" bestFit="1" customWidth="1"/>
    <col min="12551" max="12551" width="2.7109375" style="564" bestFit="1" customWidth="1"/>
    <col min="12552" max="12552" width="5.5703125" style="564" bestFit="1" customWidth="1"/>
    <col min="12553" max="12554" width="4.140625" style="564" bestFit="1" customWidth="1"/>
    <col min="12555" max="12555" width="6.85546875" style="564" bestFit="1" customWidth="1"/>
    <col min="12556" max="12556" width="1.28515625" style="564" bestFit="1" customWidth="1"/>
    <col min="12557" max="12557" width="6.85546875" style="564" bestFit="1" customWidth="1"/>
    <col min="12558" max="12558" width="8.28515625" style="564" bestFit="1" customWidth="1"/>
    <col min="12559" max="12559" width="5.5703125" style="564" bestFit="1" customWidth="1"/>
    <col min="12560" max="12561" width="1.28515625" style="564" bestFit="1" customWidth="1"/>
    <col min="12562" max="12562" width="2.7109375" style="564" bestFit="1" customWidth="1"/>
    <col min="12563" max="12563" width="1.28515625" style="564" bestFit="1" customWidth="1"/>
    <col min="12564" max="12564" width="4.140625" style="564" bestFit="1" customWidth="1"/>
    <col min="12565" max="12567" width="2.7109375" style="564" bestFit="1" customWidth="1"/>
    <col min="12568" max="12568" width="5.5703125" style="564" bestFit="1" customWidth="1"/>
    <col min="12569" max="12569" width="2.7109375" style="564" bestFit="1" customWidth="1"/>
    <col min="12570" max="12570" width="1.28515625" style="564" bestFit="1" customWidth="1"/>
    <col min="12571" max="12572" width="9.7109375" style="564" bestFit="1" customWidth="1"/>
    <col min="12573" max="12800" width="8.85546875" style="564"/>
    <col min="12801" max="12801" width="4.7109375" style="564" bestFit="1" customWidth="1"/>
    <col min="12802" max="12802" width="9.140625" style="564" bestFit="1" customWidth="1"/>
    <col min="12803" max="12804" width="13.7109375" style="564" bestFit="1" customWidth="1"/>
    <col min="12805" max="12806" width="1.28515625" style="564" bestFit="1" customWidth="1"/>
    <col min="12807" max="12807" width="2.7109375" style="564" bestFit="1" customWidth="1"/>
    <col min="12808" max="12808" width="5.5703125" style="564" bestFit="1" customWidth="1"/>
    <col min="12809" max="12810" width="4.140625" style="564" bestFit="1" customWidth="1"/>
    <col min="12811" max="12811" width="6.85546875" style="564" bestFit="1" customWidth="1"/>
    <col min="12812" max="12812" width="1.28515625" style="564" bestFit="1" customWidth="1"/>
    <col min="12813" max="12813" width="6.85546875" style="564" bestFit="1" customWidth="1"/>
    <col min="12814" max="12814" width="8.28515625" style="564" bestFit="1" customWidth="1"/>
    <col min="12815" max="12815" width="5.5703125" style="564" bestFit="1" customWidth="1"/>
    <col min="12816" max="12817" width="1.28515625" style="564" bestFit="1" customWidth="1"/>
    <col min="12818" max="12818" width="2.7109375" style="564" bestFit="1" customWidth="1"/>
    <col min="12819" max="12819" width="1.28515625" style="564" bestFit="1" customWidth="1"/>
    <col min="12820" max="12820" width="4.140625" style="564" bestFit="1" customWidth="1"/>
    <col min="12821" max="12823" width="2.7109375" style="564" bestFit="1" customWidth="1"/>
    <col min="12824" max="12824" width="5.5703125" style="564" bestFit="1" customWidth="1"/>
    <col min="12825" max="12825" width="2.7109375" style="564" bestFit="1" customWidth="1"/>
    <col min="12826" max="12826" width="1.28515625" style="564" bestFit="1" customWidth="1"/>
    <col min="12827" max="12828" width="9.7109375" style="564" bestFit="1" customWidth="1"/>
    <col min="12829" max="13056" width="8.85546875" style="564"/>
    <col min="13057" max="13057" width="4.7109375" style="564" bestFit="1" customWidth="1"/>
    <col min="13058" max="13058" width="9.140625" style="564" bestFit="1" customWidth="1"/>
    <col min="13059" max="13060" width="13.7109375" style="564" bestFit="1" customWidth="1"/>
    <col min="13061" max="13062" width="1.28515625" style="564" bestFit="1" customWidth="1"/>
    <col min="13063" max="13063" width="2.7109375" style="564" bestFit="1" customWidth="1"/>
    <col min="13064" max="13064" width="5.5703125" style="564" bestFit="1" customWidth="1"/>
    <col min="13065" max="13066" width="4.140625" style="564" bestFit="1" customWidth="1"/>
    <col min="13067" max="13067" width="6.85546875" style="564" bestFit="1" customWidth="1"/>
    <col min="13068" max="13068" width="1.28515625" style="564" bestFit="1" customWidth="1"/>
    <col min="13069" max="13069" width="6.85546875" style="564" bestFit="1" customWidth="1"/>
    <col min="13070" max="13070" width="8.28515625" style="564" bestFit="1" customWidth="1"/>
    <col min="13071" max="13071" width="5.5703125" style="564" bestFit="1" customWidth="1"/>
    <col min="13072" max="13073" width="1.28515625" style="564" bestFit="1" customWidth="1"/>
    <col min="13074" max="13074" width="2.7109375" style="564" bestFit="1" customWidth="1"/>
    <col min="13075" max="13075" width="1.28515625" style="564" bestFit="1" customWidth="1"/>
    <col min="13076" max="13076" width="4.140625" style="564" bestFit="1" customWidth="1"/>
    <col min="13077" max="13079" width="2.7109375" style="564" bestFit="1" customWidth="1"/>
    <col min="13080" max="13080" width="5.5703125" style="564" bestFit="1" customWidth="1"/>
    <col min="13081" max="13081" width="2.7109375" style="564" bestFit="1" customWidth="1"/>
    <col min="13082" max="13082" width="1.28515625" style="564" bestFit="1" customWidth="1"/>
    <col min="13083" max="13084" width="9.7109375" style="564" bestFit="1" customWidth="1"/>
    <col min="13085" max="13312" width="8.85546875" style="564"/>
    <col min="13313" max="13313" width="4.7109375" style="564" bestFit="1" customWidth="1"/>
    <col min="13314" max="13314" width="9.140625" style="564" bestFit="1" customWidth="1"/>
    <col min="13315" max="13316" width="13.7109375" style="564" bestFit="1" customWidth="1"/>
    <col min="13317" max="13318" width="1.28515625" style="564" bestFit="1" customWidth="1"/>
    <col min="13319" max="13319" width="2.7109375" style="564" bestFit="1" customWidth="1"/>
    <col min="13320" max="13320" width="5.5703125" style="564" bestFit="1" customWidth="1"/>
    <col min="13321" max="13322" width="4.140625" style="564" bestFit="1" customWidth="1"/>
    <col min="13323" max="13323" width="6.85546875" style="564" bestFit="1" customWidth="1"/>
    <col min="13324" max="13324" width="1.28515625" style="564" bestFit="1" customWidth="1"/>
    <col min="13325" max="13325" width="6.85546875" style="564" bestFit="1" customWidth="1"/>
    <col min="13326" max="13326" width="8.28515625" style="564" bestFit="1" customWidth="1"/>
    <col min="13327" max="13327" width="5.5703125" style="564" bestFit="1" customWidth="1"/>
    <col min="13328" max="13329" width="1.28515625" style="564" bestFit="1" customWidth="1"/>
    <col min="13330" max="13330" width="2.7109375" style="564" bestFit="1" customWidth="1"/>
    <col min="13331" max="13331" width="1.28515625" style="564" bestFit="1" customWidth="1"/>
    <col min="13332" max="13332" width="4.140625" style="564" bestFit="1" customWidth="1"/>
    <col min="13333" max="13335" width="2.7109375" style="564" bestFit="1" customWidth="1"/>
    <col min="13336" max="13336" width="5.5703125" style="564" bestFit="1" customWidth="1"/>
    <col min="13337" max="13337" width="2.7109375" style="564" bestFit="1" customWidth="1"/>
    <col min="13338" max="13338" width="1.28515625" style="564" bestFit="1" customWidth="1"/>
    <col min="13339" max="13340" width="9.7109375" style="564" bestFit="1" customWidth="1"/>
    <col min="13341" max="13568" width="8.85546875" style="564"/>
    <col min="13569" max="13569" width="4.7109375" style="564" bestFit="1" customWidth="1"/>
    <col min="13570" max="13570" width="9.140625" style="564" bestFit="1" customWidth="1"/>
    <col min="13571" max="13572" width="13.7109375" style="564" bestFit="1" customWidth="1"/>
    <col min="13573" max="13574" width="1.28515625" style="564" bestFit="1" customWidth="1"/>
    <col min="13575" max="13575" width="2.7109375" style="564" bestFit="1" customWidth="1"/>
    <col min="13576" max="13576" width="5.5703125" style="564" bestFit="1" customWidth="1"/>
    <col min="13577" max="13578" width="4.140625" style="564" bestFit="1" customWidth="1"/>
    <col min="13579" max="13579" width="6.85546875" style="564" bestFit="1" customWidth="1"/>
    <col min="13580" max="13580" width="1.28515625" style="564" bestFit="1" customWidth="1"/>
    <col min="13581" max="13581" width="6.85546875" style="564" bestFit="1" customWidth="1"/>
    <col min="13582" max="13582" width="8.28515625" style="564" bestFit="1" customWidth="1"/>
    <col min="13583" max="13583" width="5.5703125" style="564" bestFit="1" customWidth="1"/>
    <col min="13584" max="13585" width="1.28515625" style="564" bestFit="1" customWidth="1"/>
    <col min="13586" max="13586" width="2.7109375" style="564" bestFit="1" customWidth="1"/>
    <col min="13587" max="13587" width="1.28515625" style="564" bestFit="1" customWidth="1"/>
    <col min="13588" max="13588" width="4.140625" style="564" bestFit="1" customWidth="1"/>
    <col min="13589" max="13591" width="2.7109375" style="564" bestFit="1" customWidth="1"/>
    <col min="13592" max="13592" width="5.5703125" style="564" bestFit="1" customWidth="1"/>
    <col min="13593" max="13593" width="2.7109375" style="564" bestFit="1" customWidth="1"/>
    <col min="13594" max="13594" width="1.28515625" style="564" bestFit="1" customWidth="1"/>
    <col min="13595" max="13596" width="9.7109375" style="564" bestFit="1" customWidth="1"/>
    <col min="13597" max="13824" width="8.85546875" style="564"/>
    <col min="13825" max="13825" width="4.7109375" style="564" bestFit="1" customWidth="1"/>
    <col min="13826" max="13826" width="9.140625" style="564" bestFit="1" customWidth="1"/>
    <col min="13827" max="13828" width="13.7109375" style="564" bestFit="1" customWidth="1"/>
    <col min="13829" max="13830" width="1.28515625" style="564" bestFit="1" customWidth="1"/>
    <col min="13831" max="13831" width="2.7109375" style="564" bestFit="1" customWidth="1"/>
    <col min="13832" max="13832" width="5.5703125" style="564" bestFit="1" customWidth="1"/>
    <col min="13833" max="13834" width="4.140625" style="564" bestFit="1" customWidth="1"/>
    <col min="13835" max="13835" width="6.85546875" style="564" bestFit="1" customWidth="1"/>
    <col min="13836" max="13836" width="1.28515625" style="564" bestFit="1" customWidth="1"/>
    <col min="13837" max="13837" width="6.85546875" style="564" bestFit="1" customWidth="1"/>
    <col min="13838" max="13838" width="8.28515625" style="564" bestFit="1" customWidth="1"/>
    <col min="13839" max="13839" width="5.5703125" style="564" bestFit="1" customWidth="1"/>
    <col min="13840" max="13841" width="1.28515625" style="564" bestFit="1" customWidth="1"/>
    <col min="13842" max="13842" width="2.7109375" style="564" bestFit="1" customWidth="1"/>
    <col min="13843" max="13843" width="1.28515625" style="564" bestFit="1" customWidth="1"/>
    <col min="13844" max="13844" width="4.140625" style="564" bestFit="1" customWidth="1"/>
    <col min="13845" max="13847" width="2.7109375" style="564" bestFit="1" customWidth="1"/>
    <col min="13848" max="13848" width="5.5703125" style="564" bestFit="1" customWidth="1"/>
    <col min="13849" max="13849" width="2.7109375" style="564" bestFit="1" customWidth="1"/>
    <col min="13850" max="13850" width="1.28515625" style="564" bestFit="1" customWidth="1"/>
    <col min="13851" max="13852" width="9.7109375" style="564" bestFit="1" customWidth="1"/>
    <col min="13853" max="14080" width="8.85546875" style="564"/>
    <col min="14081" max="14081" width="4.7109375" style="564" bestFit="1" customWidth="1"/>
    <col min="14082" max="14082" width="9.140625" style="564" bestFit="1" customWidth="1"/>
    <col min="14083" max="14084" width="13.7109375" style="564" bestFit="1" customWidth="1"/>
    <col min="14085" max="14086" width="1.28515625" style="564" bestFit="1" customWidth="1"/>
    <col min="14087" max="14087" width="2.7109375" style="564" bestFit="1" customWidth="1"/>
    <col min="14088" max="14088" width="5.5703125" style="564" bestFit="1" customWidth="1"/>
    <col min="14089" max="14090" width="4.140625" style="564" bestFit="1" customWidth="1"/>
    <col min="14091" max="14091" width="6.85546875" style="564" bestFit="1" customWidth="1"/>
    <col min="14092" max="14092" width="1.28515625" style="564" bestFit="1" customWidth="1"/>
    <col min="14093" max="14093" width="6.85546875" style="564" bestFit="1" customWidth="1"/>
    <col min="14094" max="14094" width="8.28515625" style="564" bestFit="1" customWidth="1"/>
    <col min="14095" max="14095" width="5.5703125" style="564" bestFit="1" customWidth="1"/>
    <col min="14096" max="14097" width="1.28515625" style="564" bestFit="1" customWidth="1"/>
    <col min="14098" max="14098" width="2.7109375" style="564" bestFit="1" customWidth="1"/>
    <col min="14099" max="14099" width="1.28515625" style="564" bestFit="1" customWidth="1"/>
    <col min="14100" max="14100" width="4.140625" style="564" bestFit="1" customWidth="1"/>
    <col min="14101" max="14103" width="2.7109375" style="564" bestFit="1" customWidth="1"/>
    <col min="14104" max="14104" width="5.5703125" style="564" bestFit="1" customWidth="1"/>
    <col min="14105" max="14105" width="2.7109375" style="564" bestFit="1" customWidth="1"/>
    <col min="14106" max="14106" width="1.28515625" style="564" bestFit="1" customWidth="1"/>
    <col min="14107" max="14108" width="9.7109375" style="564" bestFit="1" customWidth="1"/>
    <col min="14109" max="14336" width="8.85546875" style="564"/>
    <col min="14337" max="14337" width="4.7109375" style="564" bestFit="1" customWidth="1"/>
    <col min="14338" max="14338" width="9.140625" style="564" bestFit="1" customWidth="1"/>
    <col min="14339" max="14340" width="13.7109375" style="564" bestFit="1" customWidth="1"/>
    <col min="14341" max="14342" width="1.28515625" style="564" bestFit="1" customWidth="1"/>
    <col min="14343" max="14343" width="2.7109375" style="564" bestFit="1" customWidth="1"/>
    <col min="14344" max="14344" width="5.5703125" style="564" bestFit="1" customWidth="1"/>
    <col min="14345" max="14346" width="4.140625" style="564" bestFit="1" customWidth="1"/>
    <col min="14347" max="14347" width="6.85546875" style="564" bestFit="1" customWidth="1"/>
    <col min="14348" max="14348" width="1.28515625" style="564" bestFit="1" customWidth="1"/>
    <col min="14349" max="14349" width="6.85546875" style="564" bestFit="1" customWidth="1"/>
    <col min="14350" max="14350" width="8.28515625" style="564" bestFit="1" customWidth="1"/>
    <col min="14351" max="14351" width="5.5703125" style="564" bestFit="1" customWidth="1"/>
    <col min="14352" max="14353" width="1.28515625" style="564" bestFit="1" customWidth="1"/>
    <col min="14354" max="14354" width="2.7109375" style="564" bestFit="1" customWidth="1"/>
    <col min="14355" max="14355" width="1.28515625" style="564" bestFit="1" customWidth="1"/>
    <col min="14356" max="14356" width="4.140625" style="564" bestFit="1" customWidth="1"/>
    <col min="14357" max="14359" width="2.7109375" style="564" bestFit="1" customWidth="1"/>
    <col min="14360" max="14360" width="5.5703125" style="564" bestFit="1" customWidth="1"/>
    <col min="14361" max="14361" width="2.7109375" style="564" bestFit="1" customWidth="1"/>
    <col min="14362" max="14362" width="1.28515625" style="564" bestFit="1" customWidth="1"/>
    <col min="14363" max="14364" width="9.7109375" style="564" bestFit="1" customWidth="1"/>
    <col min="14365" max="14592" width="8.85546875" style="564"/>
    <col min="14593" max="14593" width="4.7109375" style="564" bestFit="1" customWidth="1"/>
    <col min="14594" max="14594" width="9.140625" style="564" bestFit="1" customWidth="1"/>
    <col min="14595" max="14596" width="13.7109375" style="564" bestFit="1" customWidth="1"/>
    <col min="14597" max="14598" width="1.28515625" style="564" bestFit="1" customWidth="1"/>
    <col min="14599" max="14599" width="2.7109375" style="564" bestFit="1" customWidth="1"/>
    <col min="14600" max="14600" width="5.5703125" style="564" bestFit="1" customWidth="1"/>
    <col min="14601" max="14602" width="4.140625" style="564" bestFit="1" customWidth="1"/>
    <col min="14603" max="14603" width="6.85546875" style="564" bestFit="1" customWidth="1"/>
    <col min="14604" max="14604" width="1.28515625" style="564" bestFit="1" customWidth="1"/>
    <col min="14605" max="14605" width="6.85546875" style="564" bestFit="1" customWidth="1"/>
    <col min="14606" max="14606" width="8.28515625" style="564" bestFit="1" customWidth="1"/>
    <col min="14607" max="14607" width="5.5703125" style="564" bestFit="1" customWidth="1"/>
    <col min="14608" max="14609" width="1.28515625" style="564" bestFit="1" customWidth="1"/>
    <col min="14610" max="14610" width="2.7109375" style="564" bestFit="1" customWidth="1"/>
    <col min="14611" max="14611" width="1.28515625" style="564" bestFit="1" customWidth="1"/>
    <col min="14612" max="14612" width="4.140625" style="564" bestFit="1" customWidth="1"/>
    <col min="14613" max="14615" width="2.7109375" style="564" bestFit="1" customWidth="1"/>
    <col min="14616" max="14616" width="5.5703125" style="564" bestFit="1" customWidth="1"/>
    <col min="14617" max="14617" width="2.7109375" style="564" bestFit="1" customWidth="1"/>
    <col min="14618" max="14618" width="1.28515625" style="564" bestFit="1" customWidth="1"/>
    <col min="14619" max="14620" width="9.7109375" style="564" bestFit="1" customWidth="1"/>
    <col min="14621" max="14848" width="8.85546875" style="564"/>
    <col min="14849" max="14849" width="4.7109375" style="564" bestFit="1" customWidth="1"/>
    <col min="14850" max="14850" width="9.140625" style="564" bestFit="1" customWidth="1"/>
    <col min="14851" max="14852" width="13.7109375" style="564" bestFit="1" customWidth="1"/>
    <col min="14853" max="14854" width="1.28515625" style="564" bestFit="1" customWidth="1"/>
    <col min="14855" max="14855" width="2.7109375" style="564" bestFit="1" customWidth="1"/>
    <col min="14856" max="14856" width="5.5703125" style="564" bestFit="1" customWidth="1"/>
    <col min="14857" max="14858" width="4.140625" style="564" bestFit="1" customWidth="1"/>
    <col min="14859" max="14859" width="6.85546875" style="564" bestFit="1" customWidth="1"/>
    <col min="14860" max="14860" width="1.28515625" style="564" bestFit="1" customWidth="1"/>
    <col min="14861" max="14861" width="6.85546875" style="564" bestFit="1" customWidth="1"/>
    <col min="14862" max="14862" width="8.28515625" style="564" bestFit="1" customWidth="1"/>
    <col min="14863" max="14863" width="5.5703125" style="564" bestFit="1" customWidth="1"/>
    <col min="14864" max="14865" width="1.28515625" style="564" bestFit="1" customWidth="1"/>
    <col min="14866" max="14866" width="2.7109375" style="564" bestFit="1" customWidth="1"/>
    <col min="14867" max="14867" width="1.28515625" style="564" bestFit="1" customWidth="1"/>
    <col min="14868" max="14868" width="4.140625" style="564" bestFit="1" customWidth="1"/>
    <col min="14869" max="14871" width="2.7109375" style="564" bestFit="1" customWidth="1"/>
    <col min="14872" max="14872" width="5.5703125" style="564" bestFit="1" customWidth="1"/>
    <col min="14873" max="14873" width="2.7109375" style="564" bestFit="1" customWidth="1"/>
    <col min="14874" max="14874" width="1.28515625" style="564" bestFit="1" customWidth="1"/>
    <col min="14875" max="14876" width="9.7109375" style="564" bestFit="1" customWidth="1"/>
    <col min="14877" max="15104" width="8.85546875" style="564"/>
    <col min="15105" max="15105" width="4.7109375" style="564" bestFit="1" customWidth="1"/>
    <col min="15106" max="15106" width="9.140625" style="564" bestFit="1" customWidth="1"/>
    <col min="15107" max="15108" width="13.7109375" style="564" bestFit="1" customWidth="1"/>
    <col min="15109" max="15110" width="1.28515625" style="564" bestFit="1" customWidth="1"/>
    <col min="15111" max="15111" width="2.7109375" style="564" bestFit="1" customWidth="1"/>
    <col min="15112" max="15112" width="5.5703125" style="564" bestFit="1" customWidth="1"/>
    <col min="15113" max="15114" width="4.140625" style="564" bestFit="1" customWidth="1"/>
    <col min="15115" max="15115" width="6.85546875" style="564" bestFit="1" customWidth="1"/>
    <col min="15116" max="15116" width="1.28515625" style="564" bestFit="1" customWidth="1"/>
    <col min="15117" max="15117" width="6.85546875" style="564" bestFit="1" customWidth="1"/>
    <col min="15118" max="15118" width="8.28515625" style="564" bestFit="1" customWidth="1"/>
    <col min="15119" max="15119" width="5.5703125" style="564" bestFit="1" customWidth="1"/>
    <col min="15120" max="15121" width="1.28515625" style="564" bestFit="1" customWidth="1"/>
    <col min="15122" max="15122" width="2.7109375" style="564" bestFit="1" customWidth="1"/>
    <col min="15123" max="15123" width="1.28515625" style="564" bestFit="1" customWidth="1"/>
    <col min="15124" max="15124" width="4.140625" style="564" bestFit="1" customWidth="1"/>
    <col min="15125" max="15127" width="2.7109375" style="564" bestFit="1" customWidth="1"/>
    <col min="15128" max="15128" width="5.5703125" style="564" bestFit="1" customWidth="1"/>
    <col min="15129" max="15129" width="2.7109375" style="564" bestFit="1" customWidth="1"/>
    <col min="15130" max="15130" width="1.28515625" style="564" bestFit="1" customWidth="1"/>
    <col min="15131" max="15132" width="9.7109375" style="564" bestFit="1" customWidth="1"/>
    <col min="15133" max="15360" width="8.85546875" style="564"/>
    <col min="15361" max="15361" width="4.7109375" style="564" bestFit="1" customWidth="1"/>
    <col min="15362" max="15362" width="9.140625" style="564" bestFit="1" customWidth="1"/>
    <col min="15363" max="15364" width="13.7109375" style="564" bestFit="1" customWidth="1"/>
    <col min="15365" max="15366" width="1.28515625" style="564" bestFit="1" customWidth="1"/>
    <col min="15367" max="15367" width="2.7109375" style="564" bestFit="1" customWidth="1"/>
    <col min="15368" max="15368" width="5.5703125" style="564" bestFit="1" customWidth="1"/>
    <col min="15369" max="15370" width="4.140625" style="564" bestFit="1" customWidth="1"/>
    <col min="15371" max="15371" width="6.85546875" style="564" bestFit="1" customWidth="1"/>
    <col min="15372" max="15372" width="1.28515625" style="564" bestFit="1" customWidth="1"/>
    <col min="15373" max="15373" width="6.85546875" style="564" bestFit="1" customWidth="1"/>
    <col min="15374" max="15374" width="8.28515625" style="564" bestFit="1" customWidth="1"/>
    <col min="15375" max="15375" width="5.5703125" style="564" bestFit="1" customWidth="1"/>
    <col min="15376" max="15377" width="1.28515625" style="564" bestFit="1" customWidth="1"/>
    <col min="15378" max="15378" width="2.7109375" style="564" bestFit="1" customWidth="1"/>
    <col min="15379" max="15379" width="1.28515625" style="564" bestFit="1" customWidth="1"/>
    <col min="15380" max="15380" width="4.140625" style="564" bestFit="1" customWidth="1"/>
    <col min="15381" max="15383" width="2.7109375" style="564" bestFit="1" customWidth="1"/>
    <col min="15384" max="15384" width="5.5703125" style="564" bestFit="1" customWidth="1"/>
    <col min="15385" max="15385" width="2.7109375" style="564" bestFit="1" customWidth="1"/>
    <col min="15386" max="15386" width="1.28515625" style="564" bestFit="1" customWidth="1"/>
    <col min="15387" max="15388" width="9.7109375" style="564" bestFit="1" customWidth="1"/>
    <col min="15389" max="15616" width="8.85546875" style="564"/>
    <col min="15617" max="15617" width="4.7109375" style="564" bestFit="1" customWidth="1"/>
    <col min="15618" max="15618" width="9.140625" style="564" bestFit="1" customWidth="1"/>
    <col min="15619" max="15620" width="13.7109375" style="564" bestFit="1" customWidth="1"/>
    <col min="15621" max="15622" width="1.28515625" style="564" bestFit="1" customWidth="1"/>
    <col min="15623" max="15623" width="2.7109375" style="564" bestFit="1" customWidth="1"/>
    <col min="15624" max="15624" width="5.5703125" style="564" bestFit="1" customWidth="1"/>
    <col min="15625" max="15626" width="4.140625" style="564" bestFit="1" customWidth="1"/>
    <col min="15627" max="15627" width="6.85546875" style="564" bestFit="1" customWidth="1"/>
    <col min="15628" max="15628" width="1.28515625" style="564" bestFit="1" customWidth="1"/>
    <col min="15629" max="15629" width="6.85546875" style="564" bestFit="1" customWidth="1"/>
    <col min="15630" max="15630" width="8.28515625" style="564" bestFit="1" customWidth="1"/>
    <col min="15631" max="15631" width="5.5703125" style="564" bestFit="1" customWidth="1"/>
    <col min="15632" max="15633" width="1.28515625" style="564" bestFit="1" customWidth="1"/>
    <col min="15634" max="15634" width="2.7109375" style="564" bestFit="1" customWidth="1"/>
    <col min="15635" max="15635" width="1.28515625" style="564" bestFit="1" customWidth="1"/>
    <col min="15636" max="15636" width="4.140625" style="564" bestFit="1" customWidth="1"/>
    <col min="15637" max="15639" width="2.7109375" style="564" bestFit="1" customWidth="1"/>
    <col min="15640" max="15640" width="5.5703125" style="564" bestFit="1" customWidth="1"/>
    <col min="15641" max="15641" width="2.7109375" style="564" bestFit="1" customWidth="1"/>
    <col min="15642" max="15642" width="1.28515625" style="564" bestFit="1" customWidth="1"/>
    <col min="15643" max="15644" width="9.7109375" style="564" bestFit="1" customWidth="1"/>
    <col min="15645" max="15872" width="8.85546875" style="564"/>
    <col min="15873" max="15873" width="4.7109375" style="564" bestFit="1" customWidth="1"/>
    <col min="15874" max="15874" width="9.140625" style="564" bestFit="1" customWidth="1"/>
    <col min="15875" max="15876" width="13.7109375" style="564" bestFit="1" customWidth="1"/>
    <col min="15877" max="15878" width="1.28515625" style="564" bestFit="1" customWidth="1"/>
    <col min="15879" max="15879" width="2.7109375" style="564" bestFit="1" customWidth="1"/>
    <col min="15880" max="15880" width="5.5703125" style="564" bestFit="1" customWidth="1"/>
    <col min="15881" max="15882" width="4.140625" style="564" bestFit="1" customWidth="1"/>
    <col min="15883" max="15883" width="6.85546875" style="564" bestFit="1" customWidth="1"/>
    <col min="15884" max="15884" width="1.28515625" style="564" bestFit="1" customWidth="1"/>
    <col min="15885" max="15885" width="6.85546875" style="564" bestFit="1" customWidth="1"/>
    <col min="15886" max="15886" width="8.28515625" style="564" bestFit="1" customWidth="1"/>
    <col min="15887" max="15887" width="5.5703125" style="564" bestFit="1" customWidth="1"/>
    <col min="15888" max="15889" width="1.28515625" style="564" bestFit="1" customWidth="1"/>
    <col min="15890" max="15890" width="2.7109375" style="564" bestFit="1" customWidth="1"/>
    <col min="15891" max="15891" width="1.28515625" style="564" bestFit="1" customWidth="1"/>
    <col min="15892" max="15892" width="4.140625" style="564" bestFit="1" customWidth="1"/>
    <col min="15893" max="15895" width="2.7109375" style="564" bestFit="1" customWidth="1"/>
    <col min="15896" max="15896" width="5.5703125" style="564" bestFit="1" customWidth="1"/>
    <col min="15897" max="15897" width="2.7109375" style="564" bestFit="1" customWidth="1"/>
    <col min="15898" max="15898" width="1.28515625" style="564" bestFit="1" customWidth="1"/>
    <col min="15899" max="15900" width="9.7109375" style="564" bestFit="1" customWidth="1"/>
    <col min="15901" max="16128" width="8.85546875" style="564"/>
    <col min="16129" max="16129" width="4.7109375" style="564" bestFit="1" customWidth="1"/>
    <col min="16130" max="16130" width="9.140625" style="564" bestFit="1" customWidth="1"/>
    <col min="16131" max="16132" width="13.7109375" style="564" bestFit="1" customWidth="1"/>
    <col min="16133" max="16134" width="1.28515625" style="564" bestFit="1" customWidth="1"/>
    <col min="16135" max="16135" width="2.7109375" style="564" bestFit="1" customWidth="1"/>
    <col min="16136" max="16136" width="5.5703125" style="564" bestFit="1" customWidth="1"/>
    <col min="16137" max="16138" width="4.140625" style="564" bestFit="1" customWidth="1"/>
    <col min="16139" max="16139" width="6.85546875" style="564" bestFit="1" customWidth="1"/>
    <col min="16140" max="16140" width="1.28515625" style="564" bestFit="1" customWidth="1"/>
    <col min="16141" max="16141" width="6.85546875" style="564" bestFit="1" customWidth="1"/>
    <col min="16142" max="16142" width="8.28515625" style="564" bestFit="1" customWidth="1"/>
    <col min="16143" max="16143" width="5.5703125" style="564" bestFit="1" customWidth="1"/>
    <col min="16144" max="16145" width="1.28515625" style="564" bestFit="1" customWidth="1"/>
    <col min="16146" max="16146" width="2.7109375" style="564" bestFit="1" customWidth="1"/>
    <col min="16147" max="16147" width="1.28515625" style="564" bestFit="1" customWidth="1"/>
    <col min="16148" max="16148" width="4.140625" style="564" bestFit="1" customWidth="1"/>
    <col min="16149" max="16151" width="2.7109375" style="564" bestFit="1" customWidth="1"/>
    <col min="16152" max="16152" width="5.5703125" style="564" bestFit="1" customWidth="1"/>
    <col min="16153" max="16153" width="2.7109375" style="564" bestFit="1" customWidth="1"/>
    <col min="16154" max="16154" width="1.28515625" style="564" bestFit="1" customWidth="1"/>
    <col min="16155" max="16156" width="9.7109375" style="564" bestFit="1" customWidth="1"/>
    <col min="16157" max="16384" width="8.85546875" style="564"/>
  </cols>
  <sheetData>
    <row r="1" spans="1:31" s="564" customFormat="1" ht="10.9" customHeight="1">
      <c r="A1" s="534"/>
      <c r="B1" s="534" t="s">
        <v>39</v>
      </c>
      <c r="C1" s="534"/>
      <c r="D1" s="534"/>
      <c r="E1" s="534"/>
      <c r="F1" s="534"/>
      <c r="G1" s="534"/>
      <c r="H1" s="534"/>
      <c r="I1" s="534"/>
      <c r="J1" s="534"/>
      <c r="K1" s="534"/>
      <c r="L1" s="534"/>
      <c r="M1" s="534"/>
      <c r="N1" s="534"/>
      <c r="O1" s="534"/>
      <c r="P1" s="534"/>
      <c r="Q1" s="534"/>
      <c r="R1" s="534"/>
      <c r="S1" s="534"/>
      <c r="T1" s="534"/>
      <c r="U1" s="534"/>
      <c r="V1" s="534"/>
      <c r="W1" s="534"/>
      <c r="X1" s="534"/>
      <c r="Y1" s="653" t="s">
        <v>7641</v>
      </c>
      <c r="Z1" s="653"/>
      <c r="AA1" s="653"/>
      <c r="AB1" s="653"/>
    </row>
    <row r="2" spans="1:31" s="564" customFormat="1" ht="10.9" customHeight="1">
      <c r="A2" s="534"/>
      <c r="B2" s="534"/>
      <c r="C2" s="534"/>
      <c r="D2" s="534"/>
      <c r="E2" s="534"/>
      <c r="F2" s="534"/>
      <c r="G2" s="534"/>
      <c r="H2" s="534"/>
      <c r="I2" s="534"/>
      <c r="J2" s="534"/>
      <c r="K2" s="534"/>
      <c r="L2" s="534"/>
      <c r="M2" s="534"/>
      <c r="N2" s="534"/>
      <c r="O2" s="534"/>
      <c r="P2" s="534"/>
      <c r="Q2" s="534"/>
      <c r="R2" s="534"/>
      <c r="S2" s="534"/>
      <c r="T2" s="534"/>
      <c r="U2" s="534"/>
      <c r="V2" s="534"/>
      <c r="W2" s="534"/>
      <c r="X2" s="534"/>
      <c r="Y2" s="653"/>
      <c r="Z2" s="653"/>
      <c r="AA2" s="653"/>
      <c r="AB2" s="653"/>
    </row>
    <row r="3" spans="1:31" s="564" customFormat="1" ht="10.9" customHeight="1">
      <c r="A3" s="654"/>
      <c r="B3" s="654" t="s">
        <v>5411</v>
      </c>
      <c r="C3" s="654"/>
      <c r="D3" s="654"/>
      <c r="E3" s="654"/>
      <c r="F3" s="654"/>
      <c r="G3" s="654"/>
      <c r="H3" s="654"/>
      <c r="I3" s="654"/>
      <c r="J3" s="654"/>
      <c r="K3" s="654"/>
      <c r="L3" s="654"/>
      <c r="M3" s="654"/>
      <c r="N3" s="654"/>
      <c r="O3" s="654"/>
      <c r="P3" s="654"/>
      <c r="Q3" s="654"/>
      <c r="R3" s="654"/>
      <c r="S3" s="654"/>
      <c r="T3" s="654"/>
      <c r="U3" s="654"/>
      <c r="V3" s="654"/>
      <c r="W3" s="654"/>
      <c r="X3" s="654"/>
      <c r="Y3" s="655"/>
      <c r="Z3" s="655"/>
      <c r="AA3" s="655"/>
      <c r="AB3" s="655"/>
    </row>
    <row r="4" spans="1:31" s="564" customFormat="1" ht="10.9" customHeight="1">
      <c r="A4" s="656"/>
      <c r="B4" s="534"/>
      <c r="C4" s="534"/>
      <c r="D4" s="534"/>
      <c r="E4" s="534"/>
      <c r="F4" s="534"/>
      <c r="G4" s="534"/>
      <c r="H4" s="534"/>
      <c r="I4" s="534"/>
      <c r="J4" s="534"/>
      <c r="K4" s="534"/>
      <c r="L4" s="534"/>
      <c r="M4" s="534"/>
      <c r="N4" s="534"/>
      <c r="O4" s="534"/>
      <c r="P4" s="534"/>
      <c r="Q4" s="534"/>
      <c r="R4" s="534"/>
      <c r="S4" s="534"/>
      <c r="T4" s="534"/>
      <c r="U4" s="534"/>
      <c r="V4" s="534"/>
      <c r="W4" s="534"/>
      <c r="X4" s="534"/>
      <c r="Y4" s="653"/>
      <c r="Z4" s="653"/>
      <c r="AA4" s="653"/>
      <c r="AB4" s="653"/>
    </row>
    <row r="5" spans="1:31" s="564" customFormat="1" ht="10.15" customHeight="1">
      <c r="A5" s="657" t="s">
        <v>40</v>
      </c>
      <c r="B5" s="657"/>
      <c r="C5" s="657" t="s">
        <v>5518</v>
      </c>
      <c r="D5" s="657"/>
      <c r="E5" s="657"/>
      <c r="F5" s="657"/>
      <c r="G5" s="657"/>
      <c r="H5" s="657"/>
      <c r="I5" s="657"/>
      <c r="J5" s="657"/>
      <c r="K5" s="657"/>
      <c r="L5" s="657"/>
      <c r="M5" s="657"/>
      <c r="N5" s="657"/>
      <c r="O5" s="657"/>
      <c r="P5" s="657"/>
      <c r="Q5" s="657"/>
      <c r="R5" s="657"/>
      <c r="S5" s="657"/>
      <c r="T5" s="657"/>
      <c r="U5" s="657"/>
      <c r="V5" s="535"/>
      <c r="W5" s="657"/>
      <c r="X5" s="657"/>
      <c r="Y5" s="657"/>
      <c r="Z5" s="657"/>
      <c r="AA5" s="657"/>
      <c r="AB5" s="657"/>
    </row>
    <row r="6" spans="1:31" s="564" customFormat="1" ht="10.15" customHeight="1">
      <c r="A6" s="657" t="s">
        <v>41</v>
      </c>
      <c r="B6" s="657"/>
      <c r="C6" s="657" t="s">
        <v>7548</v>
      </c>
      <c r="D6" s="657"/>
      <c r="E6" s="657"/>
      <c r="F6" s="657"/>
      <c r="G6" s="657"/>
      <c r="H6" s="657"/>
      <c r="I6" s="657"/>
      <c r="J6" s="657"/>
      <c r="K6" s="657"/>
      <c r="L6" s="657"/>
      <c r="M6" s="657"/>
      <c r="N6" s="657"/>
      <c r="O6" s="657"/>
      <c r="P6" s="657"/>
      <c r="Q6" s="657"/>
      <c r="R6" s="657"/>
      <c r="S6" s="657"/>
      <c r="T6" s="657"/>
      <c r="U6" s="657"/>
      <c r="V6" s="535" t="s">
        <v>5760</v>
      </c>
      <c r="W6" s="535"/>
      <c r="X6" s="535"/>
      <c r="Y6" s="535"/>
      <c r="Z6" s="535"/>
      <c r="AA6" s="535"/>
      <c r="AB6" s="535"/>
    </row>
    <row r="7" spans="1:31" s="564" customFormat="1" ht="10.15" customHeight="1">
      <c r="A7" s="657" t="s">
        <v>42</v>
      </c>
      <c r="B7" s="657"/>
      <c r="C7" s="657" t="s">
        <v>5716</v>
      </c>
      <c r="D7" s="657"/>
      <c r="E7" s="657"/>
      <c r="F7" s="657"/>
      <c r="G7" s="657"/>
      <c r="H7" s="657"/>
      <c r="I7" s="657"/>
      <c r="J7" s="657"/>
      <c r="K7" s="657"/>
      <c r="L7" s="657"/>
      <c r="M7" s="657"/>
      <c r="N7" s="657"/>
      <c r="O7" s="657"/>
      <c r="P7" s="657"/>
      <c r="Q7" s="657"/>
      <c r="R7" s="657"/>
      <c r="S7" s="657"/>
      <c r="T7" s="657"/>
      <c r="U7" s="657"/>
      <c r="V7" s="535"/>
      <c r="W7" s="657"/>
      <c r="X7" s="657"/>
      <c r="Y7" s="657"/>
      <c r="Z7" s="657"/>
      <c r="AA7" s="657"/>
      <c r="AB7" s="657"/>
    </row>
    <row r="8" spans="1:31" s="564" customFormat="1" ht="10.15" customHeight="1">
      <c r="A8" s="657" t="s">
        <v>43</v>
      </c>
      <c r="B8" s="657"/>
      <c r="C8" s="657" t="s">
        <v>44</v>
      </c>
      <c r="D8" s="657"/>
      <c r="E8" s="657"/>
      <c r="F8" s="657"/>
      <c r="G8" s="657"/>
      <c r="H8" s="657"/>
      <c r="I8" s="657"/>
      <c r="J8" s="657"/>
      <c r="K8" s="657"/>
      <c r="L8" s="657"/>
      <c r="M8" s="657"/>
      <c r="N8" s="657"/>
      <c r="O8" s="657"/>
      <c r="P8" s="657"/>
      <c r="Q8" s="657"/>
      <c r="R8" s="657"/>
      <c r="S8" s="657"/>
      <c r="T8" s="657"/>
      <c r="U8" s="657"/>
      <c r="V8" s="535"/>
      <c r="W8" s="657"/>
      <c r="X8" s="657"/>
      <c r="Y8" s="657"/>
      <c r="Z8" s="657"/>
      <c r="AA8" s="657"/>
      <c r="AB8" s="657"/>
    </row>
    <row r="9" spans="1:31" s="564" customFormat="1" ht="10.15" customHeight="1">
      <c r="A9" s="657" t="s">
        <v>45</v>
      </c>
      <c r="B9" s="657"/>
      <c r="C9" s="657" t="s">
        <v>7549</v>
      </c>
      <c r="D9" s="657"/>
      <c r="E9" s="657"/>
      <c r="F9" s="657"/>
      <c r="G9" s="657"/>
      <c r="H9" s="657"/>
      <c r="I9" s="657"/>
      <c r="J9" s="657"/>
      <c r="K9" s="657"/>
      <c r="L9" s="657"/>
      <c r="M9" s="657"/>
      <c r="N9" s="657"/>
      <c r="O9" s="657"/>
      <c r="P9" s="657"/>
      <c r="Q9" s="657"/>
      <c r="R9" s="657"/>
      <c r="S9" s="657"/>
      <c r="T9" s="657"/>
      <c r="U9" s="657"/>
      <c r="V9" s="535"/>
      <c r="W9" s="657"/>
      <c r="X9" s="657"/>
      <c r="Y9" s="657"/>
      <c r="Z9" s="657"/>
      <c r="AA9" s="657"/>
      <c r="AB9" s="657"/>
    </row>
    <row r="10" spans="1:31" s="564" customFormat="1" ht="10.15" customHeight="1">
      <c r="A10" s="657" t="s">
        <v>46</v>
      </c>
      <c r="B10" s="657"/>
      <c r="C10" s="657" t="s">
        <v>47</v>
      </c>
      <c r="D10" s="657"/>
      <c r="E10" s="657"/>
      <c r="F10" s="657"/>
      <c r="G10" s="657"/>
      <c r="H10" s="657"/>
      <c r="I10" s="657"/>
      <c r="J10" s="657"/>
      <c r="K10" s="657"/>
      <c r="L10" s="657"/>
      <c r="M10" s="657"/>
      <c r="N10" s="657"/>
      <c r="O10" s="657"/>
      <c r="P10" s="657"/>
      <c r="Q10" s="657"/>
      <c r="R10" s="657"/>
      <c r="S10" s="657"/>
      <c r="T10" s="657"/>
      <c r="U10" s="657"/>
      <c r="V10" s="535"/>
      <c r="W10" s="657"/>
      <c r="X10" s="657"/>
      <c r="Y10" s="657"/>
      <c r="Z10" s="657"/>
      <c r="AA10" s="657"/>
      <c r="AB10" s="657"/>
    </row>
    <row r="11" spans="1:31" s="564" customFormat="1" ht="10.15" customHeight="1">
      <c r="A11" s="657" t="s">
        <v>48</v>
      </c>
      <c r="B11" s="657"/>
      <c r="C11" s="657" t="s">
        <v>5717</v>
      </c>
      <c r="D11" s="657"/>
      <c r="E11" s="657"/>
      <c r="F11" s="657"/>
      <c r="G11" s="657"/>
      <c r="H11" s="657"/>
      <c r="I11" s="657"/>
      <c r="J11" s="657"/>
      <c r="K11" s="657"/>
      <c r="L11" s="657"/>
      <c r="M11" s="657"/>
      <c r="N11" s="657"/>
      <c r="O11" s="657"/>
      <c r="P11" s="657"/>
      <c r="Q11" s="657"/>
      <c r="R11" s="657"/>
      <c r="S11" s="657"/>
      <c r="T11" s="657"/>
      <c r="U11" s="657"/>
      <c r="V11" s="535"/>
      <c r="W11" s="657"/>
      <c r="X11" s="657"/>
      <c r="Y11" s="657"/>
      <c r="Z11" s="657"/>
      <c r="AA11" s="657"/>
      <c r="AB11" s="657"/>
    </row>
    <row r="12" spans="1:31" s="564" customFormat="1" ht="10.15" customHeight="1">
      <c r="A12" s="657" t="s">
        <v>49</v>
      </c>
      <c r="B12" s="657"/>
      <c r="C12" s="657" t="s">
        <v>44</v>
      </c>
      <c r="D12" s="657"/>
      <c r="E12" s="657"/>
      <c r="F12" s="657"/>
      <c r="G12" s="657"/>
      <c r="H12" s="657"/>
      <c r="I12" s="657"/>
      <c r="J12" s="657"/>
      <c r="K12" s="657"/>
      <c r="L12" s="657"/>
      <c r="M12" s="657"/>
      <c r="N12" s="657"/>
      <c r="O12" s="657"/>
      <c r="P12" s="657"/>
      <c r="Q12" s="657"/>
      <c r="R12" s="657"/>
      <c r="S12" s="657"/>
      <c r="T12" s="657"/>
      <c r="U12" s="657"/>
      <c r="V12" s="535"/>
      <c r="W12" s="657"/>
      <c r="X12" s="657"/>
      <c r="Y12" s="657"/>
      <c r="Z12" s="657"/>
      <c r="AA12" s="657"/>
      <c r="AB12" s="657"/>
      <c r="AD12" s="615" t="s">
        <v>7654</v>
      </c>
      <c r="AE12" s="616">
        <v>0.31</v>
      </c>
    </row>
    <row r="13" spans="1:31" s="564" customFormat="1" ht="10.15" customHeight="1">
      <c r="A13" s="657" t="s">
        <v>50</v>
      </c>
      <c r="B13" s="657"/>
      <c r="C13" s="657" t="s">
        <v>5761</v>
      </c>
      <c r="D13" s="657"/>
      <c r="E13" s="657"/>
      <c r="F13" s="657"/>
      <c r="G13" s="657"/>
      <c r="H13" s="657"/>
      <c r="I13" s="657"/>
      <c r="J13" s="657"/>
      <c r="K13" s="657"/>
      <c r="L13" s="657"/>
      <c r="M13" s="657"/>
      <c r="N13" s="657"/>
      <c r="O13" s="657"/>
      <c r="P13" s="657"/>
      <c r="Q13" s="657"/>
      <c r="R13" s="657"/>
      <c r="S13" s="657"/>
      <c r="T13" s="657"/>
      <c r="U13" s="657"/>
      <c r="V13" s="535"/>
      <c r="W13" s="657"/>
      <c r="X13" s="657"/>
      <c r="Y13" s="657"/>
      <c r="Z13" s="657"/>
      <c r="AA13" s="657"/>
      <c r="AB13" s="657"/>
      <c r="AD13" s="615" t="s">
        <v>7653</v>
      </c>
      <c r="AE13" s="616">
        <f>1-AE12</f>
        <v>0.69</v>
      </c>
    </row>
    <row r="14" spans="1:31" s="564" customFormat="1" ht="10.15" customHeight="1">
      <c r="A14" s="657"/>
      <c r="B14" s="657"/>
      <c r="C14" s="657"/>
      <c r="D14" s="657"/>
      <c r="E14" s="657"/>
      <c r="F14" s="657"/>
      <c r="G14" s="657"/>
      <c r="H14" s="657"/>
      <c r="I14" s="657"/>
      <c r="J14" s="657"/>
      <c r="K14" s="657"/>
      <c r="L14" s="657"/>
      <c r="M14" s="657"/>
      <c r="N14" s="657"/>
      <c r="O14" s="657"/>
      <c r="P14" s="657"/>
      <c r="Q14" s="657"/>
      <c r="R14" s="657"/>
      <c r="S14" s="657"/>
      <c r="T14" s="657"/>
      <c r="U14" s="657"/>
      <c r="V14" s="535" t="s">
        <v>5519</v>
      </c>
      <c r="W14" s="535"/>
      <c r="X14" s="535"/>
      <c r="Y14" s="535"/>
      <c r="Z14" s="535"/>
      <c r="AA14" s="535"/>
      <c r="AB14" s="535"/>
    </row>
    <row r="15" spans="1:31" s="564" customFormat="1" ht="10.15" customHeight="1">
      <c r="A15" s="658"/>
      <c r="B15" s="658"/>
      <c r="C15" s="658"/>
      <c r="D15" s="658"/>
      <c r="E15" s="658"/>
      <c r="F15" s="658"/>
      <c r="G15" s="658"/>
      <c r="H15" s="658"/>
      <c r="I15" s="658"/>
      <c r="J15" s="658"/>
      <c r="K15" s="658"/>
      <c r="L15" s="658"/>
      <c r="M15" s="658"/>
      <c r="N15" s="658"/>
      <c r="O15" s="658"/>
      <c r="P15" s="658"/>
      <c r="Q15" s="658"/>
      <c r="R15" s="658"/>
      <c r="S15" s="658"/>
      <c r="T15" s="658"/>
      <c r="U15" s="658"/>
      <c r="V15" s="658"/>
      <c r="W15" s="658"/>
      <c r="X15" s="658"/>
      <c r="Y15" s="658"/>
      <c r="Z15" s="658"/>
      <c r="AA15" s="658"/>
      <c r="AB15" s="658"/>
    </row>
    <row r="16" spans="1:31" s="564" customFormat="1" ht="10.9" customHeight="1">
      <c r="A16" s="534"/>
      <c r="B16" s="534"/>
      <c r="C16" s="534"/>
      <c r="D16" s="534"/>
      <c r="E16" s="534"/>
      <c r="F16" s="534"/>
      <c r="G16" s="534"/>
      <c r="H16" s="534"/>
      <c r="I16" s="534"/>
      <c r="J16" s="534"/>
      <c r="K16" s="534"/>
      <c r="L16" s="534"/>
      <c r="M16" s="534"/>
      <c r="N16" s="534"/>
      <c r="O16" s="534"/>
      <c r="P16" s="534"/>
      <c r="Q16" s="534"/>
      <c r="R16" s="534"/>
      <c r="S16" s="534"/>
      <c r="T16" s="534"/>
      <c r="U16" s="534"/>
      <c r="V16" s="534"/>
      <c r="W16" s="534"/>
      <c r="X16" s="534"/>
      <c r="Y16" s="534"/>
      <c r="Z16" s="534"/>
      <c r="AA16" s="534"/>
      <c r="AB16" s="534"/>
    </row>
    <row r="17" spans="1:32" s="564" customFormat="1" ht="10.9" customHeight="1">
      <c r="A17" s="534"/>
      <c r="B17" s="534"/>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row>
    <row r="18" spans="1:32" s="564" customFormat="1" ht="10.9" customHeight="1">
      <c r="A18" s="534"/>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row>
    <row r="19" spans="1:32" s="564" customFormat="1" ht="9.75" customHeight="1">
      <c r="A19" s="509" t="s">
        <v>51</v>
      </c>
      <c r="B19" s="510"/>
      <c r="C19" s="509" t="s">
        <v>52</v>
      </c>
      <c r="D19" s="510"/>
      <c r="E19" s="537" t="s">
        <v>53</v>
      </c>
      <c r="F19" s="538"/>
      <c r="G19" s="539"/>
      <c r="H19" s="540" t="s">
        <v>54</v>
      </c>
      <c r="I19" s="537" t="s">
        <v>55</v>
      </c>
      <c r="J19" s="539"/>
      <c r="K19" s="541" t="s">
        <v>56</v>
      </c>
      <c r="L19" s="537" t="s">
        <v>57</v>
      </c>
      <c r="M19" s="539"/>
      <c r="N19" s="541" t="s">
        <v>52</v>
      </c>
      <c r="O19" s="537" t="s">
        <v>58</v>
      </c>
      <c r="P19" s="538"/>
      <c r="Q19" s="539"/>
      <c r="R19" s="537" t="s">
        <v>5404</v>
      </c>
      <c r="S19" s="538"/>
      <c r="T19" s="539"/>
      <c r="U19" s="537" t="s">
        <v>59</v>
      </c>
      <c r="V19" s="538"/>
      <c r="W19" s="539"/>
      <c r="X19" s="537" t="s">
        <v>5405</v>
      </c>
      <c r="Y19" s="538"/>
      <c r="Z19" s="539"/>
      <c r="AA19" s="541" t="s">
        <v>60</v>
      </c>
      <c r="AB19" s="541" t="s">
        <v>61</v>
      </c>
    </row>
    <row r="20" spans="1:32" s="564" customFormat="1">
      <c r="A20" s="509"/>
      <c r="B20" s="510"/>
      <c r="C20" s="509" t="s">
        <v>23</v>
      </c>
      <c r="D20" s="511"/>
      <c r="E20" s="511"/>
      <c r="F20" s="511"/>
      <c r="G20" s="511"/>
      <c r="H20" s="511"/>
      <c r="I20" s="511"/>
      <c r="J20" s="511"/>
      <c r="K20" s="511"/>
      <c r="L20" s="511"/>
      <c r="M20" s="511"/>
      <c r="N20" s="511"/>
      <c r="O20" s="511"/>
      <c r="P20" s="511"/>
      <c r="Q20" s="511"/>
      <c r="R20" s="511"/>
      <c r="S20" s="511"/>
      <c r="T20" s="511"/>
      <c r="U20" s="511"/>
      <c r="V20" s="511"/>
      <c r="W20" s="511"/>
      <c r="X20" s="511"/>
      <c r="Y20" s="511"/>
      <c r="Z20" s="511"/>
      <c r="AA20" s="511"/>
      <c r="AB20" s="510"/>
      <c r="AD20" s="564" t="s">
        <v>7651</v>
      </c>
      <c r="AE20" s="564" t="s">
        <v>7652</v>
      </c>
    </row>
    <row r="21" spans="1:32" s="564" customFormat="1" ht="29.1" customHeight="1">
      <c r="A21" s="512">
        <v>20106</v>
      </c>
      <c r="B21" s="513"/>
      <c r="C21" s="514" t="s">
        <v>5615</v>
      </c>
      <c r="D21" s="515"/>
      <c r="E21" s="516">
        <v>25.07</v>
      </c>
      <c r="F21" s="517"/>
      <c r="G21" s="518"/>
      <c r="H21" s="519" t="s">
        <v>63</v>
      </c>
      <c r="I21" s="520">
        <v>247.60599999999999</v>
      </c>
      <c r="J21" s="521"/>
      <c r="K21" s="522">
        <v>0</v>
      </c>
      <c r="L21" s="523">
        <v>9.2899999999999991</v>
      </c>
      <c r="M21" s="524"/>
      <c r="N21" s="522">
        <v>0</v>
      </c>
      <c r="O21" s="523">
        <v>9.2899999999999991</v>
      </c>
      <c r="P21" s="525"/>
      <c r="Q21" s="524"/>
      <c r="R21" s="523">
        <v>0</v>
      </c>
      <c r="S21" s="525"/>
      <c r="T21" s="524"/>
      <c r="U21" s="516">
        <v>11.61</v>
      </c>
      <c r="V21" s="517"/>
      <c r="W21" s="518"/>
      <c r="X21" s="516">
        <v>11.61</v>
      </c>
      <c r="Y21" s="517"/>
      <c r="Z21" s="518"/>
      <c r="AA21" s="526">
        <v>2300.25</v>
      </c>
      <c r="AB21" s="526">
        <v>2874.7</v>
      </c>
      <c r="AD21" s="640">
        <v>2860873.5</v>
      </c>
      <c r="AE21" s="640">
        <v>2860873.5</v>
      </c>
    </row>
    <row r="22" spans="1:32" s="564" customFormat="1" ht="29.1" customHeight="1">
      <c r="A22" s="512">
        <v>20117</v>
      </c>
      <c r="B22" s="513"/>
      <c r="C22" s="514" t="s">
        <v>5541</v>
      </c>
      <c r="D22" s="515"/>
      <c r="E22" s="516">
        <v>25.07</v>
      </c>
      <c r="F22" s="517"/>
      <c r="G22" s="518"/>
      <c r="H22" s="519" t="s">
        <v>63</v>
      </c>
      <c r="I22" s="520">
        <v>292.89299999999997</v>
      </c>
      <c r="J22" s="521"/>
      <c r="K22" s="522">
        <v>0</v>
      </c>
      <c r="L22" s="523">
        <v>7.54</v>
      </c>
      <c r="M22" s="524"/>
      <c r="N22" s="522">
        <v>0</v>
      </c>
      <c r="O22" s="523">
        <v>7.54</v>
      </c>
      <c r="P22" s="525"/>
      <c r="Q22" s="524"/>
      <c r="R22" s="523">
        <v>0</v>
      </c>
      <c r="S22" s="525"/>
      <c r="T22" s="524"/>
      <c r="U22" s="523">
        <v>9.43</v>
      </c>
      <c r="V22" s="525"/>
      <c r="W22" s="524"/>
      <c r="X22" s="523">
        <v>9.43</v>
      </c>
      <c r="Y22" s="525"/>
      <c r="Z22" s="524"/>
      <c r="AA22" s="526">
        <v>2208.41</v>
      </c>
      <c r="AB22" s="526">
        <v>2761.98</v>
      </c>
      <c r="AD22" s="640">
        <v>2750000</v>
      </c>
      <c r="AE22" s="640">
        <v>2573636.15</v>
      </c>
      <c r="AF22" s="659">
        <f>AE22-AD21</f>
        <v>-287237.35000000009</v>
      </c>
    </row>
    <row r="23" spans="1:32" s="564" customFormat="1" ht="29.1" customHeight="1">
      <c r="A23" s="512">
        <v>20118</v>
      </c>
      <c r="B23" s="513"/>
      <c r="C23" s="514" t="s">
        <v>111</v>
      </c>
      <c r="D23" s="515"/>
      <c r="E23" s="516">
        <v>25.07</v>
      </c>
      <c r="F23" s="517"/>
      <c r="G23" s="518"/>
      <c r="H23" s="519" t="s">
        <v>68</v>
      </c>
      <c r="I23" s="527">
        <v>52.082000000000001</v>
      </c>
      <c r="J23" s="528"/>
      <c r="K23" s="522">
        <v>0</v>
      </c>
      <c r="L23" s="516">
        <v>58.1</v>
      </c>
      <c r="M23" s="518"/>
      <c r="N23" s="522">
        <v>0</v>
      </c>
      <c r="O23" s="516">
        <v>58.1</v>
      </c>
      <c r="P23" s="517"/>
      <c r="Q23" s="518"/>
      <c r="R23" s="523">
        <v>0</v>
      </c>
      <c r="S23" s="525"/>
      <c r="T23" s="524"/>
      <c r="U23" s="516">
        <v>72.66</v>
      </c>
      <c r="V23" s="517"/>
      <c r="W23" s="518"/>
      <c r="X23" s="516">
        <v>72.66</v>
      </c>
      <c r="Y23" s="517"/>
      <c r="Z23" s="518"/>
      <c r="AA23" s="526">
        <v>3025.96</v>
      </c>
      <c r="AB23" s="526">
        <v>3784.27</v>
      </c>
      <c r="AD23" s="659">
        <f>AD21-AD22</f>
        <v>110873.5</v>
      </c>
      <c r="AE23" s="659">
        <f>AE21-AE22</f>
        <v>287237.35000000009</v>
      </c>
      <c r="AF23" s="659">
        <f>AE23-AD23</f>
        <v>176363.85000000009</v>
      </c>
    </row>
    <row r="24" spans="1:32" s="564" customFormat="1" ht="29.1" customHeight="1">
      <c r="A24" s="512">
        <v>20137</v>
      </c>
      <c r="B24" s="513"/>
      <c r="C24" s="514" t="s">
        <v>5617</v>
      </c>
      <c r="D24" s="515"/>
      <c r="E24" s="516">
        <v>25.07</v>
      </c>
      <c r="F24" s="517"/>
      <c r="G24" s="518"/>
      <c r="H24" s="519" t="s">
        <v>64</v>
      </c>
      <c r="I24" s="527">
        <v>20</v>
      </c>
      <c r="J24" s="528"/>
      <c r="K24" s="522">
        <v>0</v>
      </c>
      <c r="L24" s="523">
        <v>5.82</v>
      </c>
      <c r="M24" s="524"/>
      <c r="N24" s="522">
        <v>0</v>
      </c>
      <c r="O24" s="523">
        <v>5.82</v>
      </c>
      <c r="P24" s="525"/>
      <c r="Q24" s="524"/>
      <c r="R24" s="523">
        <v>0</v>
      </c>
      <c r="S24" s="525"/>
      <c r="T24" s="524"/>
      <c r="U24" s="523">
        <v>7.27</v>
      </c>
      <c r="V24" s="525"/>
      <c r="W24" s="524"/>
      <c r="X24" s="523">
        <v>7.27</v>
      </c>
      <c r="Y24" s="525"/>
      <c r="Z24" s="524"/>
      <c r="AA24" s="529">
        <v>116.4</v>
      </c>
      <c r="AB24" s="529">
        <v>145.4</v>
      </c>
      <c r="AD24" s="606">
        <f>AD22/AD21</f>
        <v>0.96124487853098017</v>
      </c>
      <c r="AE24" s="606">
        <f>AE22/AE21</f>
        <v>0.89959802486897789</v>
      </c>
    </row>
    <row r="25" spans="1:32" s="564" customFormat="1" ht="19.350000000000001" customHeight="1">
      <c r="A25" s="512">
        <v>20138</v>
      </c>
      <c r="B25" s="513"/>
      <c r="C25" s="514" t="s">
        <v>5762</v>
      </c>
      <c r="D25" s="515"/>
      <c r="E25" s="516">
        <v>25.07</v>
      </c>
      <c r="F25" s="517"/>
      <c r="G25" s="518"/>
      <c r="H25" s="519" t="s">
        <v>64</v>
      </c>
      <c r="I25" s="527">
        <v>14</v>
      </c>
      <c r="J25" s="528"/>
      <c r="K25" s="522">
        <v>0</v>
      </c>
      <c r="L25" s="523">
        <v>7.76</v>
      </c>
      <c r="M25" s="524"/>
      <c r="N25" s="522">
        <v>0</v>
      </c>
      <c r="O25" s="523">
        <v>7.76</v>
      </c>
      <c r="P25" s="525"/>
      <c r="Q25" s="524"/>
      <c r="R25" s="523">
        <v>0</v>
      </c>
      <c r="S25" s="525"/>
      <c r="T25" s="524"/>
      <c r="U25" s="523">
        <v>9.6999999999999993</v>
      </c>
      <c r="V25" s="525"/>
      <c r="W25" s="524"/>
      <c r="X25" s="523">
        <v>9.6999999999999993</v>
      </c>
      <c r="Y25" s="525"/>
      <c r="Z25" s="524"/>
      <c r="AA25" s="529">
        <v>108.64</v>
      </c>
      <c r="AB25" s="529">
        <v>135.80000000000001</v>
      </c>
    </row>
    <row r="26" spans="1:32" s="564" customFormat="1" ht="19.350000000000001" customHeight="1">
      <c r="A26" s="512">
        <v>20139</v>
      </c>
      <c r="B26" s="513"/>
      <c r="C26" s="514" t="s">
        <v>5618</v>
      </c>
      <c r="D26" s="515"/>
      <c r="E26" s="516">
        <v>25.07</v>
      </c>
      <c r="F26" s="517"/>
      <c r="G26" s="518"/>
      <c r="H26" s="519" t="s">
        <v>63</v>
      </c>
      <c r="I26" s="527">
        <v>10.664</v>
      </c>
      <c r="J26" s="528"/>
      <c r="K26" s="522">
        <v>0</v>
      </c>
      <c r="L26" s="523">
        <v>5.8</v>
      </c>
      <c r="M26" s="524"/>
      <c r="N26" s="522">
        <v>0</v>
      </c>
      <c r="O26" s="523">
        <v>5.8</v>
      </c>
      <c r="P26" s="525"/>
      <c r="Q26" s="524"/>
      <c r="R26" s="523">
        <v>0</v>
      </c>
      <c r="S26" s="525"/>
      <c r="T26" s="524"/>
      <c r="U26" s="523">
        <v>7.25</v>
      </c>
      <c r="V26" s="525"/>
      <c r="W26" s="524"/>
      <c r="X26" s="523">
        <v>7.25</v>
      </c>
      <c r="Y26" s="525"/>
      <c r="Z26" s="524"/>
      <c r="AA26" s="530">
        <v>61.85</v>
      </c>
      <c r="AB26" s="530">
        <v>77.31</v>
      </c>
    </row>
    <row r="27" spans="1:32" s="564" customFormat="1" ht="38.85" customHeight="1">
      <c r="A27" s="512">
        <v>20112</v>
      </c>
      <c r="B27" s="513"/>
      <c r="C27" s="514" t="s">
        <v>5763</v>
      </c>
      <c r="D27" s="515"/>
      <c r="E27" s="516">
        <v>25.07</v>
      </c>
      <c r="F27" s="517"/>
      <c r="G27" s="518"/>
      <c r="H27" s="519" t="s">
        <v>63</v>
      </c>
      <c r="I27" s="527">
        <v>79.16</v>
      </c>
      <c r="J27" s="528"/>
      <c r="K27" s="522">
        <v>0</v>
      </c>
      <c r="L27" s="516">
        <v>24.39</v>
      </c>
      <c r="M27" s="518"/>
      <c r="N27" s="522">
        <v>0</v>
      </c>
      <c r="O27" s="516">
        <v>24.39</v>
      </c>
      <c r="P27" s="517"/>
      <c r="Q27" s="518"/>
      <c r="R27" s="523">
        <v>0</v>
      </c>
      <c r="S27" s="525"/>
      <c r="T27" s="524"/>
      <c r="U27" s="516">
        <v>30.5</v>
      </c>
      <c r="V27" s="517"/>
      <c r="W27" s="518"/>
      <c r="X27" s="516">
        <v>30.5</v>
      </c>
      <c r="Y27" s="517"/>
      <c r="Z27" s="518"/>
      <c r="AA27" s="526">
        <v>1930.71</v>
      </c>
      <c r="AB27" s="526">
        <v>2414.38</v>
      </c>
    </row>
    <row r="28" spans="1:32" s="564" customFormat="1" ht="29.1" customHeight="1">
      <c r="A28" s="512">
        <v>20121</v>
      </c>
      <c r="B28" s="513"/>
      <c r="C28" s="514" t="s">
        <v>5616</v>
      </c>
      <c r="D28" s="515"/>
      <c r="E28" s="516">
        <v>25.07</v>
      </c>
      <c r="F28" s="517"/>
      <c r="G28" s="518"/>
      <c r="H28" s="519" t="s">
        <v>68</v>
      </c>
      <c r="I28" s="527">
        <v>21.943999999999999</v>
      </c>
      <c r="J28" s="528"/>
      <c r="K28" s="522">
        <v>0</v>
      </c>
      <c r="L28" s="531">
        <v>241.72</v>
      </c>
      <c r="M28" s="532"/>
      <c r="N28" s="522">
        <v>0</v>
      </c>
      <c r="O28" s="531">
        <v>241.72</v>
      </c>
      <c r="P28" s="533"/>
      <c r="Q28" s="532"/>
      <c r="R28" s="523">
        <v>0</v>
      </c>
      <c r="S28" s="525"/>
      <c r="T28" s="524"/>
      <c r="U28" s="531">
        <v>302.31</v>
      </c>
      <c r="V28" s="533"/>
      <c r="W28" s="532"/>
      <c r="X28" s="531">
        <v>302.31</v>
      </c>
      <c r="Y28" s="533"/>
      <c r="Z28" s="532"/>
      <c r="AA28" s="526">
        <v>5304.3</v>
      </c>
      <c r="AB28" s="526">
        <v>6633.89</v>
      </c>
    </row>
    <row r="29" spans="1:32" s="564" customFormat="1" ht="29.1" customHeight="1">
      <c r="A29" s="512">
        <v>20134</v>
      </c>
      <c r="B29" s="513"/>
      <c r="C29" s="514" t="s">
        <v>5764</v>
      </c>
      <c r="D29" s="515"/>
      <c r="E29" s="516">
        <v>25.07</v>
      </c>
      <c r="F29" s="517"/>
      <c r="G29" s="518"/>
      <c r="H29" s="519" t="s">
        <v>63</v>
      </c>
      <c r="I29" s="520">
        <v>792.77</v>
      </c>
      <c r="J29" s="521"/>
      <c r="K29" s="522">
        <v>0</v>
      </c>
      <c r="L29" s="523">
        <v>3.47</v>
      </c>
      <c r="M29" s="524"/>
      <c r="N29" s="522">
        <v>0</v>
      </c>
      <c r="O29" s="523">
        <v>3.47</v>
      </c>
      <c r="P29" s="525"/>
      <c r="Q29" s="524"/>
      <c r="R29" s="523">
        <v>0</v>
      </c>
      <c r="S29" s="525"/>
      <c r="T29" s="524"/>
      <c r="U29" s="523">
        <v>4.33</v>
      </c>
      <c r="V29" s="525"/>
      <c r="W29" s="524"/>
      <c r="X29" s="523">
        <v>4.33</v>
      </c>
      <c r="Y29" s="525"/>
      <c r="Z29" s="524"/>
      <c r="AA29" s="526">
        <v>2750.91</v>
      </c>
      <c r="AB29" s="526">
        <v>3432.69</v>
      </c>
    </row>
    <row r="30" spans="1:32" s="564" customFormat="1" ht="19.350000000000001" customHeight="1">
      <c r="A30" s="512">
        <v>20167</v>
      </c>
      <c r="B30" s="513"/>
      <c r="C30" s="514" t="s">
        <v>5722</v>
      </c>
      <c r="D30" s="515"/>
      <c r="E30" s="516">
        <v>25.07</v>
      </c>
      <c r="F30" s="517"/>
      <c r="G30" s="518"/>
      <c r="H30" s="519" t="s">
        <v>66</v>
      </c>
      <c r="I30" s="520">
        <v>105</v>
      </c>
      <c r="J30" s="521"/>
      <c r="K30" s="522">
        <v>0</v>
      </c>
      <c r="L30" s="523">
        <v>1.82</v>
      </c>
      <c r="M30" s="524"/>
      <c r="N30" s="522">
        <v>0</v>
      </c>
      <c r="O30" s="523">
        <v>1.82</v>
      </c>
      <c r="P30" s="525"/>
      <c r="Q30" s="524"/>
      <c r="R30" s="523">
        <v>0</v>
      </c>
      <c r="S30" s="525"/>
      <c r="T30" s="524"/>
      <c r="U30" s="523">
        <v>2.27</v>
      </c>
      <c r="V30" s="525"/>
      <c r="W30" s="524"/>
      <c r="X30" s="523">
        <v>2.27</v>
      </c>
      <c r="Y30" s="525"/>
      <c r="Z30" s="524"/>
      <c r="AA30" s="529">
        <v>191.1</v>
      </c>
      <c r="AB30" s="529">
        <v>238.35</v>
      </c>
    </row>
    <row r="31" spans="1:32" s="564" customFormat="1" ht="38.85" customHeight="1">
      <c r="A31" s="512">
        <v>20166</v>
      </c>
      <c r="B31" s="513"/>
      <c r="C31" s="514" t="s">
        <v>5765</v>
      </c>
      <c r="D31" s="515"/>
      <c r="E31" s="516">
        <v>25.07</v>
      </c>
      <c r="F31" s="517"/>
      <c r="G31" s="518"/>
      <c r="H31" s="519" t="s">
        <v>62</v>
      </c>
      <c r="I31" s="520">
        <v>150</v>
      </c>
      <c r="J31" s="521"/>
      <c r="K31" s="522">
        <v>0</v>
      </c>
      <c r="L31" s="523">
        <v>0.87</v>
      </c>
      <c r="M31" s="524"/>
      <c r="N31" s="522">
        <v>0</v>
      </c>
      <c r="O31" s="523">
        <v>0.87</v>
      </c>
      <c r="P31" s="525"/>
      <c r="Q31" s="524"/>
      <c r="R31" s="523">
        <v>0</v>
      </c>
      <c r="S31" s="525"/>
      <c r="T31" s="524"/>
      <c r="U31" s="523">
        <v>1.08</v>
      </c>
      <c r="V31" s="525"/>
      <c r="W31" s="524"/>
      <c r="X31" s="523">
        <v>1.08</v>
      </c>
      <c r="Y31" s="525"/>
      <c r="Z31" s="524"/>
      <c r="AA31" s="529">
        <v>130.5</v>
      </c>
      <c r="AB31" s="529">
        <v>162</v>
      </c>
    </row>
    <row r="32" spans="1:32" s="564" customFormat="1" ht="19.350000000000001" customHeight="1">
      <c r="A32" s="512">
        <v>260105</v>
      </c>
      <c r="B32" s="513"/>
      <c r="C32" s="514" t="s">
        <v>5766</v>
      </c>
      <c r="D32" s="515"/>
      <c r="E32" s="516">
        <v>25.07</v>
      </c>
      <c r="F32" s="517"/>
      <c r="G32" s="518"/>
      <c r="H32" s="519" t="s">
        <v>63</v>
      </c>
      <c r="I32" s="520">
        <v>436.82100000000003</v>
      </c>
      <c r="J32" s="521"/>
      <c r="K32" s="522">
        <v>1.75</v>
      </c>
      <c r="L32" s="516">
        <v>10.16</v>
      </c>
      <c r="M32" s="518"/>
      <c r="N32" s="522">
        <v>0</v>
      </c>
      <c r="O32" s="516">
        <v>11.91</v>
      </c>
      <c r="P32" s="517"/>
      <c r="Q32" s="518"/>
      <c r="R32" s="523">
        <v>2.1800000000000002</v>
      </c>
      <c r="S32" s="525"/>
      <c r="T32" s="524"/>
      <c r="U32" s="516">
        <v>12.7</v>
      </c>
      <c r="V32" s="517"/>
      <c r="W32" s="518"/>
      <c r="X32" s="516">
        <v>14.89</v>
      </c>
      <c r="Y32" s="517"/>
      <c r="Z32" s="518"/>
      <c r="AA32" s="526">
        <v>5202.53</v>
      </c>
      <c r="AB32" s="526">
        <v>6504.26</v>
      </c>
    </row>
    <row r="33" spans="1:29" s="564" customFormat="1" ht="10.9" customHeight="1">
      <c r="A33" s="534"/>
      <c r="B33" s="534"/>
      <c r="C33" s="534"/>
      <c r="D33" s="534"/>
      <c r="E33" s="534"/>
      <c r="F33" s="534"/>
      <c r="G33" s="534"/>
      <c r="H33" s="534"/>
      <c r="I33" s="534"/>
      <c r="J33" s="534"/>
      <c r="K33" s="534"/>
      <c r="L33" s="534"/>
      <c r="M33" s="534"/>
      <c r="N33" s="534"/>
      <c r="O33" s="534"/>
      <c r="P33" s="534"/>
      <c r="Q33" s="534"/>
      <c r="R33" s="534"/>
      <c r="S33" s="534"/>
      <c r="T33" s="534"/>
      <c r="U33" s="534"/>
      <c r="V33" s="534"/>
      <c r="W33" s="534"/>
      <c r="X33" s="534"/>
      <c r="Y33" s="534"/>
      <c r="Z33" s="534"/>
      <c r="AA33" s="534"/>
      <c r="AB33" s="534"/>
    </row>
    <row r="34" spans="1:29" s="564" customFormat="1" ht="9.75" customHeight="1">
      <c r="A34" s="535" t="s">
        <v>74</v>
      </c>
      <c r="B34" s="535"/>
      <c r="C34" s="535"/>
      <c r="D34" s="535"/>
      <c r="E34" s="535"/>
      <c r="F34" s="535"/>
      <c r="G34" s="535"/>
      <c r="H34" s="535"/>
      <c r="I34" s="535"/>
      <c r="J34" s="535"/>
      <c r="K34" s="535"/>
      <c r="L34" s="535"/>
      <c r="M34" s="535"/>
      <c r="N34" s="535"/>
      <c r="O34" s="535"/>
      <c r="P34" s="535"/>
      <c r="Q34" s="535"/>
      <c r="R34" s="535"/>
      <c r="S34" s="535"/>
      <c r="T34" s="535"/>
      <c r="U34" s="535"/>
      <c r="V34" s="535"/>
      <c r="W34" s="535"/>
      <c r="X34" s="535"/>
      <c r="Y34" s="535"/>
      <c r="Z34" s="535"/>
      <c r="AA34" s="536">
        <v>23331.56</v>
      </c>
      <c r="AB34" s="536">
        <v>29165.03</v>
      </c>
      <c r="AC34" s="642"/>
    </row>
    <row r="35" spans="1:29" s="564" customFormat="1" ht="10.9" customHeight="1">
      <c r="A35" s="534"/>
      <c r="B35" s="534"/>
      <c r="C35" s="534"/>
      <c r="D35" s="534"/>
      <c r="E35" s="534"/>
      <c r="F35" s="534"/>
      <c r="G35" s="534"/>
      <c r="H35" s="534"/>
      <c r="I35" s="534"/>
      <c r="J35" s="534"/>
      <c r="K35" s="534"/>
      <c r="L35" s="534"/>
      <c r="M35" s="534"/>
      <c r="N35" s="534"/>
      <c r="O35" s="534"/>
      <c r="P35" s="534"/>
      <c r="Q35" s="534"/>
      <c r="R35" s="534"/>
      <c r="S35" s="534"/>
      <c r="T35" s="534"/>
      <c r="U35" s="534"/>
      <c r="V35" s="534"/>
      <c r="W35" s="534"/>
      <c r="X35" s="534"/>
      <c r="Y35" s="534"/>
      <c r="Z35" s="534"/>
      <c r="AA35" s="534"/>
      <c r="AB35" s="534"/>
    </row>
    <row r="36" spans="1:29" s="564" customFormat="1" ht="10.9" customHeight="1">
      <c r="A36" s="534"/>
      <c r="B36" s="534"/>
      <c r="C36" s="534"/>
      <c r="D36" s="534"/>
      <c r="E36" s="534"/>
      <c r="F36" s="534"/>
      <c r="G36" s="534"/>
      <c r="H36" s="534"/>
      <c r="I36" s="534"/>
      <c r="J36" s="534"/>
      <c r="K36" s="534"/>
      <c r="L36" s="534"/>
      <c r="M36" s="534"/>
      <c r="N36" s="534"/>
      <c r="O36" s="534"/>
      <c r="P36" s="534"/>
      <c r="Q36" s="534"/>
      <c r="R36" s="534"/>
      <c r="S36" s="534"/>
      <c r="T36" s="534"/>
      <c r="U36" s="534"/>
      <c r="V36" s="534"/>
      <c r="W36" s="534"/>
      <c r="X36" s="534"/>
      <c r="Y36" s="534"/>
      <c r="Z36" s="534"/>
      <c r="AA36" s="534"/>
      <c r="AB36" s="534"/>
    </row>
    <row r="37" spans="1:29" s="564" customFormat="1" ht="9.75" customHeight="1">
      <c r="A37" s="509" t="s">
        <v>51</v>
      </c>
      <c r="B37" s="510"/>
      <c r="C37" s="509" t="s">
        <v>52</v>
      </c>
      <c r="D37" s="510"/>
      <c r="E37" s="537" t="s">
        <v>53</v>
      </c>
      <c r="F37" s="538"/>
      <c r="G37" s="539"/>
      <c r="H37" s="540" t="s">
        <v>54</v>
      </c>
      <c r="I37" s="537" t="s">
        <v>55</v>
      </c>
      <c r="J37" s="539"/>
      <c r="K37" s="541" t="s">
        <v>56</v>
      </c>
      <c r="L37" s="537" t="s">
        <v>57</v>
      </c>
      <c r="M37" s="539"/>
      <c r="N37" s="541" t="s">
        <v>52</v>
      </c>
      <c r="O37" s="537" t="s">
        <v>58</v>
      </c>
      <c r="P37" s="538"/>
      <c r="Q37" s="539"/>
      <c r="R37" s="537" t="s">
        <v>5404</v>
      </c>
      <c r="S37" s="538"/>
      <c r="T37" s="539"/>
      <c r="U37" s="537" t="s">
        <v>59</v>
      </c>
      <c r="V37" s="538"/>
      <c r="W37" s="539"/>
      <c r="X37" s="537" t="s">
        <v>5405</v>
      </c>
      <c r="Y37" s="538"/>
      <c r="Z37" s="539"/>
      <c r="AA37" s="541" t="s">
        <v>60</v>
      </c>
      <c r="AB37" s="541" t="s">
        <v>61</v>
      </c>
    </row>
    <row r="38" spans="1:29" s="564" customFormat="1" ht="9.75" customHeight="1">
      <c r="A38" s="509"/>
      <c r="B38" s="510"/>
      <c r="C38" s="509" t="s">
        <v>112</v>
      </c>
      <c r="D38" s="511"/>
      <c r="E38" s="511"/>
      <c r="F38" s="511"/>
      <c r="G38" s="511"/>
      <c r="H38" s="511"/>
      <c r="I38" s="511"/>
      <c r="J38" s="511"/>
      <c r="K38" s="511"/>
      <c r="L38" s="511"/>
      <c r="M38" s="511"/>
      <c r="N38" s="511"/>
      <c r="O38" s="511"/>
      <c r="P38" s="511"/>
      <c r="Q38" s="511"/>
      <c r="R38" s="511"/>
      <c r="S38" s="511"/>
      <c r="T38" s="511"/>
      <c r="U38" s="511"/>
      <c r="V38" s="511"/>
      <c r="W38" s="511"/>
      <c r="X38" s="511"/>
      <c r="Y38" s="511"/>
      <c r="Z38" s="511"/>
      <c r="AA38" s="511"/>
      <c r="AB38" s="510"/>
    </row>
    <row r="39" spans="1:29" s="564" customFormat="1" ht="19.350000000000001" customHeight="1">
      <c r="A39" s="512">
        <v>30104</v>
      </c>
      <c r="B39" s="513"/>
      <c r="C39" s="514" t="s">
        <v>5542</v>
      </c>
      <c r="D39" s="515"/>
      <c r="E39" s="516">
        <v>25.07</v>
      </c>
      <c r="F39" s="517"/>
      <c r="G39" s="518"/>
      <c r="H39" s="519" t="s">
        <v>68</v>
      </c>
      <c r="I39" s="520">
        <v>163.96799999999999</v>
      </c>
      <c r="J39" s="521"/>
      <c r="K39" s="530">
        <v>96.8</v>
      </c>
      <c r="L39" s="523">
        <v>0</v>
      </c>
      <c r="M39" s="524"/>
      <c r="N39" s="522">
        <v>0</v>
      </c>
      <c r="O39" s="516">
        <v>96.8</v>
      </c>
      <c r="P39" s="517"/>
      <c r="Q39" s="518"/>
      <c r="R39" s="531">
        <v>121.06</v>
      </c>
      <c r="S39" s="533"/>
      <c r="T39" s="532"/>
      <c r="U39" s="523">
        <v>0</v>
      </c>
      <c r="V39" s="525"/>
      <c r="W39" s="524"/>
      <c r="X39" s="531">
        <v>121.06</v>
      </c>
      <c r="Y39" s="533"/>
      <c r="Z39" s="532"/>
      <c r="AA39" s="536">
        <v>15872.1</v>
      </c>
      <c r="AB39" s="536">
        <v>19849.96</v>
      </c>
    </row>
    <row r="40" spans="1:29" s="564" customFormat="1" ht="10.9" customHeight="1">
      <c r="A40" s="534"/>
      <c r="B40" s="534"/>
      <c r="C40" s="534"/>
      <c r="D40" s="534"/>
      <c r="E40" s="534"/>
      <c r="F40" s="534"/>
      <c r="G40" s="534"/>
      <c r="H40" s="534"/>
      <c r="I40" s="534"/>
      <c r="J40" s="534"/>
      <c r="K40" s="534"/>
      <c r="L40" s="534"/>
      <c r="M40" s="534"/>
      <c r="N40" s="534"/>
      <c r="O40" s="534"/>
      <c r="P40" s="534"/>
      <c r="Q40" s="534"/>
      <c r="R40" s="534"/>
      <c r="S40" s="534"/>
      <c r="T40" s="534"/>
      <c r="U40" s="534"/>
      <c r="V40" s="534"/>
      <c r="W40" s="534"/>
      <c r="X40" s="534"/>
      <c r="Y40" s="534"/>
      <c r="Z40" s="534"/>
      <c r="AA40" s="534"/>
      <c r="AB40" s="534"/>
    </row>
    <row r="41" spans="1:29" s="564" customFormat="1" ht="9.75" customHeight="1">
      <c r="A41" s="535" t="s">
        <v>74</v>
      </c>
      <c r="B41" s="535"/>
      <c r="C41" s="535"/>
      <c r="D41" s="535"/>
      <c r="E41" s="535"/>
      <c r="F41" s="535"/>
      <c r="G41" s="535"/>
      <c r="H41" s="535"/>
      <c r="I41" s="535"/>
      <c r="J41" s="535"/>
      <c r="K41" s="535"/>
      <c r="L41" s="535"/>
      <c r="M41" s="535"/>
      <c r="N41" s="535"/>
      <c r="O41" s="535"/>
      <c r="P41" s="535"/>
      <c r="Q41" s="535"/>
      <c r="R41" s="535"/>
      <c r="S41" s="535"/>
      <c r="T41" s="535"/>
      <c r="U41" s="535"/>
      <c r="V41" s="535"/>
      <c r="W41" s="535"/>
      <c r="X41" s="535"/>
      <c r="Y41" s="535"/>
      <c r="Z41" s="535"/>
      <c r="AA41" s="536">
        <v>15872.1</v>
      </c>
      <c r="AB41" s="536">
        <v>19849.96</v>
      </c>
    </row>
    <row r="42" spans="1:29" s="564" customFormat="1" ht="10.9" customHeight="1">
      <c r="A42" s="534"/>
      <c r="B42" s="534"/>
      <c r="C42" s="534"/>
      <c r="D42" s="534"/>
      <c r="E42" s="534"/>
      <c r="F42" s="534"/>
      <c r="G42" s="534"/>
      <c r="H42" s="534"/>
      <c r="I42" s="534"/>
      <c r="J42" s="534"/>
      <c r="K42" s="534"/>
      <c r="L42" s="534"/>
      <c r="M42" s="534"/>
      <c r="N42" s="534"/>
      <c r="O42" s="534"/>
      <c r="P42" s="534"/>
      <c r="Q42" s="534"/>
      <c r="R42" s="534"/>
      <c r="S42" s="534"/>
      <c r="T42" s="534"/>
      <c r="U42" s="534"/>
      <c r="V42" s="534"/>
      <c r="W42" s="534"/>
      <c r="X42" s="534"/>
      <c r="Y42" s="534"/>
      <c r="Z42" s="534"/>
      <c r="AA42" s="534"/>
      <c r="AB42" s="534"/>
    </row>
    <row r="43" spans="1:29" s="564" customFormat="1" ht="10.9" customHeight="1">
      <c r="A43" s="534"/>
      <c r="B43" s="534"/>
      <c r="C43" s="534"/>
      <c r="D43" s="534"/>
      <c r="E43" s="534"/>
      <c r="F43" s="534"/>
      <c r="G43" s="534"/>
      <c r="H43" s="534"/>
      <c r="I43" s="534"/>
      <c r="J43" s="534"/>
      <c r="K43" s="534"/>
      <c r="L43" s="534"/>
      <c r="M43" s="534"/>
      <c r="N43" s="534"/>
      <c r="O43" s="534"/>
      <c r="P43" s="534"/>
      <c r="Q43" s="534"/>
      <c r="R43" s="534"/>
      <c r="S43" s="534"/>
      <c r="T43" s="534"/>
      <c r="U43" s="534"/>
      <c r="V43" s="534"/>
      <c r="W43" s="534"/>
      <c r="X43" s="534"/>
      <c r="Y43" s="534"/>
      <c r="Z43" s="534"/>
      <c r="AA43" s="534"/>
      <c r="AB43" s="534"/>
    </row>
    <row r="44" spans="1:29" s="564" customFormat="1" ht="9.75" customHeight="1">
      <c r="A44" s="509" t="s">
        <v>51</v>
      </c>
      <c r="B44" s="510"/>
      <c r="C44" s="509" t="s">
        <v>52</v>
      </c>
      <c r="D44" s="510"/>
      <c r="E44" s="537" t="s">
        <v>53</v>
      </c>
      <c r="F44" s="538"/>
      <c r="G44" s="539"/>
      <c r="H44" s="540" t="s">
        <v>54</v>
      </c>
      <c r="I44" s="537" t="s">
        <v>55</v>
      </c>
      <c r="J44" s="539"/>
      <c r="K44" s="541" t="s">
        <v>56</v>
      </c>
      <c r="L44" s="537" t="s">
        <v>57</v>
      </c>
      <c r="M44" s="539"/>
      <c r="N44" s="541" t="s">
        <v>52</v>
      </c>
      <c r="O44" s="537" t="s">
        <v>58</v>
      </c>
      <c r="P44" s="538"/>
      <c r="Q44" s="539"/>
      <c r="R44" s="537" t="s">
        <v>5404</v>
      </c>
      <c r="S44" s="538"/>
      <c r="T44" s="539"/>
      <c r="U44" s="537" t="s">
        <v>59</v>
      </c>
      <c r="V44" s="538"/>
      <c r="W44" s="539"/>
      <c r="X44" s="537" t="s">
        <v>5405</v>
      </c>
      <c r="Y44" s="538"/>
      <c r="Z44" s="539"/>
      <c r="AA44" s="541" t="s">
        <v>60</v>
      </c>
      <c r="AB44" s="541" t="s">
        <v>61</v>
      </c>
    </row>
    <row r="45" spans="1:29" s="564" customFormat="1" ht="9.75" customHeight="1">
      <c r="A45" s="509"/>
      <c r="B45" s="510"/>
      <c r="C45" s="509" t="s">
        <v>5400</v>
      </c>
      <c r="D45" s="511"/>
      <c r="E45" s="511"/>
      <c r="F45" s="511"/>
      <c r="G45" s="511"/>
      <c r="H45" s="511"/>
      <c r="I45" s="511"/>
      <c r="J45" s="511"/>
      <c r="K45" s="511"/>
      <c r="L45" s="511"/>
      <c r="M45" s="511"/>
      <c r="N45" s="511"/>
      <c r="O45" s="511"/>
      <c r="P45" s="511"/>
      <c r="Q45" s="511"/>
      <c r="R45" s="511"/>
      <c r="S45" s="511"/>
      <c r="T45" s="511"/>
      <c r="U45" s="511"/>
      <c r="V45" s="511"/>
      <c r="W45" s="511"/>
      <c r="X45" s="511"/>
      <c r="Y45" s="511"/>
      <c r="Z45" s="511"/>
      <c r="AA45" s="511"/>
      <c r="AB45" s="510"/>
    </row>
    <row r="46" spans="1:29" s="564" customFormat="1" ht="9.75" customHeight="1">
      <c r="A46" s="509"/>
      <c r="B46" s="510"/>
      <c r="C46" s="509" t="s">
        <v>5767</v>
      </c>
      <c r="D46" s="511"/>
      <c r="E46" s="511"/>
      <c r="F46" s="511"/>
      <c r="G46" s="511"/>
      <c r="H46" s="511"/>
      <c r="I46" s="511"/>
      <c r="J46" s="511"/>
      <c r="K46" s="511"/>
      <c r="L46" s="511"/>
      <c r="M46" s="511"/>
      <c r="N46" s="511"/>
      <c r="O46" s="511"/>
      <c r="P46" s="511"/>
      <c r="Q46" s="511"/>
      <c r="R46" s="511"/>
      <c r="S46" s="511"/>
      <c r="T46" s="511"/>
      <c r="U46" s="511"/>
      <c r="V46" s="511"/>
      <c r="W46" s="511"/>
      <c r="X46" s="511"/>
      <c r="Y46" s="511"/>
      <c r="Z46" s="511"/>
      <c r="AA46" s="511"/>
      <c r="AB46" s="510"/>
    </row>
    <row r="47" spans="1:29" s="564" customFormat="1" ht="19.350000000000001" customHeight="1">
      <c r="A47" s="512">
        <v>41003</v>
      </c>
      <c r="B47" s="513"/>
      <c r="C47" s="514" t="s">
        <v>5619</v>
      </c>
      <c r="D47" s="515"/>
      <c r="E47" s="516">
        <v>25.07</v>
      </c>
      <c r="F47" s="517"/>
      <c r="G47" s="518"/>
      <c r="H47" s="519" t="s">
        <v>68</v>
      </c>
      <c r="I47" s="527">
        <v>14.436</v>
      </c>
      <c r="J47" s="528"/>
      <c r="K47" s="522">
        <v>0</v>
      </c>
      <c r="L47" s="516">
        <v>40.659999999999997</v>
      </c>
      <c r="M47" s="518"/>
      <c r="N47" s="522">
        <v>0</v>
      </c>
      <c r="O47" s="516">
        <v>40.659999999999997</v>
      </c>
      <c r="P47" s="517"/>
      <c r="Q47" s="518"/>
      <c r="R47" s="523">
        <v>0</v>
      </c>
      <c r="S47" s="525"/>
      <c r="T47" s="524"/>
      <c r="U47" s="516">
        <v>50.85</v>
      </c>
      <c r="V47" s="517"/>
      <c r="W47" s="518"/>
      <c r="X47" s="516">
        <v>50.85</v>
      </c>
      <c r="Y47" s="517"/>
      <c r="Z47" s="518"/>
      <c r="AA47" s="529">
        <v>586.96</v>
      </c>
      <c r="AB47" s="529">
        <v>734.07</v>
      </c>
    </row>
    <row r="48" spans="1:29" s="564" customFormat="1" ht="19.350000000000001" customHeight="1">
      <c r="A48" s="512">
        <v>41146</v>
      </c>
      <c r="B48" s="513"/>
      <c r="C48" s="514" t="s">
        <v>5738</v>
      </c>
      <c r="D48" s="515"/>
      <c r="E48" s="516">
        <v>25.07</v>
      </c>
      <c r="F48" s="517"/>
      <c r="G48" s="518"/>
      <c r="H48" s="519" t="s">
        <v>68</v>
      </c>
      <c r="I48" s="527">
        <v>14.436</v>
      </c>
      <c r="J48" s="528"/>
      <c r="K48" s="530">
        <v>15.55</v>
      </c>
      <c r="L48" s="523">
        <v>0</v>
      </c>
      <c r="M48" s="524"/>
      <c r="N48" s="522">
        <v>0</v>
      </c>
      <c r="O48" s="516">
        <v>15.55</v>
      </c>
      <c r="P48" s="517"/>
      <c r="Q48" s="518"/>
      <c r="R48" s="516">
        <v>19.440000000000001</v>
      </c>
      <c r="S48" s="517"/>
      <c r="T48" s="518"/>
      <c r="U48" s="523">
        <v>0</v>
      </c>
      <c r="V48" s="525"/>
      <c r="W48" s="524"/>
      <c r="X48" s="516">
        <v>19.440000000000001</v>
      </c>
      <c r="Y48" s="517"/>
      <c r="Z48" s="518"/>
      <c r="AA48" s="529">
        <v>224.47</v>
      </c>
      <c r="AB48" s="529">
        <v>280.63</v>
      </c>
    </row>
    <row r="49" spans="1:28" s="564" customFormat="1" ht="9.75" customHeight="1">
      <c r="A49" s="512">
        <v>40905</v>
      </c>
      <c r="B49" s="513"/>
      <c r="C49" s="514" t="s">
        <v>5768</v>
      </c>
      <c r="D49" s="515"/>
      <c r="E49" s="516">
        <v>25.07</v>
      </c>
      <c r="F49" s="517"/>
      <c r="G49" s="518"/>
      <c r="H49" s="519" t="s">
        <v>63</v>
      </c>
      <c r="I49" s="527">
        <v>14.507</v>
      </c>
      <c r="J49" s="528"/>
      <c r="K49" s="522">
        <v>0.1</v>
      </c>
      <c r="L49" s="523">
        <v>0.49</v>
      </c>
      <c r="M49" s="524"/>
      <c r="N49" s="522">
        <v>0</v>
      </c>
      <c r="O49" s="523">
        <v>0.59</v>
      </c>
      <c r="P49" s="525"/>
      <c r="Q49" s="524"/>
      <c r="R49" s="523">
        <v>0.12</v>
      </c>
      <c r="S49" s="525"/>
      <c r="T49" s="524"/>
      <c r="U49" s="523">
        <v>0.61</v>
      </c>
      <c r="V49" s="525"/>
      <c r="W49" s="524"/>
      <c r="X49" s="523">
        <v>0.73</v>
      </c>
      <c r="Y49" s="525"/>
      <c r="Z49" s="524"/>
      <c r="AA49" s="522">
        <v>8.5500000000000007</v>
      </c>
      <c r="AB49" s="530">
        <v>10.59</v>
      </c>
    </row>
    <row r="50" spans="1:28" s="564" customFormat="1" ht="19.350000000000001" customHeight="1">
      <c r="A50" s="512">
        <v>41006</v>
      </c>
      <c r="B50" s="513"/>
      <c r="C50" s="514" t="s">
        <v>5544</v>
      </c>
      <c r="D50" s="515"/>
      <c r="E50" s="516">
        <v>25.07</v>
      </c>
      <c r="F50" s="517"/>
      <c r="G50" s="518"/>
      <c r="H50" s="519" t="s">
        <v>5545</v>
      </c>
      <c r="I50" s="527">
        <v>43.52</v>
      </c>
      <c r="J50" s="528"/>
      <c r="K50" s="522">
        <v>2.66</v>
      </c>
      <c r="L50" s="523">
        <v>0</v>
      </c>
      <c r="M50" s="524"/>
      <c r="N50" s="522">
        <v>0</v>
      </c>
      <c r="O50" s="523">
        <v>2.66</v>
      </c>
      <c r="P50" s="525"/>
      <c r="Q50" s="524"/>
      <c r="R50" s="523">
        <v>3.32</v>
      </c>
      <c r="S50" s="525"/>
      <c r="T50" s="524"/>
      <c r="U50" s="523">
        <v>0</v>
      </c>
      <c r="V50" s="525"/>
      <c r="W50" s="524"/>
      <c r="X50" s="523">
        <v>3.32</v>
      </c>
      <c r="Y50" s="525"/>
      <c r="Z50" s="524"/>
      <c r="AA50" s="529">
        <v>115.76</v>
      </c>
      <c r="AB50" s="529">
        <v>144.47999999999999</v>
      </c>
    </row>
    <row r="51" spans="1:28" s="564" customFormat="1" ht="9.75" customHeight="1">
      <c r="A51" s="509"/>
      <c r="B51" s="510"/>
      <c r="C51" s="509" t="s">
        <v>5769</v>
      </c>
      <c r="D51" s="511"/>
      <c r="E51" s="511"/>
      <c r="F51" s="511"/>
      <c r="G51" s="511"/>
      <c r="H51" s="511"/>
      <c r="I51" s="511"/>
      <c r="J51" s="511"/>
      <c r="K51" s="511"/>
      <c r="L51" s="511"/>
      <c r="M51" s="511"/>
      <c r="N51" s="511"/>
      <c r="O51" s="511"/>
      <c r="P51" s="511"/>
      <c r="Q51" s="511"/>
      <c r="R51" s="511"/>
      <c r="S51" s="511"/>
      <c r="T51" s="511"/>
      <c r="U51" s="511"/>
      <c r="V51" s="511"/>
      <c r="W51" s="511"/>
      <c r="X51" s="511"/>
      <c r="Y51" s="511"/>
      <c r="Z51" s="511"/>
      <c r="AA51" s="511"/>
      <c r="AB51" s="510"/>
    </row>
    <row r="52" spans="1:28" s="564" customFormat="1" ht="19.350000000000001" customHeight="1">
      <c r="A52" s="514" t="s">
        <v>5770</v>
      </c>
      <c r="B52" s="515"/>
      <c r="C52" s="514" t="s">
        <v>5771</v>
      </c>
      <c r="D52" s="515"/>
      <c r="E52" s="516">
        <v>25.07</v>
      </c>
      <c r="F52" s="517"/>
      <c r="G52" s="518"/>
      <c r="H52" s="519" t="s">
        <v>62</v>
      </c>
      <c r="I52" s="527">
        <v>12</v>
      </c>
      <c r="J52" s="528"/>
      <c r="K52" s="530">
        <v>38.47</v>
      </c>
      <c r="L52" s="516">
        <v>69.459999999999994</v>
      </c>
      <c r="M52" s="518"/>
      <c r="N52" s="530">
        <v>48.77</v>
      </c>
      <c r="O52" s="531">
        <v>107.93</v>
      </c>
      <c r="P52" s="533"/>
      <c r="Q52" s="532"/>
      <c r="R52" s="516">
        <v>48.11</v>
      </c>
      <c r="S52" s="517"/>
      <c r="T52" s="518"/>
      <c r="U52" s="516">
        <v>86.87</v>
      </c>
      <c r="V52" s="517"/>
      <c r="W52" s="518"/>
      <c r="X52" s="531">
        <v>134.97999999999999</v>
      </c>
      <c r="Y52" s="533"/>
      <c r="Z52" s="532"/>
      <c r="AA52" s="526">
        <v>1295.1600000000001</v>
      </c>
      <c r="AB52" s="526">
        <v>1619.76</v>
      </c>
    </row>
    <row r="53" spans="1:28" s="564" customFormat="1" ht="9.75" customHeight="1">
      <c r="A53" s="512">
        <v>52003</v>
      </c>
      <c r="B53" s="513"/>
      <c r="C53" s="514" t="s">
        <v>5406</v>
      </c>
      <c r="D53" s="515"/>
      <c r="E53" s="516">
        <v>25.07</v>
      </c>
      <c r="F53" s="517"/>
      <c r="G53" s="518"/>
      <c r="H53" s="519" t="s">
        <v>75</v>
      </c>
      <c r="I53" s="527">
        <v>24.2</v>
      </c>
      <c r="J53" s="528"/>
      <c r="K53" s="522">
        <v>8.3800000000000008</v>
      </c>
      <c r="L53" s="523">
        <v>4.0999999999999996</v>
      </c>
      <c r="M53" s="524"/>
      <c r="N53" s="522">
        <v>0</v>
      </c>
      <c r="O53" s="516">
        <v>12.48</v>
      </c>
      <c r="P53" s="517"/>
      <c r="Q53" s="518"/>
      <c r="R53" s="516">
        <v>10.48</v>
      </c>
      <c r="S53" s="517"/>
      <c r="T53" s="518"/>
      <c r="U53" s="523">
        <v>5.12</v>
      </c>
      <c r="V53" s="525"/>
      <c r="W53" s="524"/>
      <c r="X53" s="516">
        <v>15.6</v>
      </c>
      <c r="Y53" s="517"/>
      <c r="Z53" s="518"/>
      <c r="AA53" s="529">
        <v>302.01</v>
      </c>
      <c r="AB53" s="529">
        <v>377.52</v>
      </c>
    </row>
    <row r="54" spans="1:28" s="564" customFormat="1" ht="9.75" customHeight="1">
      <c r="A54" s="512">
        <v>52004</v>
      </c>
      <c r="B54" s="513"/>
      <c r="C54" s="514" t="s">
        <v>5407</v>
      </c>
      <c r="D54" s="515"/>
      <c r="E54" s="516">
        <v>25.07</v>
      </c>
      <c r="F54" s="517"/>
      <c r="G54" s="518"/>
      <c r="H54" s="519" t="s">
        <v>75</v>
      </c>
      <c r="I54" s="527">
        <v>23.76</v>
      </c>
      <c r="J54" s="528"/>
      <c r="K54" s="522">
        <v>7.69</v>
      </c>
      <c r="L54" s="523">
        <v>4.0999999999999996</v>
      </c>
      <c r="M54" s="524"/>
      <c r="N54" s="522">
        <v>0</v>
      </c>
      <c r="O54" s="516">
        <v>11.79</v>
      </c>
      <c r="P54" s="517"/>
      <c r="Q54" s="518"/>
      <c r="R54" s="523">
        <v>9.61</v>
      </c>
      <c r="S54" s="525"/>
      <c r="T54" s="524"/>
      <c r="U54" s="523">
        <v>5.12</v>
      </c>
      <c r="V54" s="525"/>
      <c r="W54" s="524"/>
      <c r="X54" s="516">
        <v>14.74</v>
      </c>
      <c r="Y54" s="517"/>
      <c r="Z54" s="518"/>
      <c r="AA54" s="529">
        <v>280.13</v>
      </c>
      <c r="AB54" s="529">
        <v>350.22</v>
      </c>
    </row>
    <row r="55" spans="1:28" s="564" customFormat="1" ht="9.75" customHeight="1">
      <c r="A55" s="509"/>
      <c r="B55" s="510"/>
      <c r="C55" s="509" t="s">
        <v>5772</v>
      </c>
      <c r="D55" s="511"/>
      <c r="E55" s="511"/>
      <c r="F55" s="511"/>
      <c r="G55" s="511"/>
      <c r="H55" s="511"/>
      <c r="I55" s="511"/>
      <c r="J55" s="511"/>
      <c r="K55" s="511"/>
      <c r="L55" s="511"/>
      <c r="M55" s="511"/>
      <c r="N55" s="511"/>
      <c r="O55" s="511"/>
      <c r="P55" s="511"/>
      <c r="Q55" s="511"/>
      <c r="R55" s="511"/>
      <c r="S55" s="511"/>
      <c r="T55" s="511"/>
      <c r="U55" s="511"/>
      <c r="V55" s="511"/>
      <c r="W55" s="511"/>
      <c r="X55" s="511"/>
      <c r="Y55" s="511"/>
      <c r="Z55" s="511"/>
      <c r="AA55" s="511"/>
      <c r="AB55" s="510"/>
    </row>
    <row r="56" spans="1:28" s="564" customFormat="1" ht="19.350000000000001" customHeight="1">
      <c r="A56" s="514" t="s">
        <v>5770</v>
      </c>
      <c r="B56" s="515"/>
      <c r="C56" s="514" t="s">
        <v>5771</v>
      </c>
      <c r="D56" s="515"/>
      <c r="E56" s="516">
        <v>25.07</v>
      </c>
      <c r="F56" s="517"/>
      <c r="G56" s="518"/>
      <c r="H56" s="519" t="s">
        <v>62</v>
      </c>
      <c r="I56" s="527">
        <v>20</v>
      </c>
      <c r="J56" s="528"/>
      <c r="K56" s="530">
        <v>38.47</v>
      </c>
      <c r="L56" s="516">
        <v>69.459999999999994</v>
      </c>
      <c r="M56" s="518"/>
      <c r="N56" s="530">
        <v>48.77</v>
      </c>
      <c r="O56" s="531">
        <v>107.93</v>
      </c>
      <c r="P56" s="533"/>
      <c r="Q56" s="532"/>
      <c r="R56" s="516">
        <v>48.11</v>
      </c>
      <c r="S56" s="517"/>
      <c r="T56" s="518"/>
      <c r="U56" s="516">
        <v>86.87</v>
      </c>
      <c r="V56" s="517"/>
      <c r="W56" s="518"/>
      <c r="X56" s="531">
        <v>134.97999999999999</v>
      </c>
      <c r="Y56" s="533"/>
      <c r="Z56" s="532"/>
      <c r="AA56" s="526">
        <v>2158.6</v>
      </c>
      <c r="AB56" s="526">
        <v>2699.6</v>
      </c>
    </row>
    <row r="57" spans="1:28" s="564" customFormat="1" ht="9.75" customHeight="1">
      <c r="A57" s="512">
        <v>52003</v>
      </c>
      <c r="B57" s="513"/>
      <c r="C57" s="514" t="s">
        <v>5406</v>
      </c>
      <c r="D57" s="515"/>
      <c r="E57" s="516">
        <v>25.07</v>
      </c>
      <c r="F57" s="517"/>
      <c r="G57" s="518"/>
      <c r="H57" s="519" t="s">
        <v>75</v>
      </c>
      <c r="I57" s="527">
        <v>40.5</v>
      </c>
      <c r="J57" s="528"/>
      <c r="K57" s="522">
        <v>8.3800000000000008</v>
      </c>
      <c r="L57" s="523">
        <v>4.0999999999999996</v>
      </c>
      <c r="M57" s="524"/>
      <c r="N57" s="522">
        <v>0</v>
      </c>
      <c r="O57" s="516">
        <v>12.48</v>
      </c>
      <c r="P57" s="517"/>
      <c r="Q57" s="518"/>
      <c r="R57" s="516">
        <v>10.48</v>
      </c>
      <c r="S57" s="517"/>
      <c r="T57" s="518"/>
      <c r="U57" s="523">
        <v>5.12</v>
      </c>
      <c r="V57" s="525"/>
      <c r="W57" s="524"/>
      <c r="X57" s="516">
        <v>15.6</v>
      </c>
      <c r="Y57" s="517"/>
      <c r="Z57" s="518"/>
      <c r="AA57" s="529">
        <v>505.44</v>
      </c>
      <c r="AB57" s="529">
        <v>631.79999999999995</v>
      </c>
    </row>
    <row r="58" spans="1:28" s="564" customFormat="1" ht="9.75" customHeight="1">
      <c r="A58" s="512">
        <v>52004</v>
      </c>
      <c r="B58" s="513"/>
      <c r="C58" s="514" t="s">
        <v>5407</v>
      </c>
      <c r="D58" s="515"/>
      <c r="E58" s="516">
        <v>25.07</v>
      </c>
      <c r="F58" s="517"/>
      <c r="G58" s="518"/>
      <c r="H58" s="519" t="s">
        <v>75</v>
      </c>
      <c r="I58" s="527">
        <v>39.4</v>
      </c>
      <c r="J58" s="528"/>
      <c r="K58" s="522">
        <v>7.69</v>
      </c>
      <c r="L58" s="523">
        <v>4.0999999999999996</v>
      </c>
      <c r="M58" s="524"/>
      <c r="N58" s="522">
        <v>0</v>
      </c>
      <c r="O58" s="516">
        <v>11.79</v>
      </c>
      <c r="P58" s="517"/>
      <c r="Q58" s="518"/>
      <c r="R58" s="523">
        <v>9.61</v>
      </c>
      <c r="S58" s="525"/>
      <c r="T58" s="524"/>
      <c r="U58" s="523">
        <v>5.12</v>
      </c>
      <c r="V58" s="525"/>
      <c r="W58" s="524"/>
      <c r="X58" s="516">
        <v>14.74</v>
      </c>
      <c r="Y58" s="517"/>
      <c r="Z58" s="518"/>
      <c r="AA58" s="529">
        <v>464.52</v>
      </c>
      <c r="AB58" s="529">
        <v>580.75</v>
      </c>
    </row>
    <row r="59" spans="1:28" s="564" customFormat="1" ht="9.75" customHeight="1">
      <c r="A59" s="509"/>
      <c r="B59" s="510"/>
      <c r="C59" s="509" t="s">
        <v>5773</v>
      </c>
      <c r="D59" s="511"/>
      <c r="E59" s="511"/>
      <c r="F59" s="511"/>
      <c r="G59" s="511"/>
      <c r="H59" s="511"/>
      <c r="I59" s="511"/>
      <c r="J59" s="511"/>
      <c r="K59" s="511"/>
      <c r="L59" s="511"/>
      <c r="M59" s="511"/>
      <c r="N59" s="511"/>
      <c r="O59" s="511"/>
      <c r="P59" s="511"/>
      <c r="Q59" s="511"/>
      <c r="R59" s="511"/>
      <c r="S59" s="511"/>
      <c r="T59" s="511"/>
      <c r="U59" s="511"/>
      <c r="V59" s="511"/>
      <c r="W59" s="511"/>
      <c r="X59" s="511"/>
      <c r="Y59" s="511"/>
      <c r="Z59" s="511"/>
      <c r="AA59" s="511"/>
      <c r="AB59" s="510"/>
    </row>
    <row r="60" spans="1:28" s="564" customFormat="1" ht="19.350000000000001" customHeight="1">
      <c r="A60" s="514" t="s">
        <v>5770</v>
      </c>
      <c r="B60" s="515"/>
      <c r="C60" s="514" t="s">
        <v>5771</v>
      </c>
      <c r="D60" s="515"/>
      <c r="E60" s="516">
        <v>25.07</v>
      </c>
      <c r="F60" s="517"/>
      <c r="G60" s="518"/>
      <c r="H60" s="519" t="s">
        <v>62</v>
      </c>
      <c r="I60" s="527">
        <v>20</v>
      </c>
      <c r="J60" s="528"/>
      <c r="K60" s="530">
        <v>38.47</v>
      </c>
      <c r="L60" s="516">
        <v>69.459999999999994</v>
      </c>
      <c r="M60" s="518"/>
      <c r="N60" s="530">
        <v>48.77</v>
      </c>
      <c r="O60" s="531">
        <v>107.93</v>
      </c>
      <c r="P60" s="533"/>
      <c r="Q60" s="532"/>
      <c r="R60" s="516">
        <v>48.11</v>
      </c>
      <c r="S60" s="517"/>
      <c r="T60" s="518"/>
      <c r="U60" s="516">
        <v>86.87</v>
      </c>
      <c r="V60" s="517"/>
      <c r="W60" s="518"/>
      <c r="X60" s="531">
        <v>134.97999999999999</v>
      </c>
      <c r="Y60" s="533"/>
      <c r="Z60" s="532"/>
      <c r="AA60" s="526">
        <v>2158.6</v>
      </c>
      <c r="AB60" s="526">
        <v>2699.6</v>
      </c>
    </row>
    <row r="61" spans="1:28" s="564" customFormat="1" ht="9.75" customHeight="1">
      <c r="A61" s="512">
        <v>52003</v>
      </c>
      <c r="B61" s="513"/>
      <c r="C61" s="514" t="s">
        <v>5406</v>
      </c>
      <c r="D61" s="515"/>
      <c r="E61" s="516">
        <v>25.07</v>
      </c>
      <c r="F61" s="517"/>
      <c r="G61" s="518"/>
      <c r="H61" s="519" t="s">
        <v>75</v>
      </c>
      <c r="I61" s="527">
        <v>24.2</v>
      </c>
      <c r="J61" s="528"/>
      <c r="K61" s="522">
        <v>8.3800000000000008</v>
      </c>
      <c r="L61" s="523">
        <v>4.0999999999999996</v>
      </c>
      <c r="M61" s="524"/>
      <c r="N61" s="522">
        <v>0</v>
      </c>
      <c r="O61" s="516">
        <v>12.48</v>
      </c>
      <c r="P61" s="517"/>
      <c r="Q61" s="518"/>
      <c r="R61" s="516">
        <v>10.48</v>
      </c>
      <c r="S61" s="517"/>
      <c r="T61" s="518"/>
      <c r="U61" s="523">
        <v>5.12</v>
      </c>
      <c r="V61" s="525"/>
      <c r="W61" s="524"/>
      <c r="X61" s="516">
        <v>15.6</v>
      </c>
      <c r="Y61" s="517"/>
      <c r="Z61" s="518"/>
      <c r="AA61" s="529">
        <v>302.01</v>
      </c>
      <c r="AB61" s="529">
        <v>377.52</v>
      </c>
    </row>
    <row r="62" spans="1:28" s="564" customFormat="1" ht="9.75" customHeight="1">
      <c r="A62" s="512">
        <v>52004</v>
      </c>
      <c r="B62" s="513"/>
      <c r="C62" s="514" t="s">
        <v>5407</v>
      </c>
      <c r="D62" s="515"/>
      <c r="E62" s="516">
        <v>25.07</v>
      </c>
      <c r="F62" s="517"/>
      <c r="G62" s="518"/>
      <c r="H62" s="519" t="s">
        <v>75</v>
      </c>
      <c r="I62" s="527">
        <v>23.76</v>
      </c>
      <c r="J62" s="528"/>
      <c r="K62" s="522">
        <v>7.69</v>
      </c>
      <c r="L62" s="523">
        <v>4.0999999999999996</v>
      </c>
      <c r="M62" s="524"/>
      <c r="N62" s="522">
        <v>0</v>
      </c>
      <c r="O62" s="516">
        <v>11.79</v>
      </c>
      <c r="P62" s="517"/>
      <c r="Q62" s="518"/>
      <c r="R62" s="523">
        <v>9.61</v>
      </c>
      <c r="S62" s="525"/>
      <c r="T62" s="524"/>
      <c r="U62" s="523">
        <v>5.12</v>
      </c>
      <c r="V62" s="525"/>
      <c r="W62" s="524"/>
      <c r="X62" s="516">
        <v>14.74</v>
      </c>
      <c r="Y62" s="517"/>
      <c r="Z62" s="518"/>
      <c r="AA62" s="529">
        <v>280.13</v>
      </c>
      <c r="AB62" s="529">
        <v>350.22</v>
      </c>
    </row>
    <row r="63" spans="1:28" s="564" customFormat="1" ht="10.9" customHeight="1">
      <c r="A63" s="534"/>
      <c r="B63" s="534"/>
      <c r="C63" s="534"/>
      <c r="D63" s="534"/>
      <c r="E63" s="534"/>
      <c r="F63" s="534"/>
      <c r="G63" s="534"/>
      <c r="H63" s="534"/>
      <c r="I63" s="534"/>
      <c r="J63" s="534"/>
      <c r="K63" s="534"/>
      <c r="L63" s="534"/>
      <c r="M63" s="534"/>
      <c r="N63" s="534"/>
      <c r="O63" s="534"/>
      <c r="P63" s="534"/>
      <c r="Q63" s="534"/>
      <c r="R63" s="534"/>
      <c r="S63" s="534"/>
      <c r="T63" s="534"/>
      <c r="U63" s="534"/>
      <c r="V63" s="534"/>
      <c r="W63" s="534"/>
      <c r="X63" s="534"/>
      <c r="Y63" s="534"/>
      <c r="Z63" s="534"/>
      <c r="AA63" s="534"/>
      <c r="AB63" s="534"/>
    </row>
    <row r="64" spans="1:28" s="564" customFormat="1" ht="9.75" customHeight="1">
      <c r="A64" s="535" t="s">
        <v>74</v>
      </c>
      <c r="B64" s="535"/>
      <c r="C64" s="535"/>
      <c r="D64" s="535"/>
      <c r="E64" s="535"/>
      <c r="F64" s="535"/>
      <c r="G64" s="535"/>
      <c r="H64" s="535"/>
      <c r="I64" s="535"/>
      <c r="J64" s="535"/>
      <c r="K64" s="535"/>
      <c r="L64" s="535"/>
      <c r="M64" s="535"/>
      <c r="N64" s="535"/>
      <c r="O64" s="535"/>
      <c r="P64" s="535"/>
      <c r="Q64" s="535"/>
      <c r="R64" s="535"/>
      <c r="S64" s="535"/>
      <c r="T64" s="535"/>
      <c r="U64" s="535"/>
      <c r="V64" s="535"/>
      <c r="W64" s="535"/>
      <c r="X64" s="535"/>
      <c r="Y64" s="535"/>
      <c r="Z64" s="535"/>
      <c r="AA64" s="526">
        <v>8682.34</v>
      </c>
      <c r="AB64" s="536">
        <v>10856.76</v>
      </c>
    </row>
    <row r="65" spans="1:28" s="564" customFormat="1" ht="10.9" customHeight="1">
      <c r="A65" s="534"/>
      <c r="B65" s="534"/>
      <c r="C65" s="534"/>
      <c r="D65" s="534"/>
      <c r="E65" s="534"/>
      <c r="F65" s="534"/>
      <c r="G65" s="534"/>
      <c r="H65" s="534"/>
      <c r="I65" s="534"/>
      <c r="J65" s="534"/>
      <c r="K65" s="534"/>
      <c r="L65" s="534"/>
      <c r="M65" s="534"/>
      <c r="N65" s="534"/>
      <c r="O65" s="534"/>
      <c r="P65" s="534"/>
      <c r="Q65" s="534"/>
      <c r="R65" s="534"/>
      <c r="S65" s="534"/>
      <c r="T65" s="534"/>
      <c r="U65" s="534"/>
      <c r="V65" s="534"/>
      <c r="W65" s="534"/>
      <c r="X65" s="534"/>
      <c r="Y65" s="534"/>
      <c r="Z65" s="534"/>
      <c r="AA65" s="534"/>
      <c r="AB65" s="534"/>
    </row>
    <row r="66" spans="1:28" s="564" customFormat="1" ht="10.9" customHeight="1">
      <c r="A66" s="534"/>
      <c r="B66" s="534"/>
      <c r="C66" s="534"/>
      <c r="D66" s="534"/>
      <c r="E66" s="534"/>
      <c r="F66" s="534"/>
      <c r="G66" s="534"/>
      <c r="H66" s="534"/>
      <c r="I66" s="534"/>
      <c r="J66" s="534"/>
      <c r="K66" s="534"/>
      <c r="L66" s="534"/>
      <c r="M66" s="534"/>
      <c r="N66" s="534"/>
      <c r="O66" s="534"/>
      <c r="P66" s="534"/>
      <c r="Q66" s="534"/>
      <c r="R66" s="534"/>
      <c r="S66" s="534"/>
      <c r="T66" s="534"/>
      <c r="U66" s="534"/>
      <c r="V66" s="534"/>
      <c r="W66" s="534"/>
      <c r="X66" s="534"/>
      <c r="Y66" s="534"/>
      <c r="Z66" s="534"/>
      <c r="AA66" s="534"/>
      <c r="AB66" s="534"/>
    </row>
    <row r="67" spans="1:28" s="564" customFormat="1" ht="9.75" customHeight="1">
      <c r="A67" s="509" t="s">
        <v>51</v>
      </c>
      <c r="B67" s="510"/>
      <c r="C67" s="509" t="s">
        <v>52</v>
      </c>
      <c r="D67" s="510"/>
      <c r="E67" s="537" t="s">
        <v>53</v>
      </c>
      <c r="F67" s="538"/>
      <c r="G67" s="539"/>
      <c r="H67" s="540" t="s">
        <v>54</v>
      </c>
      <c r="I67" s="537" t="s">
        <v>55</v>
      </c>
      <c r="J67" s="539"/>
      <c r="K67" s="541" t="s">
        <v>56</v>
      </c>
      <c r="L67" s="537" t="s">
        <v>57</v>
      </c>
      <c r="M67" s="539"/>
      <c r="N67" s="541" t="s">
        <v>52</v>
      </c>
      <c r="O67" s="537" t="s">
        <v>58</v>
      </c>
      <c r="P67" s="538"/>
      <c r="Q67" s="539"/>
      <c r="R67" s="537" t="s">
        <v>5404</v>
      </c>
      <c r="S67" s="538"/>
      <c r="T67" s="539"/>
      <c r="U67" s="537" t="s">
        <v>59</v>
      </c>
      <c r="V67" s="538"/>
      <c r="W67" s="539"/>
      <c r="X67" s="537" t="s">
        <v>5405</v>
      </c>
      <c r="Y67" s="538"/>
      <c r="Z67" s="539"/>
      <c r="AA67" s="541" t="s">
        <v>60</v>
      </c>
      <c r="AB67" s="541" t="s">
        <v>61</v>
      </c>
    </row>
    <row r="68" spans="1:28" s="564" customFormat="1" ht="9.75" customHeight="1">
      <c r="A68" s="509"/>
      <c r="B68" s="510"/>
      <c r="C68" s="509" t="s">
        <v>25</v>
      </c>
      <c r="D68" s="511"/>
      <c r="E68" s="511"/>
      <c r="F68" s="511"/>
      <c r="G68" s="511"/>
      <c r="H68" s="511"/>
      <c r="I68" s="511"/>
      <c r="J68" s="511"/>
      <c r="K68" s="511"/>
      <c r="L68" s="511"/>
      <c r="M68" s="511"/>
      <c r="N68" s="511"/>
      <c r="O68" s="511"/>
      <c r="P68" s="511"/>
      <c r="Q68" s="511"/>
      <c r="R68" s="511"/>
      <c r="S68" s="511"/>
      <c r="T68" s="511"/>
      <c r="U68" s="511"/>
      <c r="V68" s="511"/>
      <c r="W68" s="511"/>
      <c r="X68" s="511"/>
      <c r="Y68" s="511"/>
      <c r="Z68" s="511"/>
      <c r="AA68" s="511"/>
      <c r="AB68" s="510"/>
    </row>
    <row r="69" spans="1:28" s="564" customFormat="1" ht="9.75" customHeight="1">
      <c r="A69" s="509"/>
      <c r="B69" s="510"/>
      <c r="C69" s="509" t="s">
        <v>5774</v>
      </c>
      <c r="D69" s="511"/>
      <c r="E69" s="511"/>
      <c r="F69" s="511"/>
      <c r="G69" s="511"/>
      <c r="H69" s="511"/>
      <c r="I69" s="511"/>
      <c r="J69" s="511"/>
      <c r="K69" s="511"/>
      <c r="L69" s="511"/>
      <c r="M69" s="511"/>
      <c r="N69" s="511"/>
      <c r="O69" s="511"/>
      <c r="P69" s="511"/>
      <c r="Q69" s="511"/>
      <c r="R69" s="511"/>
      <c r="S69" s="511"/>
      <c r="T69" s="511"/>
      <c r="U69" s="511"/>
      <c r="V69" s="511"/>
      <c r="W69" s="511"/>
      <c r="X69" s="511"/>
      <c r="Y69" s="511"/>
      <c r="Z69" s="511"/>
      <c r="AA69" s="511"/>
      <c r="AB69" s="510"/>
    </row>
    <row r="70" spans="1:28" s="564" customFormat="1" ht="9.75" customHeight="1">
      <c r="A70" s="509"/>
      <c r="B70" s="510"/>
      <c r="C70" s="509" t="s">
        <v>5775</v>
      </c>
      <c r="D70" s="511"/>
      <c r="E70" s="511"/>
      <c r="F70" s="511"/>
      <c r="G70" s="511"/>
      <c r="H70" s="511"/>
      <c r="I70" s="511"/>
      <c r="J70" s="511"/>
      <c r="K70" s="511"/>
      <c r="L70" s="511"/>
      <c r="M70" s="511"/>
      <c r="N70" s="511"/>
      <c r="O70" s="511"/>
      <c r="P70" s="511"/>
      <c r="Q70" s="511"/>
      <c r="R70" s="511"/>
      <c r="S70" s="511"/>
      <c r="T70" s="511"/>
      <c r="U70" s="511"/>
      <c r="V70" s="511"/>
      <c r="W70" s="511"/>
      <c r="X70" s="511"/>
      <c r="Y70" s="511"/>
      <c r="Z70" s="511"/>
      <c r="AA70" s="511"/>
      <c r="AB70" s="510"/>
    </row>
    <row r="71" spans="1:28" s="564" customFormat="1" ht="19.350000000000001" customHeight="1">
      <c r="A71" s="512">
        <v>60202</v>
      </c>
      <c r="B71" s="513"/>
      <c r="C71" s="514" t="s">
        <v>5565</v>
      </c>
      <c r="D71" s="515"/>
      <c r="E71" s="516">
        <v>25.07</v>
      </c>
      <c r="F71" s="517"/>
      <c r="G71" s="518"/>
      <c r="H71" s="519" t="s">
        <v>63</v>
      </c>
      <c r="I71" s="542">
        <v>3.9</v>
      </c>
      <c r="J71" s="543"/>
      <c r="K71" s="530">
        <v>74.27</v>
      </c>
      <c r="L71" s="516">
        <v>74.209999999999994</v>
      </c>
      <c r="M71" s="518"/>
      <c r="N71" s="522">
        <v>0</v>
      </c>
      <c r="O71" s="531">
        <v>148.47999999999999</v>
      </c>
      <c r="P71" s="533"/>
      <c r="Q71" s="532"/>
      <c r="R71" s="516">
        <v>92.88</v>
      </c>
      <c r="S71" s="517"/>
      <c r="T71" s="518"/>
      <c r="U71" s="516">
        <v>92.81</v>
      </c>
      <c r="V71" s="517"/>
      <c r="W71" s="518"/>
      <c r="X71" s="531">
        <v>185.7</v>
      </c>
      <c r="Y71" s="533"/>
      <c r="Z71" s="532"/>
      <c r="AA71" s="529">
        <v>579.07000000000005</v>
      </c>
      <c r="AB71" s="529">
        <v>724.23</v>
      </c>
    </row>
    <row r="72" spans="1:28" s="564" customFormat="1" ht="9.75" customHeight="1">
      <c r="A72" s="512">
        <v>60314</v>
      </c>
      <c r="B72" s="513"/>
      <c r="C72" s="514" t="s">
        <v>5401</v>
      </c>
      <c r="D72" s="515"/>
      <c r="E72" s="516">
        <v>25.07</v>
      </c>
      <c r="F72" s="517"/>
      <c r="G72" s="518"/>
      <c r="H72" s="519" t="s">
        <v>75</v>
      </c>
      <c r="I72" s="542">
        <v>5.3639999999999999</v>
      </c>
      <c r="J72" s="543"/>
      <c r="K72" s="522">
        <v>9.18</v>
      </c>
      <c r="L72" s="523">
        <v>3.59</v>
      </c>
      <c r="M72" s="524"/>
      <c r="N72" s="522">
        <v>0</v>
      </c>
      <c r="O72" s="516">
        <v>12.77</v>
      </c>
      <c r="P72" s="517"/>
      <c r="Q72" s="518"/>
      <c r="R72" s="516">
        <v>11.48</v>
      </c>
      <c r="S72" s="517"/>
      <c r="T72" s="518"/>
      <c r="U72" s="523">
        <v>4.49</v>
      </c>
      <c r="V72" s="525"/>
      <c r="W72" s="524"/>
      <c r="X72" s="516">
        <v>15.97</v>
      </c>
      <c r="Y72" s="517"/>
      <c r="Z72" s="518"/>
      <c r="AA72" s="530">
        <v>68.489999999999995</v>
      </c>
      <c r="AB72" s="530">
        <v>85.66</v>
      </c>
    </row>
    <row r="73" spans="1:28" s="564" customFormat="1" ht="9.75" customHeight="1">
      <c r="A73" s="512">
        <v>60304</v>
      </c>
      <c r="B73" s="513"/>
      <c r="C73" s="514" t="s">
        <v>5407</v>
      </c>
      <c r="D73" s="515"/>
      <c r="E73" s="516">
        <v>25.07</v>
      </c>
      <c r="F73" s="517"/>
      <c r="G73" s="518"/>
      <c r="H73" s="519" t="s">
        <v>75</v>
      </c>
      <c r="I73" s="527">
        <v>14.364000000000001</v>
      </c>
      <c r="J73" s="528"/>
      <c r="K73" s="522">
        <v>7.69</v>
      </c>
      <c r="L73" s="523">
        <v>4.0999999999999996</v>
      </c>
      <c r="M73" s="524"/>
      <c r="N73" s="522">
        <v>0</v>
      </c>
      <c r="O73" s="516">
        <v>11.79</v>
      </c>
      <c r="P73" s="517"/>
      <c r="Q73" s="518"/>
      <c r="R73" s="523">
        <v>9.61</v>
      </c>
      <c r="S73" s="525"/>
      <c r="T73" s="524"/>
      <c r="U73" s="523">
        <v>5.12</v>
      </c>
      <c r="V73" s="525"/>
      <c r="W73" s="524"/>
      <c r="X73" s="516">
        <v>14.74</v>
      </c>
      <c r="Y73" s="517"/>
      <c r="Z73" s="518"/>
      <c r="AA73" s="529">
        <v>169.35</v>
      </c>
      <c r="AB73" s="529">
        <v>211.72</v>
      </c>
    </row>
    <row r="74" spans="1:28" s="564" customFormat="1" ht="29.1" customHeight="1">
      <c r="A74" s="512">
        <v>60517</v>
      </c>
      <c r="B74" s="513"/>
      <c r="C74" s="514" t="s">
        <v>5776</v>
      </c>
      <c r="D74" s="515"/>
      <c r="E74" s="516">
        <v>25.07</v>
      </c>
      <c r="F74" s="517"/>
      <c r="G74" s="518"/>
      <c r="H74" s="519" t="s">
        <v>68</v>
      </c>
      <c r="I74" s="542">
        <v>0.3</v>
      </c>
      <c r="J74" s="543"/>
      <c r="K74" s="529">
        <v>447.23</v>
      </c>
      <c r="L74" s="531">
        <v>119.87</v>
      </c>
      <c r="M74" s="532"/>
      <c r="N74" s="522">
        <v>0</v>
      </c>
      <c r="O74" s="531">
        <v>567.1</v>
      </c>
      <c r="P74" s="533"/>
      <c r="Q74" s="532"/>
      <c r="R74" s="531">
        <v>559.35</v>
      </c>
      <c r="S74" s="533"/>
      <c r="T74" s="532"/>
      <c r="U74" s="531">
        <v>149.91999999999999</v>
      </c>
      <c r="V74" s="533"/>
      <c r="W74" s="532"/>
      <c r="X74" s="531">
        <v>709.27</v>
      </c>
      <c r="Y74" s="533"/>
      <c r="Z74" s="532"/>
      <c r="AA74" s="529">
        <v>170.13</v>
      </c>
      <c r="AB74" s="529">
        <v>212.78</v>
      </c>
    </row>
    <row r="75" spans="1:28" s="564" customFormat="1" ht="19.350000000000001" customHeight="1">
      <c r="A75" s="512">
        <v>60802</v>
      </c>
      <c r="B75" s="513"/>
      <c r="C75" s="514" t="s">
        <v>5777</v>
      </c>
      <c r="D75" s="515"/>
      <c r="E75" s="516">
        <v>25.07</v>
      </c>
      <c r="F75" s="517"/>
      <c r="G75" s="518"/>
      <c r="H75" s="519" t="s">
        <v>68</v>
      </c>
      <c r="I75" s="542">
        <v>0.3</v>
      </c>
      <c r="J75" s="543"/>
      <c r="K75" s="522">
        <v>0.11</v>
      </c>
      <c r="L75" s="516">
        <v>69.459999999999994</v>
      </c>
      <c r="M75" s="518"/>
      <c r="N75" s="522">
        <v>0</v>
      </c>
      <c r="O75" s="516">
        <v>69.569999999999993</v>
      </c>
      <c r="P75" s="517"/>
      <c r="Q75" s="518"/>
      <c r="R75" s="523">
        <v>0.13</v>
      </c>
      <c r="S75" s="525"/>
      <c r="T75" s="524"/>
      <c r="U75" s="516">
        <v>86.87</v>
      </c>
      <c r="V75" s="517"/>
      <c r="W75" s="518"/>
      <c r="X75" s="516">
        <v>87.01</v>
      </c>
      <c r="Y75" s="517"/>
      <c r="Z75" s="518"/>
      <c r="AA75" s="530">
        <v>20.87</v>
      </c>
      <c r="AB75" s="530">
        <v>26.1</v>
      </c>
    </row>
    <row r="76" spans="1:28" s="564" customFormat="1" ht="9.75" customHeight="1">
      <c r="A76" s="509"/>
      <c r="B76" s="510"/>
      <c r="C76" s="509" t="s">
        <v>5778</v>
      </c>
      <c r="D76" s="511"/>
      <c r="E76" s="511"/>
      <c r="F76" s="511"/>
      <c r="G76" s="511"/>
      <c r="H76" s="511"/>
      <c r="I76" s="511"/>
      <c r="J76" s="511"/>
      <c r="K76" s="511"/>
      <c r="L76" s="511"/>
      <c r="M76" s="511"/>
      <c r="N76" s="511"/>
      <c r="O76" s="511"/>
      <c r="P76" s="511"/>
      <c r="Q76" s="511"/>
      <c r="R76" s="511"/>
      <c r="S76" s="511"/>
      <c r="T76" s="511"/>
      <c r="U76" s="511"/>
      <c r="V76" s="511"/>
      <c r="W76" s="511"/>
      <c r="X76" s="511"/>
      <c r="Y76" s="511"/>
      <c r="Z76" s="511"/>
      <c r="AA76" s="511"/>
      <c r="AB76" s="510"/>
    </row>
    <row r="77" spans="1:28" s="564" customFormat="1" ht="19.350000000000001" customHeight="1">
      <c r="A77" s="512">
        <v>60202</v>
      </c>
      <c r="B77" s="513"/>
      <c r="C77" s="514" t="s">
        <v>5565</v>
      </c>
      <c r="D77" s="515"/>
      <c r="E77" s="516">
        <v>25.07</v>
      </c>
      <c r="F77" s="517"/>
      <c r="G77" s="518"/>
      <c r="H77" s="519" t="s">
        <v>63</v>
      </c>
      <c r="I77" s="542">
        <v>5.0999999999999996</v>
      </c>
      <c r="J77" s="543"/>
      <c r="K77" s="530">
        <v>74.27</v>
      </c>
      <c r="L77" s="516">
        <v>74.209999999999994</v>
      </c>
      <c r="M77" s="518"/>
      <c r="N77" s="522">
        <v>0</v>
      </c>
      <c r="O77" s="531">
        <v>148.47999999999999</v>
      </c>
      <c r="P77" s="533"/>
      <c r="Q77" s="532"/>
      <c r="R77" s="516">
        <v>92.88</v>
      </c>
      <c r="S77" s="517"/>
      <c r="T77" s="518"/>
      <c r="U77" s="516">
        <v>92.81</v>
      </c>
      <c r="V77" s="517"/>
      <c r="W77" s="518"/>
      <c r="X77" s="531">
        <v>185.7</v>
      </c>
      <c r="Y77" s="533"/>
      <c r="Z77" s="532"/>
      <c r="AA77" s="529">
        <v>757.24</v>
      </c>
      <c r="AB77" s="529">
        <v>947.07</v>
      </c>
    </row>
    <row r="78" spans="1:28" s="564" customFormat="1" ht="9.75" customHeight="1">
      <c r="A78" s="512">
        <v>60314</v>
      </c>
      <c r="B78" s="513"/>
      <c r="C78" s="514" t="s">
        <v>5401</v>
      </c>
      <c r="D78" s="515"/>
      <c r="E78" s="516">
        <v>25.07</v>
      </c>
      <c r="F78" s="517"/>
      <c r="G78" s="518"/>
      <c r="H78" s="519" t="s">
        <v>75</v>
      </c>
      <c r="I78" s="542">
        <v>5.8179999999999996</v>
      </c>
      <c r="J78" s="543"/>
      <c r="K78" s="522">
        <v>9.18</v>
      </c>
      <c r="L78" s="523">
        <v>3.59</v>
      </c>
      <c r="M78" s="524"/>
      <c r="N78" s="522">
        <v>0</v>
      </c>
      <c r="O78" s="516">
        <v>12.77</v>
      </c>
      <c r="P78" s="517"/>
      <c r="Q78" s="518"/>
      <c r="R78" s="516">
        <v>11.48</v>
      </c>
      <c r="S78" s="517"/>
      <c r="T78" s="518"/>
      <c r="U78" s="523">
        <v>4.49</v>
      </c>
      <c r="V78" s="525"/>
      <c r="W78" s="524"/>
      <c r="X78" s="516">
        <v>15.97</v>
      </c>
      <c r="Y78" s="517"/>
      <c r="Z78" s="518"/>
      <c r="AA78" s="530">
        <v>74.290000000000006</v>
      </c>
      <c r="AB78" s="530">
        <v>92.91</v>
      </c>
    </row>
    <row r="79" spans="1:28" s="564" customFormat="1" ht="9.75" customHeight="1">
      <c r="A79" s="512">
        <v>60305</v>
      </c>
      <c r="B79" s="513"/>
      <c r="C79" s="514" t="s">
        <v>5408</v>
      </c>
      <c r="D79" s="515"/>
      <c r="E79" s="516">
        <v>25.07</v>
      </c>
      <c r="F79" s="517"/>
      <c r="G79" s="518"/>
      <c r="H79" s="519" t="s">
        <v>75</v>
      </c>
      <c r="I79" s="527">
        <v>15.455</v>
      </c>
      <c r="J79" s="528"/>
      <c r="K79" s="522">
        <v>7.68</v>
      </c>
      <c r="L79" s="523">
        <v>4.0999999999999996</v>
      </c>
      <c r="M79" s="524"/>
      <c r="N79" s="522">
        <v>0</v>
      </c>
      <c r="O79" s="516">
        <v>11.78</v>
      </c>
      <c r="P79" s="517"/>
      <c r="Q79" s="518"/>
      <c r="R79" s="523">
        <v>9.6</v>
      </c>
      <c r="S79" s="525"/>
      <c r="T79" s="524"/>
      <c r="U79" s="523">
        <v>5.12</v>
      </c>
      <c r="V79" s="525"/>
      <c r="W79" s="524"/>
      <c r="X79" s="516">
        <v>14.73</v>
      </c>
      <c r="Y79" s="517"/>
      <c r="Z79" s="518"/>
      <c r="AA79" s="529">
        <v>182.05</v>
      </c>
      <c r="AB79" s="529">
        <v>227.65</v>
      </c>
    </row>
    <row r="80" spans="1:28" s="564" customFormat="1" ht="29.1" customHeight="1">
      <c r="A80" s="512">
        <v>60517</v>
      </c>
      <c r="B80" s="513"/>
      <c r="C80" s="514" t="s">
        <v>5776</v>
      </c>
      <c r="D80" s="515"/>
      <c r="E80" s="516">
        <v>25.07</v>
      </c>
      <c r="F80" s="517"/>
      <c r="G80" s="518"/>
      <c r="H80" s="519" t="s">
        <v>68</v>
      </c>
      <c r="I80" s="542">
        <v>0.3</v>
      </c>
      <c r="J80" s="543"/>
      <c r="K80" s="529">
        <v>447.23</v>
      </c>
      <c r="L80" s="531">
        <v>119.87</v>
      </c>
      <c r="M80" s="532"/>
      <c r="N80" s="522">
        <v>0</v>
      </c>
      <c r="O80" s="531">
        <v>567.1</v>
      </c>
      <c r="P80" s="533"/>
      <c r="Q80" s="532"/>
      <c r="R80" s="531">
        <v>559.35</v>
      </c>
      <c r="S80" s="533"/>
      <c r="T80" s="532"/>
      <c r="U80" s="531">
        <v>149.91999999999999</v>
      </c>
      <c r="V80" s="533"/>
      <c r="W80" s="532"/>
      <c r="X80" s="531">
        <v>709.27</v>
      </c>
      <c r="Y80" s="533"/>
      <c r="Z80" s="532"/>
      <c r="AA80" s="529">
        <v>170.13</v>
      </c>
      <c r="AB80" s="529">
        <v>212.78</v>
      </c>
    </row>
    <row r="81" spans="1:28" s="564" customFormat="1" ht="19.350000000000001" customHeight="1">
      <c r="A81" s="512">
        <v>60802</v>
      </c>
      <c r="B81" s="513"/>
      <c r="C81" s="514" t="s">
        <v>5777</v>
      </c>
      <c r="D81" s="515"/>
      <c r="E81" s="516">
        <v>25.07</v>
      </c>
      <c r="F81" s="517"/>
      <c r="G81" s="518"/>
      <c r="H81" s="519" t="s">
        <v>68</v>
      </c>
      <c r="I81" s="542">
        <v>0.3</v>
      </c>
      <c r="J81" s="543"/>
      <c r="K81" s="522">
        <v>0.11</v>
      </c>
      <c r="L81" s="516">
        <v>69.459999999999994</v>
      </c>
      <c r="M81" s="518"/>
      <c r="N81" s="522">
        <v>0</v>
      </c>
      <c r="O81" s="516">
        <v>69.569999999999993</v>
      </c>
      <c r="P81" s="517"/>
      <c r="Q81" s="518"/>
      <c r="R81" s="523">
        <v>0.13</v>
      </c>
      <c r="S81" s="525"/>
      <c r="T81" s="524"/>
      <c r="U81" s="516">
        <v>86.87</v>
      </c>
      <c r="V81" s="517"/>
      <c r="W81" s="518"/>
      <c r="X81" s="516">
        <v>87.01</v>
      </c>
      <c r="Y81" s="517"/>
      <c r="Z81" s="518"/>
      <c r="AA81" s="530">
        <v>20.87</v>
      </c>
      <c r="AB81" s="530">
        <v>26.1</v>
      </c>
    </row>
    <row r="82" spans="1:28" s="564" customFormat="1" ht="9.75" customHeight="1">
      <c r="A82" s="509"/>
      <c r="B82" s="510"/>
      <c r="C82" s="509" t="s">
        <v>5774</v>
      </c>
      <c r="D82" s="511"/>
      <c r="E82" s="511"/>
      <c r="F82" s="511"/>
      <c r="G82" s="511"/>
      <c r="H82" s="511"/>
      <c r="I82" s="511"/>
      <c r="J82" s="511"/>
      <c r="K82" s="511"/>
      <c r="L82" s="511"/>
      <c r="M82" s="511"/>
      <c r="N82" s="511"/>
      <c r="O82" s="511"/>
      <c r="P82" s="511"/>
      <c r="Q82" s="511"/>
      <c r="R82" s="511"/>
      <c r="S82" s="511"/>
      <c r="T82" s="511"/>
      <c r="U82" s="511"/>
      <c r="V82" s="511"/>
      <c r="W82" s="511"/>
      <c r="X82" s="511"/>
      <c r="Y82" s="511"/>
      <c r="Z82" s="511"/>
      <c r="AA82" s="511"/>
      <c r="AB82" s="510"/>
    </row>
    <row r="83" spans="1:28" s="564" customFormat="1" ht="19.350000000000001" customHeight="1">
      <c r="A83" s="512">
        <v>60202</v>
      </c>
      <c r="B83" s="513"/>
      <c r="C83" s="514" t="s">
        <v>5565</v>
      </c>
      <c r="D83" s="515"/>
      <c r="E83" s="516">
        <v>25.07</v>
      </c>
      <c r="F83" s="517"/>
      <c r="G83" s="518"/>
      <c r="H83" s="519" t="s">
        <v>63</v>
      </c>
      <c r="I83" s="527">
        <v>10.9</v>
      </c>
      <c r="J83" s="528"/>
      <c r="K83" s="530">
        <v>74.27</v>
      </c>
      <c r="L83" s="516">
        <v>74.209999999999994</v>
      </c>
      <c r="M83" s="518"/>
      <c r="N83" s="522">
        <v>0</v>
      </c>
      <c r="O83" s="531">
        <v>148.47999999999999</v>
      </c>
      <c r="P83" s="533"/>
      <c r="Q83" s="532"/>
      <c r="R83" s="516">
        <v>92.88</v>
      </c>
      <c r="S83" s="517"/>
      <c r="T83" s="518"/>
      <c r="U83" s="516">
        <v>92.81</v>
      </c>
      <c r="V83" s="517"/>
      <c r="W83" s="518"/>
      <c r="X83" s="531">
        <v>185.7</v>
      </c>
      <c r="Y83" s="533"/>
      <c r="Z83" s="532"/>
      <c r="AA83" s="526">
        <v>1618.43</v>
      </c>
      <c r="AB83" s="526">
        <v>2024.13</v>
      </c>
    </row>
    <row r="84" spans="1:28" s="564" customFormat="1" ht="9.75" customHeight="1">
      <c r="A84" s="512">
        <v>60314</v>
      </c>
      <c r="B84" s="513"/>
      <c r="C84" s="514" t="s">
        <v>5401</v>
      </c>
      <c r="D84" s="515"/>
      <c r="E84" s="516">
        <v>25.07</v>
      </c>
      <c r="F84" s="517"/>
      <c r="G84" s="518"/>
      <c r="H84" s="519" t="s">
        <v>75</v>
      </c>
      <c r="I84" s="542">
        <v>8.4550000000000001</v>
      </c>
      <c r="J84" s="543"/>
      <c r="K84" s="522">
        <v>9.18</v>
      </c>
      <c r="L84" s="523">
        <v>3.59</v>
      </c>
      <c r="M84" s="524"/>
      <c r="N84" s="522">
        <v>0</v>
      </c>
      <c r="O84" s="516">
        <v>12.77</v>
      </c>
      <c r="P84" s="517"/>
      <c r="Q84" s="518"/>
      <c r="R84" s="516">
        <v>11.48</v>
      </c>
      <c r="S84" s="517"/>
      <c r="T84" s="518"/>
      <c r="U84" s="523">
        <v>4.49</v>
      </c>
      <c r="V84" s="525"/>
      <c r="W84" s="524"/>
      <c r="X84" s="516">
        <v>15.97</v>
      </c>
      <c r="Y84" s="517"/>
      <c r="Z84" s="518"/>
      <c r="AA84" s="529">
        <v>107.97</v>
      </c>
      <c r="AB84" s="529">
        <v>135.02000000000001</v>
      </c>
    </row>
    <row r="85" spans="1:28" s="564" customFormat="1" ht="9.75" customHeight="1">
      <c r="A85" s="512">
        <v>60304</v>
      </c>
      <c r="B85" s="513"/>
      <c r="C85" s="514" t="s">
        <v>5407</v>
      </c>
      <c r="D85" s="515"/>
      <c r="E85" s="516">
        <v>25.07</v>
      </c>
      <c r="F85" s="517"/>
      <c r="G85" s="518"/>
      <c r="H85" s="519" t="s">
        <v>75</v>
      </c>
      <c r="I85" s="527">
        <v>23.273</v>
      </c>
      <c r="J85" s="528"/>
      <c r="K85" s="522">
        <v>7.69</v>
      </c>
      <c r="L85" s="523">
        <v>4.0999999999999996</v>
      </c>
      <c r="M85" s="524"/>
      <c r="N85" s="522">
        <v>0</v>
      </c>
      <c r="O85" s="516">
        <v>11.79</v>
      </c>
      <c r="P85" s="517"/>
      <c r="Q85" s="518"/>
      <c r="R85" s="523">
        <v>9.61</v>
      </c>
      <c r="S85" s="525"/>
      <c r="T85" s="524"/>
      <c r="U85" s="523">
        <v>5.12</v>
      </c>
      <c r="V85" s="525"/>
      <c r="W85" s="524"/>
      <c r="X85" s="516">
        <v>14.74</v>
      </c>
      <c r="Y85" s="517"/>
      <c r="Z85" s="518"/>
      <c r="AA85" s="529">
        <v>274.38</v>
      </c>
      <c r="AB85" s="529">
        <v>343.04</v>
      </c>
    </row>
    <row r="86" spans="1:28" s="564" customFormat="1" ht="29.1" customHeight="1">
      <c r="A86" s="512">
        <v>60517</v>
      </c>
      <c r="B86" s="513"/>
      <c r="C86" s="514" t="s">
        <v>5776</v>
      </c>
      <c r="D86" s="515"/>
      <c r="E86" s="516">
        <v>25.07</v>
      </c>
      <c r="F86" s="517"/>
      <c r="G86" s="518"/>
      <c r="H86" s="519" t="s">
        <v>68</v>
      </c>
      <c r="I86" s="542">
        <v>1.2</v>
      </c>
      <c r="J86" s="543"/>
      <c r="K86" s="529">
        <v>447.23</v>
      </c>
      <c r="L86" s="531">
        <v>119.87</v>
      </c>
      <c r="M86" s="532"/>
      <c r="N86" s="522">
        <v>0</v>
      </c>
      <c r="O86" s="531">
        <v>567.1</v>
      </c>
      <c r="P86" s="533"/>
      <c r="Q86" s="532"/>
      <c r="R86" s="531">
        <v>559.35</v>
      </c>
      <c r="S86" s="533"/>
      <c r="T86" s="532"/>
      <c r="U86" s="531">
        <v>149.91999999999999</v>
      </c>
      <c r="V86" s="533"/>
      <c r="W86" s="532"/>
      <c r="X86" s="531">
        <v>709.27</v>
      </c>
      <c r="Y86" s="533"/>
      <c r="Z86" s="532"/>
      <c r="AA86" s="529">
        <v>680.52</v>
      </c>
      <c r="AB86" s="529">
        <v>851.12</v>
      </c>
    </row>
    <row r="87" spans="1:28" s="564" customFormat="1" ht="19.350000000000001" customHeight="1">
      <c r="A87" s="512">
        <v>60802</v>
      </c>
      <c r="B87" s="513"/>
      <c r="C87" s="514" t="s">
        <v>5777</v>
      </c>
      <c r="D87" s="515"/>
      <c r="E87" s="516">
        <v>25.07</v>
      </c>
      <c r="F87" s="517"/>
      <c r="G87" s="518"/>
      <c r="H87" s="519" t="s">
        <v>68</v>
      </c>
      <c r="I87" s="542">
        <v>1.2</v>
      </c>
      <c r="J87" s="543"/>
      <c r="K87" s="522">
        <v>0.11</v>
      </c>
      <c r="L87" s="516">
        <v>69.459999999999994</v>
      </c>
      <c r="M87" s="518"/>
      <c r="N87" s="522">
        <v>0</v>
      </c>
      <c r="O87" s="516">
        <v>69.569999999999993</v>
      </c>
      <c r="P87" s="517"/>
      <c r="Q87" s="518"/>
      <c r="R87" s="523">
        <v>0.13</v>
      </c>
      <c r="S87" s="525"/>
      <c r="T87" s="524"/>
      <c r="U87" s="516">
        <v>86.87</v>
      </c>
      <c r="V87" s="517"/>
      <c r="W87" s="518"/>
      <c r="X87" s="516">
        <v>87.01</v>
      </c>
      <c r="Y87" s="517"/>
      <c r="Z87" s="518"/>
      <c r="AA87" s="530">
        <v>83.48</v>
      </c>
      <c r="AB87" s="529">
        <v>104.41</v>
      </c>
    </row>
    <row r="88" spans="1:28" s="564" customFormat="1" ht="9.75" customHeight="1">
      <c r="A88" s="509"/>
      <c r="B88" s="510"/>
      <c r="C88" s="509" t="s">
        <v>5779</v>
      </c>
      <c r="D88" s="511"/>
      <c r="E88" s="511"/>
      <c r="F88" s="511"/>
      <c r="G88" s="511"/>
      <c r="H88" s="511"/>
      <c r="I88" s="511"/>
      <c r="J88" s="511"/>
      <c r="K88" s="511"/>
      <c r="L88" s="511"/>
      <c r="M88" s="511"/>
      <c r="N88" s="511"/>
      <c r="O88" s="511"/>
      <c r="P88" s="511"/>
      <c r="Q88" s="511"/>
      <c r="R88" s="511"/>
      <c r="S88" s="511"/>
      <c r="T88" s="511"/>
      <c r="U88" s="511"/>
      <c r="V88" s="511"/>
      <c r="W88" s="511"/>
      <c r="X88" s="511"/>
      <c r="Y88" s="511"/>
      <c r="Z88" s="511"/>
      <c r="AA88" s="511"/>
      <c r="AB88" s="510"/>
    </row>
    <row r="89" spans="1:28" s="564" customFormat="1" ht="9.75" customHeight="1">
      <c r="A89" s="509"/>
      <c r="B89" s="510"/>
      <c r="C89" s="509" t="s">
        <v>5775</v>
      </c>
      <c r="D89" s="511"/>
      <c r="E89" s="511"/>
      <c r="F89" s="511"/>
      <c r="G89" s="511"/>
      <c r="H89" s="511"/>
      <c r="I89" s="511"/>
      <c r="J89" s="511"/>
      <c r="K89" s="511"/>
      <c r="L89" s="511"/>
      <c r="M89" s="511"/>
      <c r="N89" s="511"/>
      <c r="O89" s="511"/>
      <c r="P89" s="511"/>
      <c r="Q89" s="511"/>
      <c r="R89" s="511"/>
      <c r="S89" s="511"/>
      <c r="T89" s="511"/>
      <c r="U89" s="511"/>
      <c r="V89" s="511"/>
      <c r="W89" s="511"/>
      <c r="X89" s="511"/>
      <c r="Y89" s="511"/>
      <c r="Z89" s="511"/>
      <c r="AA89" s="511"/>
      <c r="AB89" s="510"/>
    </row>
    <row r="90" spans="1:28" s="564" customFormat="1" ht="19.350000000000001" customHeight="1">
      <c r="A90" s="512">
        <v>60202</v>
      </c>
      <c r="B90" s="513"/>
      <c r="C90" s="514" t="s">
        <v>5565</v>
      </c>
      <c r="D90" s="515"/>
      <c r="E90" s="516">
        <v>25.07</v>
      </c>
      <c r="F90" s="517"/>
      <c r="G90" s="518"/>
      <c r="H90" s="519" t="s">
        <v>63</v>
      </c>
      <c r="I90" s="542">
        <v>8.6</v>
      </c>
      <c r="J90" s="543"/>
      <c r="K90" s="530">
        <v>74.27</v>
      </c>
      <c r="L90" s="516">
        <v>74.209999999999994</v>
      </c>
      <c r="M90" s="518"/>
      <c r="N90" s="522">
        <v>0</v>
      </c>
      <c r="O90" s="531">
        <v>148.47999999999999</v>
      </c>
      <c r="P90" s="533"/>
      <c r="Q90" s="532"/>
      <c r="R90" s="516">
        <v>92.88</v>
      </c>
      <c r="S90" s="517"/>
      <c r="T90" s="518"/>
      <c r="U90" s="516">
        <v>92.81</v>
      </c>
      <c r="V90" s="517"/>
      <c r="W90" s="518"/>
      <c r="X90" s="531">
        <v>185.7</v>
      </c>
      <c r="Y90" s="533"/>
      <c r="Z90" s="532"/>
      <c r="AA90" s="526">
        <v>1276.92</v>
      </c>
      <c r="AB90" s="526">
        <v>1597.02</v>
      </c>
    </row>
    <row r="91" spans="1:28" s="564" customFormat="1" ht="29.1" customHeight="1">
      <c r="A91" s="512">
        <v>60206</v>
      </c>
      <c r="B91" s="513"/>
      <c r="C91" s="514" t="s">
        <v>5780</v>
      </c>
      <c r="D91" s="515"/>
      <c r="E91" s="516">
        <v>25.07</v>
      </c>
      <c r="F91" s="517"/>
      <c r="G91" s="518"/>
      <c r="H91" s="519" t="s">
        <v>63</v>
      </c>
      <c r="I91" s="542">
        <v>6.5</v>
      </c>
      <c r="J91" s="543"/>
      <c r="K91" s="529">
        <v>131.44999999999999</v>
      </c>
      <c r="L91" s="516">
        <v>81.36</v>
      </c>
      <c r="M91" s="518"/>
      <c r="N91" s="522">
        <v>0</v>
      </c>
      <c r="O91" s="531">
        <v>212.81</v>
      </c>
      <c r="P91" s="533"/>
      <c r="Q91" s="532"/>
      <c r="R91" s="531">
        <v>164.4</v>
      </c>
      <c r="S91" s="533"/>
      <c r="T91" s="532"/>
      <c r="U91" s="531">
        <v>101.75</v>
      </c>
      <c r="V91" s="533"/>
      <c r="W91" s="532"/>
      <c r="X91" s="531">
        <v>266.16000000000003</v>
      </c>
      <c r="Y91" s="533"/>
      <c r="Z91" s="532"/>
      <c r="AA91" s="526">
        <v>1383.26</v>
      </c>
      <c r="AB91" s="526">
        <v>1730.04</v>
      </c>
    </row>
    <row r="92" spans="1:28" s="564" customFormat="1" ht="9.75" customHeight="1">
      <c r="A92" s="512">
        <v>60314</v>
      </c>
      <c r="B92" s="513"/>
      <c r="C92" s="514" t="s">
        <v>5401</v>
      </c>
      <c r="D92" s="515"/>
      <c r="E92" s="516">
        <v>25.07</v>
      </c>
      <c r="F92" s="517"/>
      <c r="G92" s="518"/>
      <c r="H92" s="519" t="s">
        <v>75</v>
      </c>
      <c r="I92" s="527">
        <v>19.273</v>
      </c>
      <c r="J92" s="528"/>
      <c r="K92" s="522">
        <v>9.18</v>
      </c>
      <c r="L92" s="523">
        <v>3.59</v>
      </c>
      <c r="M92" s="524"/>
      <c r="N92" s="522">
        <v>0</v>
      </c>
      <c r="O92" s="516">
        <v>12.77</v>
      </c>
      <c r="P92" s="517"/>
      <c r="Q92" s="518"/>
      <c r="R92" s="516">
        <v>11.48</v>
      </c>
      <c r="S92" s="517"/>
      <c r="T92" s="518"/>
      <c r="U92" s="523">
        <v>4.49</v>
      </c>
      <c r="V92" s="525"/>
      <c r="W92" s="524"/>
      <c r="X92" s="516">
        <v>15.97</v>
      </c>
      <c r="Y92" s="517"/>
      <c r="Z92" s="518"/>
      <c r="AA92" s="529">
        <v>246.11</v>
      </c>
      <c r="AB92" s="529">
        <v>307.77999999999997</v>
      </c>
    </row>
    <row r="93" spans="1:28" s="564" customFormat="1" ht="9.75" customHeight="1">
      <c r="A93" s="512">
        <v>60303</v>
      </c>
      <c r="B93" s="513"/>
      <c r="C93" s="514" t="s">
        <v>5406</v>
      </c>
      <c r="D93" s="515"/>
      <c r="E93" s="516">
        <v>25.07</v>
      </c>
      <c r="F93" s="517"/>
      <c r="G93" s="518"/>
      <c r="H93" s="519" t="s">
        <v>75</v>
      </c>
      <c r="I93" s="542">
        <v>0.182</v>
      </c>
      <c r="J93" s="543"/>
      <c r="K93" s="522">
        <v>8.3800000000000008</v>
      </c>
      <c r="L93" s="523">
        <v>4.0999999999999996</v>
      </c>
      <c r="M93" s="524"/>
      <c r="N93" s="522">
        <v>0</v>
      </c>
      <c r="O93" s="516">
        <v>12.48</v>
      </c>
      <c r="P93" s="517"/>
      <c r="Q93" s="518"/>
      <c r="R93" s="516">
        <v>10.48</v>
      </c>
      <c r="S93" s="517"/>
      <c r="T93" s="518"/>
      <c r="U93" s="523">
        <v>5.12</v>
      </c>
      <c r="V93" s="525"/>
      <c r="W93" s="524"/>
      <c r="X93" s="516">
        <v>15.6</v>
      </c>
      <c r="Y93" s="517"/>
      <c r="Z93" s="518"/>
      <c r="AA93" s="522">
        <v>2.27</v>
      </c>
      <c r="AB93" s="522">
        <v>2.83</v>
      </c>
    </row>
    <row r="94" spans="1:28" s="564" customFormat="1" ht="9.75" customHeight="1">
      <c r="A94" s="512">
        <v>60304</v>
      </c>
      <c r="B94" s="513"/>
      <c r="C94" s="514" t="s">
        <v>5407</v>
      </c>
      <c r="D94" s="515"/>
      <c r="E94" s="516">
        <v>25.07</v>
      </c>
      <c r="F94" s="517"/>
      <c r="G94" s="518"/>
      <c r="H94" s="519" t="s">
        <v>75</v>
      </c>
      <c r="I94" s="527">
        <v>30.273</v>
      </c>
      <c r="J94" s="528"/>
      <c r="K94" s="522">
        <v>7.69</v>
      </c>
      <c r="L94" s="523">
        <v>4.0999999999999996</v>
      </c>
      <c r="M94" s="524"/>
      <c r="N94" s="522">
        <v>0</v>
      </c>
      <c r="O94" s="516">
        <v>11.79</v>
      </c>
      <c r="P94" s="517"/>
      <c r="Q94" s="518"/>
      <c r="R94" s="523">
        <v>9.61</v>
      </c>
      <c r="S94" s="525"/>
      <c r="T94" s="524"/>
      <c r="U94" s="523">
        <v>5.12</v>
      </c>
      <c r="V94" s="525"/>
      <c r="W94" s="524"/>
      <c r="X94" s="516">
        <v>14.74</v>
      </c>
      <c r="Y94" s="517"/>
      <c r="Z94" s="518"/>
      <c r="AA94" s="529">
        <v>356.91</v>
      </c>
      <c r="AB94" s="529">
        <v>446.22</v>
      </c>
    </row>
    <row r="95" spans="1:28" s="564" customFormat="1" ht="9.75" customHeight="1">
      <c r="A95" s="512">
        <v>60305</v>
      </c>
      <c r="B95" s="513"/>
      <c r="C95" s="514" t="s">
        <v>5408</v>
      </c>
      <c r="D95" s="515"/>
      <c r="E95" s="516">
        <v>25.07</v>
      </c>
      <c r="F95" s="517"/>
      <c r="G95" s="518"/>
      <c r="H95" s="519" t="s">
        <v>75</v>
      </c>
      <c r="I95" s="527">
        <v>37</v>
      </c>
      <c r="J95" s="528"/>
      <c r="K95" s="522">
        <v>7.68</v>
      </c>
      <c r="L95" s="523">
        <v>4.0999999999999996</v>
      </c>
      <c r="M95" s="524"/>
      <c r="N95" s="522">
        <v>0</v>
      </c>
      <c r="O95" s="516">
        <v>11.78</v>
      </c>
      <c r="P95" s="517"/>
      <c r="Q95" s="518"/>
      <c r="R95" s="523">
        <v>9.6</v>
      </c>
      <c r="S95" s="525"/>
      <c r="T95" s="524"/>
      <c r="U95" s="523">
        <v>5.12</v>
      </c>
      <c r="V95" s="525"/>
      <c r="W95" s="524"/>
      <c r="X95" s="516">
        <v>14.73</v>
      </c>
      <c r="Y95" s="517"/>
      <c r="Z95" s="518"/>
      <c r="AA95" s="529">
        <v>435.86</v>
      </c>
      <c r="AB95" s="529">
        <v>545.01</v>
      </c>
    </row>
    <row r="96" spans="1:28" s="564" customFormat="1" ht="29.1" customHeight="1">
      <c r="A96" s="512">
        <v>60517</v>
      </c>
      <c r="B96" s="513"/>
      <c r="C96" s="514" t="s">
        <v>5776</v>
      </c>
      <c r="D96" s="515"/>
      <c r="E96" s="516">
        <v>25.07</v>
      </c>
      <c r="F96" s="517"/>
      <c r="G96" s="518"/>
      <c r="H96" s="519" t="s">
        <v>68</v>
      </c>
      <c r="I96" s="542">
        <v>1</v>
      </c>
      <c r="J96" s="543"/>
      <c r="K96" s="529">
        <v>447.23</v>
      </c>
      <c r="L96" s="531">
        <v>119.87</v>
      </c>
      <c r="M96" s="532"/>
      <c r="N96" s="522">
        <v>0</v>
      </c>
      <c r="O96" s="531">
        <v>567.1</v>
      </c>
      <c r="P96" s="533"/>
      <c r="Q96" s="532"/>
      <c r="R96" s="531">
        <v>559.35</v>
      </c>
      <c r="S96" s="533"/>
      <c r="T96" s="532"/>
      <c r="U96" s="531">
        <v>149.91999999999999</v>
      </c>
      <c r="V96" s="533"/>
      <c r="W96" s="532"/>
      <c r="X96" s="531">
        <v>709.27</v>
      </c>
      <c r="Y96" s="533"/>
      <c r="Z96" s="532"/>
      <c r="AA96" s="529">
        <v>567.1</v>
      </c>
      <c r="AB96" s="529">
        <v>709.27</v>
      </c>
    </row>
    <row r="97" spans="1:28" s="564" customFormat="1" ht="19.350000000000001" customHeight="1">
      <c r="A97" s="512">
        <v>60802</v>
      </c>
      <c r="B97" s="513"/>
      <c r="C97" s="514" t="s">
        <v>5777</v>
      </c>
      <c r="D97" s="515"/>
      <c r="E97" s="516">
        <v>25.07</v>
      </c>
      <c r="F97" s="517"/>
      <c r="G97" s="518"/>
      <c r="H97" s="519" t="s">
        <v>68</v>
      </c>
      <c r="I97" s="542">
        <v>1</v>
      </c>
      <c r="J97" s="543"/>
      <c r="K97" s="522">
        <v>0.11</v>
      </c>
      <c r="L97" s="516">
        <v>69.459999999999994</v>
      </c>
      <c r="M97" s="518"/>
      <c r="N97" s="522">
        <v>0</v>
      </c>
      <c r="O97" s="516">
        <v>69.569999999999993</v>
      </c>
      <c r="P97" s="517"/>
      <c r="Q97" s="518"/>
      <c r="R97" s="523">
        <v>0.13</v>
      </c>
      <c r="S97" s="525"/>
      <c r="T97" s="524"/>
      <c r="U97" s="516">
        <v>86.87</v>
      </c>
      <c r="V97" s="517"/>
      <c r="W97" s="518"/>
      <c r="X97" s="516">
        <v>87.01</v>
      </c>
      <c r="Y97" s="517"/>
      <c r="Z97" s="518"/>
      <c r="AA97" s="530">
        <v>69.569999999999993</v>
      </c>
      <c r="AB97" s="530">
        <v>87.01</v>
      </c>
    </row>
    <row r="98" spans="1:28" s="564" customFormat="1" ht="9.75" customHeight="1">
      <c r="A98" s="509"/>
      <c r="B98" s="510"/>
      <c r="C98" s="509" t="s">
        <v>5778</v>
      </c>
      <c r="D98" s="511"/>
      <c r="E98" s="511"/>
      <c r="F98" s="511"/>
      <c r="G98" s="511"/>
      <c r="H98" s="511"/>
      <c r="I98" s="511"/>
      <c r="J98" s="511"/>
      <c r="K98" s="511"/>
      <c r="L98" s="511"/>
      <c r="M98" s="511"/>
      <c r="N98" s="511"/>
      <c r="O98" s="511"/>
      <c r="P98" s="511"/>
      <c r="Q98" s="511"/>
      <c r="R98" s="511"/>
      <c r="S98" s="511"/>
      <c r="T98" s="511"/>
      <c r="U98" s="511"/>
      <c r="V98" s="511"/>
      <c r="W98" s="511"/>
      <c r="X98" s="511"/>
      <c r="Y98" s="511"/>
      <c r="Z98" s="511"/>
      <c r="AA98" s="511"/>
      <c r="AB98" s="510"/>
    </row>
    <row r="99" spans="1:28" s="564" customFormat="1" ht="29.1" customHeight="1">
      <c r="A99" s="512">
        <v>60206</v>
      </c>
      <c r="B99" s="513"/>
      <c r="C99" s="514" t="s">
        <v>5780</v>
      </c>
      <c r="D99" s="515"/>
      <c r="E99" s="516">
        <v>25.07</v>
      </c>
      <c r="F99" s="517"/>
      <c r="G99" s="518"/>
      <c r="H99" s="519" t="s">
        <v>63</v>
      </c>
      <c r="I99" s="542">
        <v>7.2</v>
      </c>
      <c r="J99" s="543"/>
      <c r="K99" s="529">
        <v>131.44999999999999</v>
      </c>
      <c r="L99" s="516">
        <v>81.36</v>
      </c>
      <c r="M99" s="518"/>
      <c r="N99" s="522">
        <v>0</v>
      </c>
      <c r="O99" s="531">
        <v>212.81</v>
      </c>
      <c r="P99" s="533"/>
      <c r="Q99" s="532"/>
      <c r="R99" s="531">
        <v>164.4</v>
      </c>
      <c r="S99" s="533"/>
      <c r="T99" s="532"/>
      <c r="U99" s="531">
        <v>101.75</v>
      </c>
      <c r="V99" s="533"/>
      <c r="W99" s="532"/>
      <c r="X99" s="531">
        <v>266.16000000000003</v>
      </c>
      <c r="Y99" s="533"/>
      <c r="Z99" s="532"/>
      <c r="AA99" s="526">
        <v>1532.23</v>
      </c>
      <c r="AB99" s="526">
        <v>1916.35</v>
      </c>
    </row>
    <row r="100" spans="1:28" s="564" customFormat="1" ht="9.75" customHeight="1">
      <c r="A100" s="512">
        <v>60314</v>
      </c>
      <c r="B100" s="513"/>
      <c r="C100" s="514" t="s">
        <v>5401</v>
      </c>
      <c r="D100" s="515"/>
      <c r="E100" s="516">
        <v>25.07</v>
      </c>
      <c r="F100" s="517"/>
      <c r="G100" s="518"/>
      <c r="H100" s="519" t="s">
        <v>75</v>
      </c>
      <c r="I100" s="542">
        <v>8.1820000000000004</v>
      </c>
      <c r="J100" s="543"/>
      <c r="K100" s="522">
        <v>9.18</v>
      </c>
      <c r="L100" s="523">
        <v>3.59</v>
      </c>
      <c r="M100" s="524"/>
      <c r="N100" s="522">
        <v>0</v>
      </c>
      <c r="O100" s="516">
        <v>12.77</v>
      </c>
      <c r="P100" s="517"/>
      <c r="Q100" s="518"/>
      <c r="R100" s="516">
        <v>11.48</v>
      </c>
      <c r="S100" s="517"/>
      <c r="T100" s="518"/>
      <c r="U100" s="523">
        <v>4.49</v>
      </c>
      <c r="V100" s="525"/>
      <c r="W100" s="524"/>
      <c r="X100" s="516">
        <v>15.97</v>
      </c>
      <c r="Y100" s="517"/>
      <c r="Z100" s="518"/>
      <c r="AA100" s="529">
        <v>104.48</v>
      </c>
      <c r="AB100" s="529">
        <v>130.66</v>
      </c>
    </row>
    <row r="101" spans="1:28" s="564" customFormat="1" ht="9.75" customHeight="1">
      <c r="A101" s="512">
        <v>60305</v>
      </c>
      <c r="B101" s="513"/>
      <c r="C101" s="514" t="s">
        <v>5408</v>
      </c>
      <c r="D101" s="515"/>
      <c r="E101" s="516">
        <v>25.07</v>
      </c>
      <c r="F101" s="517"/>
      <c r="G101" s="518"/>
      <c r="H101" s="519" t="s">
        <v>75</v>
      </c>
      <c r="I101" s="527">
        <v>37.363999999999997</v>
      </c>
      <c r="J101" s="528"/>
      <c r="K101" s="522">
        <v>7.68</v>
      </c>
      <c r="L101" s="523">
        <v>4.0999999999999996</v>
      </c>
      <c r="M101" s="524"/>
      <c r="N101" s="522">
        <v>0</v>
      </c>
      <c r="O101" s="516">
        <v>11.78</v>
      </c>
      <c r="P101" s="517"/>
      <c r="Q101" s="518"/>
      <c r="R101" s="523">
        <v>9.6</v>
      </c>
      <c r="S101" s="525"/>
      <c r="T101" s="524"/>
      <c r="U101" s="523">
        <v>5.12</v>
      </c>
      <c r="V101" s="525"/>
      <c r="W101" s="524"/>
      <c r="X101" s="516">
        <v>14.73</v>
      </c>
      <c r="Y101" s="517"/>
      <c r="Z101" s="518"/>
      <c r="AA101" s="529">
        <v>440.14</v>
      </c>
      <c r="AB101" s="529">
        <v>550.37</v>
      </c>
    </row>
    <row r="102" spans="1:28" s="564" customFormat="1" ht="29.1" customHeight="1">
      <c r="A102" s="512">
        <v>60517</v>
      </c>
      <c r="B102" s="513"/>
      <c r="C102" s="514" t="s">
        <v>5776</v>
      </c>
      <c r="D102" s="515"/>
      <c r="E102" s="516">
        <v>25.07</v>
      </c>
      <c r="F102" s="517"/>
      <c r="G102" s="518"/>
      <c r="H102" s="519" t="s">
        <v>68</v>
      </c>
      <c r="I102" s="542">
        <v>0.4</v>
      </c>
      <c r="J102" s="543"/>
      <c r="K102" s="529">
        <v>447.23</v>
      </c>
      <c r="L102" s="531">
        <v>119.87</v>
      </c>
      <c r="M102" s="532"/>
      <c r="N102" s="522">
        <v>0</v>
      </c>
      <c r="O102" s="531">
        <v>567.1</v>
      </c>
      <c r="P102" s="533"/>
      <c r="Q102" s="532"/>
      <c r="R102" s="531">
        <v>559.35</v>
      </c>
      <c r="S102" s="533"/>
      <c r="T102" s="532"/>
      <c r="U102" s="531">
        <v>149.91999999999999</v>
      </c>
      <c r="V102" s="533"/>
      <c r="W102" s="532"/>
      <c r="X102" s="531">
        <v>709.27</v>
      </c>
      <c r="Y102" s="533"/>
      <c r="Z102" s="532"/>
      <c r="AA102" s="529">
        <v>226.84</v>
      </c>
      <c r="AB102" s="529">
        <v>283.7</v>
      </c>
    </row>
    <row r="103" spans="1:28" s="564" customFormat="1" ht="19.350000000000001" customHeight="1">
      <c r="A103" s="512">
        <v>60802</v>
      </c>
      <c r="B103" s="513"/>
      <c r="C103" s="514" t="s">
        <v>5777</v>
      </c>
      <c r="D103" s="515"/>
      <c r="E103" s="516">
        <v>25.07</v>
      </c>
      <c r="F103" s="517"/>
      <c r="G103" s="518"/>
      <c r="H103" s="519" t="s">
        <v>68</v>
      </c>
      <c r="I103" s="542">
        <v>0.4</v>
      </c>
      <c r="J103" s="543"/>
      <c r="K103" s="522">
        <v>0.11</v>
      </c>
      <c r="L103" s="516">
        <v>69.459999999999994</v>
      </c>
      <c r="M103" s="518"/>
      <c r="N103" s="522">
        <v>0</v>
      </c>
      <c r="O103" s="516">
        <v>69.569999999999993</v>
      </c>
      <c r="P103" s="517"/>
      <c r="Q103" s="518"/>
      <c r="R103" s="523">
        <v>0.13</v>
      </c>
      <c r="S103" s="525"/>
      <c r="T103" s="524"/>
      <c r="U103" s="516">
        <v>86.87</v>
      </c>
      <c r="V103" s="517"/>
      <c r="W103" s="518"/>
      <c r="X103" s="516">
        <v>87.01</v>
      </c>
      <c r="Y103" s="517"/>
      <c r="Z103" s="518"/>
      <c r="AA103" s="530">
        <v>27.82</v>
      </c>
      <c r="AB103" s="530">
        <v>34.799999999999997</v>
      </c>
    </row>
    <row r="104" spans="1:28" s="564" customFormat="1" ht="9.75" customHeight="1">
      <c r="A104" s="509"/>
      <c r="B104" s="510"/>
      <c r="C104" s="509" t="s">
        <v>5781</v>
      </c>
      <c r="D104" s="511"/>
      <c r="E104" s="511"/>
      <c r="F104" s="511"/>
      <c r="G104" s="511"/>
      <c r="H104" s="511"/>
      <c r="I104" s="511"/>
      <c r="J104" s="511"/>
      <c r="K104" s="511"/>
      <c r="L104" s="511"/>
      <c r="M104" s="511"/>
      <c r="N104" s="511"/>
      <c r="O104" s="511"/>
      <c r="P104" s="511"/>
      <c r="Q104" s="511"/>
      <c r="R104" s="511"/>
      <c r="S104" s="511"/>
      <c r="T104" s="511"/>
      <c r="U104" s="511"/>
      <c r="V104" s="511"/>
      <c r="W104" s="511"/>
      <c r="X104" s="511"/>
      <c r="Y104" s="511"/>
      <c r="Z104" s="511"/>
      <c r="AA104" s="511"/>
      <c r="AB104" s="510"/>
    </row>
    <row r="105" spans="1:28" s="564" customFormat="1" ht="19.350000000000001" customHeight="1">
      <c r="A105" s="512">
        <v>60203</v>
      </c>
      <c r="B105" s="513"/>
      <c r="C105" s="514" t="s">
        <v>5566</v>
      </c>
      <c r="D105" s="515"/>
      <c r="E105" s="516">
        <v>25.07</v>
      </c>
      <c r="F105" s="517"/>
      <c r="G105" s="518"/>
      <c r="H105" s="519" t="s">
        <v>63</v>
      </c>
      <c r="I105" s="527">
        <v>51.4</v>
      </c>
      <c r="J105" s="528"/>
      <c r="K105" s="530">
        <v>49.7</v>
      </c>
      <c r="L105" s="516">
        <v>61.1</v>
      </c>
      <c r="M105" s="518"/>
      <c r="N105" s="522">
        <v>0</v>
      </c>
      <c r="O105" s="531">
        <v>110.8</v>
      </c>
      <c r="P105" s="533"/>
      <c r="Q105" s="532"/>
      <c r="R105" s="516">
        <v>62.15</v>
      </c>
      <c r="S105" s="517"/>
      <c r="T105" s="518"/>
      <c r="U105" s="516">
        <v>76.41</v>
      </c>
      <c r="V105" s="517"/>
      <c r="W105" s="518"/>
      <c r="X105" s="531">
        <v>138.57</v>
      </c>
      <c r="Y105" s="533"/>
      <c r="Z105" s="532"/>
      <c r="AA105" s="526">
        <v>5695.12</v>
      </c>
      <c r="AB105" s="526">
        <v>7122.49</v>
      </c>
    </row>
    <row r="106" spans="1:28" s="564" customFormat="1" ht="9.75" customHeight="1">
      <c r="A106" s="512">
        <v>60314</v>
      </c>
      <c r="B106" s="513"/>
      <c r="C106" s="514" t="s">
        <v>5401</v>
      </c>
      <c r="D106" s="515"/>
      <c r="E106" s="516">
        <v>25.07</v>
      </c>
      <c r="F106" s="517"/>
      <c r="G106" s="518"/>
      <c r="H106" s="519" t="s">
        <v>75</v>
      </c>
      <c r="I106" s="527">
        <v>14.182</v>
      </c>
      <c r="J106" s="528"/>
      <c r="K106" s="522">
        <v>9.18</v>
      </c>
      <c r="L106" s="523">
        <v>3.59</v>
      </c>
      <c r="M106" s="524"/>
      <c r="N106" s="522">
        <v>0</v>
      </c>
      <c r="O106" s="516">
        <v>12.77</v>
      </c>
      <c r="P106" s="517"/>
      <c r="Q106" s="518"/>
      <c r="R106" s="516">
        <v>11.48</v>
      </c>
      <c r="S106" s="517"/>
      <c r="T106" s="518"/>
      <c r="U106" s="523">
        <v>4.49</v>
      </c>
      <c r="V106" s="525"/>
      <c r="W106" s="524"/>
      <c r="X106" s="516">
        <v>15.97</v>
      </c>
      <c r="Y106" s="517"/>
      <c r="Z106" s="518"/>
      <c r="AA106" s="529">
        <v>181.1</v>
      </c>
      <c r="AB106" s="529">
        <v>226.48</v>
      </c>
    </row>
    <row r="107" spans="1:28" s="564" customFormat="1" ht="29.1" customHeight="1">
      <c r="A107" s="512">
        <v>60517</v>
      </c>
      <c r="B107" s="513"/>
      <c r="C107" s="514" t="s">
        <v>5776</v>
      </c>
      <c r="D107" s="515"/>
      <c r="E107" s="516">
        <v>25.07</v>
      </c>
      <c r="F107" s="517"/>
      <c r="G107" s="518"/>
      <c r="H107" s="519" t="s">
        <v>68</v>
      </c>
      <c r="I107" s="542">
        <v>4.5999999999999996</v>
      </c>
      <c r="J107" s="543"/>
      <c r="K107" s="529">
        <v>447.23</v>
      </c>
      <c r="L107" s="531">
        <v>119.87</v>
      </c>
      <c r="M107" s="532"/>
      <c r="N107" s="522">
        <v>0</v>
      </c>
      <c r="O107" s="531">
        <v>567.1</v>
      </c>
      <c r="P107" s="533"/>
      <c r="Q107" s="532"/>
      <c r="R107" s="531">
        <v>559.35</v>
      </c>
      <c r="S107" s="533"/>
      <c r="T107" s="532"/>
      <c r="U107" s="531">
        <v>149.91999999999999</v>
      </c>
      <c r="V107" s="533"/>
      <c r="W107" s="532"/>
      <c r="X107" s="531">
        <v>709.27</v>
      </c>
      <c r="Y107" s="533"/>
      <c r="Z107" s="532"/>
      <c r="AA107" s="526">
        <v>2608.66</v>
      </c>
      <c r="AB107" s="526">
        <v>3262.64</v>
      </c>
    </row>
    <row r="108" spans="1:28" s="564" customFormat="1" ht="19.350000000000001" customHeight="1">
      <c r="A108" s="512">
        <v>60802</v>
      </c>
      <c r="B108" s="513"/>
      <c r="C108" s="514" t="s">
        <v>5777</v>
      </c>
      <c r="D108" s="515"/>
      <c r="E108" s="516">
        <v>25.07</v>
      </c>
      <c r="F108" s="517"/>
      <c r="G108" s="518"/>
      <c r="H108" s="519" t="s">
        <v>68</v>
      </c>
      <c r="I108" s="542">
        <v>4.5999999999999996</v>
      </c>
      <c r="J108" s="543"/>
      <c r="K108" s="522">
        <v>0.11</v>
      </c>
      <c r="L108" s="516">
        <v>69.459999999999994</v>
      </c>
      <c r="M108" s="518"/>
      <c r="N108" s="522">
        <v>0</v>
      </c>
      <c r="O108" s="516">
        <v>69.569999999999993</v>
      </c>
      <c r="P108" s="517"/>
      <c r="Q108" s="518"/>
      <c r="R108" s="523">
        <v>0.13</v>
      </c>
      <c r="S108" s="525"/>
      <c r="T108" s="524"/>
      <c r="U108" s="516">
        <v>86.87</v>
      </c>
      <c r="V108" s="517"/>
      <c r="W108" s="518"/>
      <c r="X108" s="516">
        <v>87.01</v>
      </c>
      <c r="Y108" s="517"/>
      <c r="Z108" s="518"/>
      <c r="AA108" s="529">
        <v>320.02</v>
      </c>
      <c r="AB108" s="529">
        <v>400.24</v>
      </c>
    </row>
    <row r="109" spans="1:28" s="564" customFormat="1" ht="9.75" customHeight="1">
      <c r="A109" s="509"/>
      <c r="B109" s="510"/>
      <c r="C109" s="509" t="s">
        <v>5782</v>
      </c>
      <c r="D109" s="511"/>
      <c r="E109" s="511"/>
      <c r="F109" s="511"/>
      <c r="G109" s="511"/>
      <c r="H109" s="511"/>
      <c r="I109" s="511"/>
      <c r="J109" s="511"/>
      <c r="K109" s="511"/>
      <c r="L109" s="511"/>
      <c r="M109" s="511"/>
      <c r="N109" s="511"/>
      <c r="O109" s="511"/>
      <c r="P109" s="511"/>
      <c r="Q109" s="511"/>
      <c r="R109" s="511"/>
      <c r="S109" s="511"/>
      <c r="T109" s="511"/>
      <c r="U109" s="511"/>
      <c r="V109" s="511"/>
      <c r="W109" s="511"/>
      <c r="X109" s="511"/>
      <c r="Y109" s="511"/>
      <c r="Z109" s="511"/>
      <c r="AA109" s="511"/>
      <c r="AB109" s="510"/>
    </row>
    <row r="110" spans="1:28" s="564" customFormat="1" ht="19.350000000000001" customHeight="1">
      <c r="A110" s="512">
        <v>60203</v>
      </c>
      <c r="B110" s="513"/>
      <c r="C110" s="514" t="s">
        <v>5566</v>
      </c>
      <c r="D110" s="515"/>
      <c r="E110" s="516">
        <v>25.07</v>
      </c>
      <c r="F110" s="517"/>
      <c r="G110" s="518"/>
      <c r="H110" s="519" t="s">
        <v>63</v>
      </c>
      <c r="I110" s="527">
        <v>41.65</v>
      </c>
      <c r="J110" s="528"/>
      <c r="K110" s="530">
        <v>49.7</v>
      </c>
      <c r="L110" s="516">
        <v>61.1</v>
      </c>
      <c r="M110" s="518"/>
      <c r="N110" s="522">
        <v>0</v>
      </c>
      <c r="O110" s="531">
        <v>110.8</v>
      </c>
      <c r="P110" s="533"/>
      <c r="Q110" s="532"/>
      <c r="R110" s="516">
        <v>62.15</v>
      </c>
      <c r="S110" s="517"/>
      <c r="T110" s="518"/>
      <c r="U110" s="516">
        <v>76.41</v>
      </c>
      <c r="V110" s="517"/>
      <c r="W110" s="518"/>
      <c r="X110" s="531">
        <v>138.57</v>
      </c>
      <c r="Y110" s="533"/>
      <c r="Z110" s="532"/>
      <c r="AA110" s="526">
        <v>4614.82</v>
      </c>
      <c r="AB110" s="526">
        <v>5771.44</v>
      </c>
    </row>
    <row r="111" spans="1:28" s="564" customFormat="1" ht="29.1" customHeight="1">
      <c r="A111" s="514" t="s">
        <v>5783</v>
      </c>
      <c r="B111" s="515"/>
      <c r="C111" s="514" t="s">
        <v>5784</v>
      </c>
      <c r="D111" s="515"/>
      <c r="E111" s="516">
        <v>25.07</v>
      </c>
      <c r="F111" s="517"/>
      <c r="G111" s="518"/>
      <c r="H111" s="519" t="s">
        <v>75</v>
      </c>
      <c r="I111" s="527">
        <v>91.63</v>
      </c>
      <c r="J111" s="528"/>
      <c r="K111" s="530">
        <v>10.220000000000001</v>
      </c>
      <c r="L111" s="523">
        <v>0.33</v>
      </c>
      <c r="M111" s="524"/>
      <c r="N111" s="522">
        <v>0</v>
      </c>
      <c r="O111" s="516">
        <v>10.55</v>
      </c>
      <c r="P111" s="517"/>
      <c r="Q111" s="518"/>
      <c r="R111" s="516">
        <v>12.78</v>
      </c>
      <c r="S111" s="517"/>
      <c r="T111" s="518"/>
      <c r="U111" s="523">
        <v>0.41</v>
      </c>
      <c r="V111" s="525"/>
      <c r="W111" s="524"/>
      <c r="X111" s="516">
        <v>13.19</v>
      </c>
      <c r="Y111" s="517"/>
      <c r="Z111" s="518"/>
      <c r="AA111" s="529">
        <v>966.69</v>
      </c>
      <c r="AB111" s="526">
        <v>1208.5899999999999</v>
      </c>
    </row>
    <row r="112" spans="1:28" s="564" customFormat="1" ht="29.1" customHeight="1">
      <c r="A112" s="512">
        <v>60517</v>
      </c>
      <c r="B112" s="513"/>
      <c r="C112" s="514" t="s">
        <v>5776</v>
      </c>
      <c r="D112" s="515"/>
      <c r="E112" s="516">
        <v>25.07</v>
      </c>
      <c r="F112" s="517"/>
      <c r="G112" s="518"/>
      <c r="H112" s="519" t="s">
        <v>68</v>
      </c>
      <c r="I112" s="542">
        <v>4.165</v>
      </c>
      <c r="J112" s="543"/>
      <c r="K112" s="529">
        <v>447.23</v>
      </c>
      <c r="L112" s="531">
        <v>119.87</v>
      </c>
      <c r="M112" s="532"/>
      <c r="N112" s="522">
        <v>0</v>
      </c>
      <c r="O112" s="531">
        <v>567.1</v>
      </c>
      <c r="P112" s="533"/>
      <c r="Q112" s="532"/>
      <c r="R112" s="531">
        <v>559.35</v>
      </c>
      <c r="S112" s="533"/>
      <c r="T112" s="532"/>
      <c r="U112" s="531">
        <v>149.91999999999999</v>
      </c>
      <c r="V112" s="533"/>
      <c r="W112" s="532"/>
      <c r="X112" s="531">
        <v>709.27</v>
      </c>
      <c r="Y112" s="533"/>
      <c r="Z112" s="532"/>
      <c r="AA112" s="526">
        <v>2361.9699999999998</v>
      </c>
      <c r="AB112" s="526">
        <v>2954.1</v>
      </c>
    </row>
    <row r="113" spans="1:28" s="564" customFormat="1" ht="19.350000000000001" customHeight="1">
      <c r="A113" s="512">
        <v>60802</v>
      </c>
      <c r="B113" s="513"/>
      <c r="C113" s="514" t="s">
        <v>5777</v>
      </c>
      <c r="D113" s="515"/>
      <c r="E113" s="516">
        <v>25.07</v>
      </c>
      <c r="F113" s="517"/>
      <c r="G113" s="518"/>
      <c r="H113" s="519" t="s">
        <v>68</v>
      </c>
      <c r="I113" s="542">
        <v>4.165</v>
      </c>
      <c r="J113" s="543"/>
      <c r="K113" s="522">
        <v>0.11</v>
      </c>
      <c r="L113" s="516">
        <v>69.459999999999994</v>
      </c>
      <c r="M113" s="518"/>
      <c r="N113" s="522">
        <v>0</v>
      </c>
      <c r="O113" s="516">
        <v>69.569999999999993</v>
      </c>
      <c r="P113" s="517"/>
      <c r="Q113" s="518"/>
      <c r="R113" s="523">
        <v>0.13</v>
      </c>
      <c r="S113" s="525"/>
      <c r="T113" s="524"/>
      <c r="U113" s="516">
        <v>86.87</v>
      </c>
      <c r="V113" s="517"/>
      <c r="W113" s="518"/>
      <c r="X113" s="516">
        <v>87.01</v>
      </c>
      <c r="Y113" s="517"/>
      <c r="Z113" s="518"/>
      <c r="AA113" s="529">
        <v>289.75</v>
      </c>
      <c r="AB113" s="529">
        <v>362.39</v>
      </c>
    </row>
    <row r="114" spans="1:28" s="564" customFormat="1" ht="9.75" customHeight="1">
      <c r="A114" s="509"/>
      <c r="B114" s="510"/>
      <c r="C114" s="509" t="s">
        <v>5785</v>
      </c>
      <c r="D114" s="511"/>
      <c r="E114" s="511"/>
      <c r="F114" s="511"/>
      <c r="G114" s="511"/>
      <c r="H114" s="511"/>
      <c r="I114" s="511"/>
      <c r="J114" s="511"/>
      <c r="K114" s="511"/>
      <c r="L114" s="511"/>
      <c r="M114" s="511"/>
      <c r="N114" s="511"/>
      <c r="O114" s="511"/>
      <c r="P114" s="511"/>
      <c r="Q114" s="511"/>
      <c r="R114" s="511"/>
      <c r="S114" s="511"/>
      <c r="T114" s="511"/>
      <c r="U114" s="511"/>
      <c r="V114" s="511"/>
      <c r="W114" s="511"/>
      <c r="X114" s="511"/>
      <c r="Y114" s="511"/>
      <c r="Z114" s="511"/>
      <c r="AA114" s="511"/>
      <c r="AB114" s="510"/>
    </row>
    <row r="115" spans="1:28" s="564" customFormat="1" ht="58.35" customHeight="1">
      <c r="A115" s="514" t="s">
        <v>5786</v>
      </c>
      <c r="B115" s="515"/>
      <c r="C115" s="514" t="s">
        <v>5787</v>
      </c>
      <c r="D115" s="515"/>
      <c r="E115" s="516">
        <v>25.07</v>
      </c>
      <c r="F115" s="517"/>
      <c r="G115" s="518"/>
      <c r="H115" s="519" t="s">
        <v>63</v>
      </c>
      <c r="I115" s="527">
        <v>15</v>
      </c>
      <c r="J115" s="528"/>
      <c r="K115" s="530">
        <v>79.760000000000005</v>
      </c>
      <c r="L115" s="516">
        <v>48.05</v>
      </c>
      <c r="M115" s="518"/>
      <c r="N115" s="522">
        <v>8.58</v>
      </c>
      <c r="O115" s="531">
        <v>127.81</v>
      </c>
      <c r="P115" s="533"/>
      <c r="Q115" s="532"/>
      <c r="R115" s="516">
        <v>99.75</v>
      </c>
      <c r="S115" s="517"/>
      <c r="T115" s="518"/>
      <c r="U115" s="516">
        <v>60.09</v>
      </c>
      <c r="V115" s="517"/>
      <c r="W115" s="518"/>
      <c r="X115" s="531">
        <v>159.85</v>
      </c>
      <c r="Y115" s="533"/>
      <c r="Z115" s="532"/>
      <c r="AA115" s="526">
        <v>1917.15</v>
      </c>
      <c r="AB115" s="526">
        <v>2397.75</v>
      </c>
    </row>
    <row r="116" spans="1:28" s="564" customFormat="1" ht="9.75" customHeight="1">
      <c r="A116" s="512">
        <v>60304</v>
      </c>
      <c r="B116" s="513"/>
      <c r="C116" s="514" t="s">
        <v>5407</v>
      </c>
      <c r="D116" s="515"/>
      <c r="E116" s="516">
        <v>25.07</v>
      </c>
      <c r="F116" s="517"/>
      <c r="G116" s="518"/>
      <c r="H116" s="519" t="s">
        <v>75</v>
      </c>
      <c r="I116" s="527">
        <v>19.399999999999999</v>
      </c>
      <c r="J116" s="528"/>
      <c r="K116" s="522">
        <v>7.69</v>
      </c>
      <c r="L116" s="523">
        <v>4.0999999999999996</v>
      </c>
      <c r="M116" s="524"/>
      <c r="N116" s="522">
        <v>0</v>
      </c>
      <c r="O116" s="516">
        <v>11.79</v>
      </c>
      <c r="P116" s="517"/>
      <c r="Q116" s="518"/>
      <c r="R116" s="523">
        <v>9.61</v>
      </c>
      <c r="S116" s="525"/>
      <c r="T116" s="524"/>
      <c r="U116" s="523">
        <v>5.12</v>
      </c>
      <c r="V116" s="525"/>
      <c r="W116" s="524"/>
      <c r="X116" s="516">
        <v>14.74</v>
      </c>
      <c r="Y116" s="517"/>
      <c r="Z116" s="518"/>
      <c r="AA116" s="529">
        <v>228.72</v>
      </c>
      <c r="AB116" s="529">
        <v>285.95</v>
      </c>
    </row>
    <row r="117" spans="1:28" s="564" customFormat="1" ht="9.75" customHeight="1">
      <c r="A117" s="509"/>
      <c r="B117" s="510"/>
      <c r="C117" s="509" t="s">
        <v>5788</v>
      </c>
      <c r="D117" s="511"/>
      <c r="E117" s="511"/>
      <c r="F117" s="511"/>
      <c r="G117" s="511"/>
      <c r="H117" s="511"/>
      <c r="I117" s="511"/>
      <c r="J117" s="511"/>
      <c r="K117" s="511"/>
      <c r="L117" s="511"/>
      <c r="M117" s="511"/>
      <c r="N117" s="511"/>
      <c r="O117" s="511"/>
      <c r="P117" s="511"/>
      <c r="Q117" s="511"/>
      <c r="R117" s="511"/>
      <c r="S117" s="511"/>
      <c r="T117" s="511"/>
      <c r="U117" s="511"/>
      <c r="V117" s="511"/>
      <c r="W117" s="511"/>
      <c r="X117" s="511"/>
      <c r="Y117" s="511"/>
      <c r="Z117" s="511"/>
      <c r="AA117" s="511"/>
      <c r="AB117" s="510"/>
    </row>
    <row r="118" spans="1:28" s="564" customFormat="1" ht="9.75" customHeight="1">
      <c r="A118" s="509"/>
      <c r="B118" s="510"/>
      <c r="C118" s="509" t="s">
        <v>5789</v>
      </c>
      <c r="D118" s="511"/>
      <c r="E118" s="511"/>
      <c r="F118" s="511"/>
      <c r="G118" s="511"/>
      <c r="H118" s="511"/>
      <c r="I118" s="511"/>
      <c r="J118" s="511"/>
      <c r="K118" s="511"/>
      <c r="L118" s="511"/>
      <c r="M118" s="511"/>
      <c r="N118" s="511"/>
      <c r="O118" s="511"/>
      <c r="P118" s="511"/>
      <c r="Q118" s="511"/>
      <c r="R118" s="511"/>
      <c r="S118" s="511"/>
      <c r="T118" s="511"/>
      <c r="U118" s="511"/>
      <c r="V118" s="511"/>
      <c r="W118" s="511"/>
      <c r="X118" s="511"/>
      <c r="Y118" s="511"/>
      <c r="Z118" s="511"/>
      <c r="AA118" s="511"/>
      <c r="AB118" s="510"/>
    </row>
    <row r="119" spans="1:28" s="564" customFormat="1" ht="19.350000000000001" customHeight="1">
      <c r="A119" s="512">
        <v>220050</v>
      </c>
      <c r="B119" s="513"/>
      <c r="C119" s="514" t="s">
        <v>5790</v>
      </c>
      <c r="D119" s="515"/>
      <c r="E119" s="516">
        <v>25.07</v>
      </c>
      <c r="F119" s="517"/>
      <c r="G119" s="518"/>
      <c r="H119" s="519" t="s">
        <v>63</v>
      </c>
      <c r="I119" s="542">
        <v>2.88</v>
      </c>
      <c r="J119" s="543"/>
      <c r="K119" s="530">
        <v>19.79</v>
      </c>
      <c r="L119" s="516">
        <v>14.66</v>
      </c>
      <c r="M119" s="518"/>
      <c r="N119" s="522">
        <v>0</v>
      </c>
      <c r="O119" s="516">
        <v>34.450000000000003</v>
      </c>
      <c r="P119" s="517"/>
      <c r="Q119" s="518"/>
      <c r="R119" s="516">
        <v>24.75</v>
      </c>
      <c r="S119" s="517"/>
      <c r="T119" s="518"/>
      <c r="U119" s="516">
        <v>18.329999999999998</v>
      </c>
      <c r="V119" s="517"/>
      <c r="W119" s="518"/>
      <c r="X119" s="516">
        <v>43.08</v>
      </c>
      <c r="Y119" s="517"/>
      <c r="Z119" s="518"/>
      <c r="AA119" s="530">
        <v>99.21</v>
      </c>
      <c r="AB119" s="529">
        <v>124.07</v>
      </c>
    </row>
    <row r="120" spans="1:28" s="564" customFormat="1" ht="19.350000000000001" customHeight="1">
      <c r="A120" s="512">
        <v>60202</v>
      </c>
      <c r="B120" s="513"/>
      <c r="C120" s="514" t="s">
        <v>5565</v>
      </c>
      <c r="D120" s="515"/>
      <c r="E120" s="516">
        <v>25.07</v>
      </c>
      <c r="F120" s="517"/>
      <c r="G120" s="518"/>
      <c r="H120" s="519" t="s">
        <v>63</v>
      </c>
      <c r="I120" s="527">
        <v>10.8</v>
      </c>
      <c r="J120" s="528"/>
      <c r="K120" s="530">
        <v>74.27</v>
      </c>
      <c r="L120" s="516">
        <v>74.209999999999994</v>
      </c>
      <c r="M120" s="518"/>
      <c r="N120" s="522">
        <v>0</v>
      </c>
      <c r="O120" s="531">
        <v>148.47999999999999</v>
      </c>
      <c r="P120" s="533"/>
      <c r="Q120" s="532"/>
      <c r="R120" s="516">
        <v>92.88</v>
      </c>
      <c r="S120" s="517"/>
      <c r="T120" s="518"/>
      <c r="U120" s="516">
        <v>92.81</v>
      </c>
      <c r="V120" s="517"/>
      <c r="W120" s="518"/>
      <c r="X120" s="531">
        <v>185.7</v>
      </c>
      <c r="Y120" s="533"/>
      <c r="Z120" s="532"/>
      <c r="AA120" s="526">
        <v>1603.58</v>
      </c>
      <c r="AB120" s="526">
        <v>2005.56</v>
      </c>
    </row>
    <row r="121" spans="1:28" s="564" customFormat="1" ht="9.75" customHeight="1">
      <c r="A121" s="512">
        <v>60305</v>
      </c>
      <c r="B121" s="513"/>
      <c r="C121" s="514" t="s">
        <v>5408</v>
      </c>
      <c r="D121" s="515"/>
      <c r="E121" s="516">
        <v>25.07</v>
      </c>
      <c r="F121" s="517"/>
      <c r="G121" s="518"/>
      <c r="H121" s="519" t="s">
        <v>75</v>
      </c>
      <c r="I121" s="527">
        <v>88.182000000000002</v>
      </c>
      <c r="J121" s="528"/>
      <c r="K121" s="522">
        <v>7.68</v>
      </c>
      <c r="L121" s="523">
        <v>4.0999999999999996</v>
      </c>
      <c r="M121" s="524"/>
      <c r="N121" s="522">
        <v>0</v>
      </c>
      <c r="O121" s="516">
        <v>11.78</v>
      </c>
      <c r="P121" s="517"/>
      <c r="Q121" s="518"/>
      <c r="R121" s="523">
        <v>9.6</v>
      </c>
      <c r="S121" s="525"/>
      <c r="T121" s="524"/>
      <c r="U121" s="523">
        <v>5.12</v>
      </c>
      <c r="V121" s="525"/>
      <c r="W121" s="524"/>
      <c r="X121" s="516">
        <v>14.73</v>
      </c>
      <c r="Y121" s="517"/>
      <c r="Z121" s="518"/>
      <c r="AA121" s="526">
        <v>1038.78</v>
      </c>
      <c r="AB121" s="526">
        <v>1298.92</v>
      </c>
    </row>
    <row r="122" spans="1:28" s="564" customFormat="1" ht="29.1" customHeight="1">
      <c r="A122" s="512">
        <v>60517</v>
      </c>
      <c r="B122" s="513"/>
      <c r="C122" s="514" t="s">
        <v>5776</v>
      </c>
      <c r="D122" s="515"/>
      <c r="E122" s="516">
        <v>25.07</v>
      </c>
      <c r="F122" s="517"/>
      <c r="G122" s="518"/>
      <c r="H122" s="519" t="s">
        <v>68</v>
      </c>
      <c r="I122" s="542">
        <v>1.5</v>
      </c>
      <c r="J122" s="543"/>
      <c r="K122" s="529">
        <v>447.23</v>
      </c>
      <c r="L122" s="531">
        <v>119.87</v>
      </c>
      <c r="M122" s="532"/>
      <c r="N122" s="522">
        <v>0</v>
      </c>
      <c r="O122" s="531">
        <v>567.1</v>
      </c>
      <c r="P122" s="533"/>
      <c r="Q122" s="532"/>
      <c r="R122" s="531">
        <v>559.35</v>
      </c>
      <c r="S122" s="533"/>
      <c r="T122" s="532"/>
      <c r="U122" s="531">
        <v>149.91999999999999</v>
      </c>
      <c r="V122" s="533"/>
      <c r="W122" s="532"/>
      <c r="X122" s="531">
        <v>709.27</v>
      </c>
      <c r="Y122" s="533"/>
      <c r="Z122" s="532"/>
      <c r="AA122" s="529">
        <v>850.65</v>
      </c>
      <c r="AB122" s="526">
        <v>1063.9000000000001</v>
      </c>
    </row>
    <row r="123" spans="1:28" s="564" customFormat="1" ht="19.350000000000001" customHeight="1">
      <c r="A123" s="512">
        <v>60802</v>
      </c>
      <c r="B123" s="513"/>
      <c r="C123" s="514" t="s">
        <v>5777</v>
      </c>
      <c r="D123" s="515"/>
      <c r="E123" s="516">
        <v>25.07</v>
      </c>
      <c r="F123" s="517"/>
      <c r="G123" s="518"/>
      <c r="H123" s="519" t="s">
        <v>68</v>
      </c>
      <c r="I123" s="542">
        <v>1.5</v>
      </c>
      <c r="J123" s="543"/>
      <c r="K123" s="522">
        <v>0.11</v>
      </c>
      <c r="L123" s="516">
        <v>69.459999999999994</v>
      </c>
      <c r="M123" s="518"/>
      <c r="N123" s="522">
        <v>0</v>
      </c>
      <c r="O123" s="516">
        <v>69.569999999999993</v>
      </c>
      <c r="P123" s="517"/>
      <c r="Q123" s="518"/>
      <c r="R123" s="523">
        <v>0.13</v>
      </c>
      <c r="S123" s="525"/>
      <c r="T123" s="524"/>
      <c r="U123" s="516">
        <v>86.87</v>
      </c>
      <c r="V123" s="517"/>
      <c r="W123" s="518"/>
      <c r="X123" s="516">
        <v>87.01</v>
      </c>
      <c r="Y123" s="517"/>
      <c r="Z123" s="518"/>
      <c r="AA123" s="529">
        <v>104.35</v>
      </c>
      <c r="AB123" s="529">
        <v>130.51</v>
      </c>
    </row>
    <row r="124" spans="1:28" s="564" customFormat="1" ht="9.75" customHeight="1">
      <c r="A124" s="509"/>
      <c r="B124" s="510"/>
      <c r="C124" s="509" t="s">
        <v>5775</v>
      </c>
      <c r="D124" s="511"/>
      <c r="E124" s="511"/>
      <c r="F124" s="511"/>
      <c r="G124" s="511"/>
      <c r="H124" s="511"/>
      <c r="I124" s="511"/>
      <c r="J124" s="511"/>
      <c r="K124" s="511"/>
      <c r="L124" s="511"/>
      <c r="M124" s="511"/>
      <c r="N124" s="511"/>
      <c r="O124" s="511"/>
      <c r="P124" s="511"/>
      <c r="Q124" s="511"/>
      <c r="R124" s="511"/>
      <c r="S124" s="511"/>
      <c r="T124" s="511"/>
      <c r="U124" s="511"/>
      <c r="V124" s="511"/>
      <c r="W124" s="511"/>
      <c r="X124" s="511"/>
      <c r="Y124" s="511"/>
      <c r="Z124" s="511"/>
      <c r="AA124" s="511"/>
      <c r="AB124" s="510"/>
    </row>
    <row r="125" spans="1:28" s="564" customFormat="1" ht="9.75" customHeight="1">
      <c r="A125" s="512">
        <v>51027</v>
      </c>
      <c r="B125" s="513"/>
      <c r="C125" s="514" t="s">
        <v>5412</v>
      </c>
      <c r="D125" s="515"/>
      <c r="E125" s="516">
        <v>25.07</v>
      </c>
      <c r="F125" s="517"/>
      <c r="G125" s="518"/>
      <c r="H125" s="519" t="s">
        <v>68</v>
      </c>
      <c r="I125" s="542">
        <v>0.16600000000000001</v>
      </c>
      <c r="J125" s="543"/>
      <c r="K125" s="529">
        <v>210</v>
      </c>
      <c r="L125" s="516">
        <v>40.659999999999997</v>
      </c>
      <c r="M125" s="518"/>
      <c r="N125" s="522">
        <v>0</v>
      </c>
      <c r="O125" s="531">
        <v>250.66</v>
      </c>
      <c r="P125" s="533"/>
      <c r="Q125" s="532"/>
      <c r="R125" s="531">
        <v>262.64</v>
      </c>
      <c r="S125" s="533"/>
      <c r="T125" s="532"/>
      <c r="U125" s="516">
        <v>50.85</v>
      </c>
      <c r="V125" s="517"/>
      <c r="W125" s="518"/>
      <c r="X125" s="531">
        <v>313.5</v>
      </c>
      <c r="Y125" s="533"/>
      <c r="Z125" s="532"/>
      <c r="AA125" s="530">
        <v>41.6</v>
      </c>
      <c r="AB125" s="530">
        <v>52.04</v>
      </c>
    </row>
    <row r="126" spans="1:28" s="564" customFormat="1" ht="19.350000000000001" customHeight="1">
      <c r="A126" s="512">
        <v>60202</v>
      </c>
      <c r="B126" s="513"/>
      <c r="C126" s="514" t="s">
        <v>5565</v>
      </c>
      <c r="D126" s="515"/>
      <c r="E126" s="516">
        <v>25.07</v>
      </c>
      <c r="F126" s="517"/>
      <c r="G126" s="518"/>
      <c r="H126" s="519" t="s">
        <v>63</v>
      </c>
      <c r="I126" s="527">
        <v>14.6</v>
      </c>
      <c r="J126" s="528"/>
      <c r="K126" s="530">
        <v>74.27</v>
      </c>
      <c r="L126" s="516">
        <v>74.209999999999994</v>
      </c>
      <c r="M126" s="518"/>
      <c r="N126" s="522">
        <v>0</v>
      </c>
      <c r="O126" s="531">
        <v>148.47999999999999</v>
      </c>
      <c r="P126" s="533"/>
      <c r="Q126" s="532"/>
      <c r="R126" s="516">
        <v>92.88</v>
      </c>
      <c r="S126" s="517"/>
      <c r="T126" s="518"/>
      <c r="U126" s="516">
        <v>92.81</v>
      </c>
      <c r="V126" s="517"/>
      <c r="W126" s="518"/>
      <c r="X126" s="531">
        <v>185.7</v>
      </c>
      <c r="Y126" s="533"/>
      <c r="Z126" s="532"/>
      <c r="AA126" s="526">
        <v>2167.8000000000002</v>
      </c>
      <c r="AB126" s="526">
        <v>2711.22</v>
      </c>
    </row>
    <row r="127" spans="1:28" s="564" customFormat="1" ht="29.1" customHeight="1">
      <c r="A127" s="512">
        <v>60206</v>
      </c>
      <c r="B127" s="513"/>
      <c r="C127" s="514" t="s">
        <v>5780</v>
      </c>
      <c r="D127" s="515"/>
      <c r="E127" s="516">
        <v>25.07</v>
      </c>
      <c r="F127" s="517"/>
      <c r="G127" s="518"/>
      <c r="H127" s="519" t="s">
        <v>63</v>
      </c>
      <c r="I127" s="527">
        <v>25.3</v>
      </c>
      <c r="J127" s="528"/>
      <c r="K127" s="529">
        <v>131.44999999999999</v>
      </c>
      <c r="L127" s="516">
        <v>81.36</v>
      </c>
      <c r="M127" s="518"/>
      <c r="N127" s="522">
        <v>0</v>
      </c>
      <c r="O127" s="531">
        <v>212.81</v>
      </c>
      <c r="P127" s="533"/>
      <c r="Q127" s="532"/>
      <c r="R127" s="531">
        <v>164.4</v>
      </c>
      <c r="S127" s="533"/>
      <c r="T127" s="532"/>
      <c r="U127" s="531">
        <v>101.75</v>
      </c>
      <c r="V127" s="533"/>
      <c r="W127" s="532"/>
      <c r="X127" s="531">
        <v>266.16000000000003</v>
      </c>
      <c r="Y127" s="533"/>
      <c r="Z127" s="532"/>
      <c r="AA127" s="526">
        <v>5384.09</v>
      </c>
      <c r="AB127" s="526">
        <v>6733.84</v>
      </c>
    </row>
    <row r="128" spans="1:28" s="564" customFormat="1" ht="9.75" customHeight="1">
      <c r="A128" s="512">
        <v>60314</v>
      </c>
      <c r="B128" s="513"/>
      <c r="C128" s="514" t="s">
        <v>5401</v>
      </c>
      <c r="D128" s="515"/>
      <c r="E128" s="516">
        <v>25.07</v>
      </c>
      <c r="F128" s="517"/>
      <c r="G128" s="518"/>
      <c r="H128" s="519" t="s">
        <v>75</v>
      </c>
      <c r="I128" s="527">
        <v>48.636000000000003</v>
      </c>
      <c r="J128" s="528"/>
      <c r="K128" s="522">
        <v>9.18</v>
      </c>
      <c r="L128" s="523">
        <v>3.59</v>
      </c>
      <c r="M128" s="524"/>
      <c r="N128" s="522">
        <v>0</v>
      </c>
      <c r="O128" s="516">
        <v>12.77</v>
      </c>
      <c r="P128" s="517"/>
      <c r="Q128" s="518"/>
      <c r="R128" s="516">
        <v>11.48</v>
      </c>
      <c r="S128" s="517"/>
      <c r="T128" s="518"/>
      <c r="U128" s="523">
        <v>4.49</v>
      </c>
      <c r="V128" s="525"/>
      <c r="W128" s="524"/>
      <c r="X128" s="516">
        <v>15.97</v>
      </c>
      <c r="Y128" s="517"/>
      <c r="Z128" s="518"/>
      <c r="AA128" s="529">
        <v>621.08000000000004</v>
      </c>
      <c r="AB128" s="529">
        <v>776.71</v>
      </c>
    </row>
    <row r="129" spans="1:28" s="564" customFormat="1" ht="9.75" customHeight="1">
      <c r="A129" s="512">
        <v>60304</v>
      </c>
      <c r="B129" s="513"/>
      <c r="C129" s="514" t="s">
        <v>5407</v>
      </c>
      <c r="D129" s="515"/>
      <c r="E129" s="516">
        <v>25.07</v>
      </c>
      <c r="F129" s="517"/>
      <c r="G129" s="518"/>
      <c r="H129" s="519" t="s">
        <v>75</v>
      </c>
      <c r="I129" s="527">
        <v>94.272999999999996</v>
      </c>
      <c r="J129" s="528"/>
      <c r="K129" s="522">
        <v>7.69</v>
      </c>
      <c r="L129" s="523">
        <v>4.0999999999999996</v>
      </c>
      <c r="M129" s="524"/>
      <c r="N129" s="522">
        <v>0</v>
      </c>
      <c r="O129" s="516">
        <v>11.79</v>
      </c>
      <c r="P129" s="517"/>
      <c r="Q129" s="518"/>
      <c r="R129" s="523">
        <v>9.61</v>
      </c>
      <c r="S129" s="525"/>
      <c r="T129" s="524"/>
      <c r="U129" s="523">
        <v>5.12</v>
      </c>
      <c r="V129" s="525"/>
      <c r="W129" s="524"/>
      <c r="X129" s="516">
        <v>14.74</v>
      </c>
      <c r="Y129" s="517"/>
      <c r="Z129" s="518"/>
      <c r="AA129" s="526">
        <v>1111.47</v>
      </c>
      <c r="AB129" s="526">
        <v>1389.58</v>
      </c>
    </row>
    <row r="130" spans="1:28" s="564" customFormat="1" ht="9.75" customHeight="1">
      <c r="A130" s="512">
        <v>60305</v>
      </c>
      <c r="B130" s="513"/>
      <c r="C130" s="514" t="s">
        <v>5408</v>
      </c>
      <c r="D130" s="515"/>
      <c r="E130" s="516">
        <v>25.07</v>
      </c>
      <c r="F130" s="517"/>
      <c r="G130" s="518"/>
      <c r="H130" s="519" t="s">
        <v>75</v>
      </c>
      <c r="I130" s="527">
        <v>26.545000000000002</v>
      </c>
      <c r="J130" s="528"/>
      <c r="K130" s="522">
        <v>7.68</v>
      </c>
      <c r="L130" s="523">
        <v>4.0999999999999996</v>
      </c>
      <c r="M130" s="524"/>
      <c r="N130" s="522">
        <v>0</v>
      </c>
      <c r="O130" s="516">
        <v>11.78</v>
      </c>
      <c r="P130" s="517"/>
      <c r="Q130" s="518"/>
      <c r="R130" s="523">
        <v>9.6</v>
      </c>
      <c r="S130" s="525"/>
      <c r="T130" s="524"/>
      <c r="U130" s="523">
        <v>5.12</v>
      </c>
      <c r="V130" s="525"/>
      <c r="W130" s="524"/>
      <c r="X130" s="516">
        <v>14.73</v>
      </c>
      <c r="Y130" s="517"/>
      <c r="Z130" s="518"/>
      <c r="AA130" s="529">
        <v>312.7</v>
      </c>
      <c r="AB130" s="529">
        <v>391</v>
      </c>
    </row>
    <row r="131" spans="1:28" s="564" customFormat="1" ht="29.1" customHeight="1">
      <c r="A131" s="512">
        <v>60517</v>
      </c>
      <c r="B131" s="513"/>
      <c r="C131" s="514" t="s">
        <v>5776</v>
      </c>
      <c r="D131" s="515"/>
      <c r="E131" s="516">
        <v>25.07</v>
      </c>
      <c r="F131" s="517"/>
      <c r="G131" s="518"/>
      <c r="H131" s="519" t="s">
        <v>68</v>
      </c>
      <c r="I131" s="542">
        <v>2.4</v>
      </c>
      <c r="J131" s="543"/>
      <c r="K131" s="529">
        <v>447.23</v>
      </c>
      <c r="L131" s="531">
        <v>119.87</v>
      </c>
      <c r="M131" s="532"/>
      <c r="N131" s="522">
        <v>0</v>
      </c>
      <c r="O131" s="531">
        <v>567.1</v>
      </c>
      <c r="P131" s="533"/>
      <c r="Q131" s="532"/>
      <c r="R131" s="531">
        <v>559.35</v>
      </c>
      <c r="S131" s="533"/>
      <c r="T131" s="532"/>
      <c r="U131" s="531">
        <v>149.91999999999999</v>
      </c>
      <c r="V131" s="533"/>
      <c r="W131" s="532"/>
      <c r="X131" s="531">
        <v>709.27</v>
      </c>
      <c r="Y131" s="533"/>
      <c r="Z131" s="532"/>
      <c r="AA131" s="526">
        <v>1361.04</v>
      </c>
      <c r="AB131" s="526">
        <v>1702.24</v>
      </c>
    </row>
    <row r="132" spans="1:28" s="564" customFormat="1" ht="19.350000000000001" customHeight="1">
      <c r="A132" s="512">
        <v>60802</v>
      </c>
      <c r="B132" s="513"/>
      <c r="C132" s="514" t="s">
        <v>5777</v>
      </c>
      <c r="D132" s="515"/>
      <c r="E132" s="516">
        <v>25.07</v>
      </c>
      <c r="F132" s="517"/>
      <c r="G132" s="518"/>
      <c r="H132" s="519" t="s">
        <v>68</v>
      </c>
      <c r="I132" s="542">
        <v>2.4</v>
      </c>
      <c r="J132" s="543"/>
      <c r="K132" s="522">
        <v>0.11</v>
      </c>
      <c r="L132" s="516">
        <v>69.459999999999994</v>
      </c>
      <c r="M132" s="518"/>
      <c r="N132" s="522">
        <v>0</v>
      </c>
      <c r="O132" s="516">
        <v>69.569999999999993</v>
      </c>
      <c r="P132" s="517"/>
      <c r="Q132" s="518"/>
      <c r="R132" s="523">
        <v>0.13</v>
      </c>
      <c r="S132" s="525"/>
      <c r="T132" s="524"/>
      <c r="U132" s="516">
        <v>86.87</v>
      </c>
      <c r="V132" s="517"/>
      <c r="W132" s="518"/>
      <c r="X132" s="516">
        <v>87.01</v>
      </c>
      <c r="Y132" s="517"/>
      <c r="Z132" s="518"/>
      <c r="AA132" s="529">
        <v>166.96</v>
      </c>
      <c r="AB132" s="529">
        <v>208.82</v>
      </c>
    </row>
    <row r="133" spans="1:28" s="564" customFormat="1" ht="9.75" customHeight="1">
      <c r="A133" s="509"/>
      <c r="B133" s="510"/>
      <c r="C133" s="509" t="s">
        <v>5778</v>
      </c>
      <c r="D133" s="511"/>
      <c r="E133" s="511"/>
      <c r="F133" s="511"/>
      <c r="G133" s="511"/>
      <c r="H133" s="511"/>
      <c r="I133" s="511"/>
      <c r="J133" s="511"/>
      <c r="K133" s="511"/>
      <c r="L133" s="511"/>
      <c r="M133" s="511"/>
      <c r="N133" s="511"/>
      <c r="O133" s="511"/>
      <c r="P133" s="511"/>
      <c r="Q133" s="511"/>
      <c r="R133" s="511"/>
      <c r="S133" s="511"/>
      <c r="T133" s="511"/>
      <c r="U133" s="511"/>
      <c r="V133" s="511"/>
      <c r="W133" s="511"/>
      <c r="X133" s="511"/>
      <c r="Y133" s="511"/>
      <c r="Z133" s="511"/>
      <c r="AA133" s="511"/>
      <c r="AB133" s="510"/>
    </row>
    <row r="134" spans="1:28" s="564" customFormat="1" ht="29.1" customHeight="1">
      <c r="A134" s="512">
        <v>60206</v>
      </c>
      <c r="B134" s="513"/>
      <c r="C134" s="514" t="s">
        <v>5780</v>
      </c>
      <c r="D134" s="515"/>
      <c r="E134" s="516">
        <v>25.07</v>
      </c>
      <c r="F134" s="517"/>
      <c r="G134" s="518"/>
      <c r="H134" s="519" t="s">
        <v>63</v>
      </c>
      <c r="I134" s="527">
        <v>16.2</v>
      </c>
      <c r="J134" s="528"/>
      <c r="K134" s="529">
        <v>131.44999999999999</v>
      </c>
      <c r="L134" s="516">
        <v>81.36</v>
      </c>
      <c r="M134" s="518"/>
      <c r="N134" s="522">
        <v>0</v>
      </c>
      <c r="O134" s="531">
        <v>212.81</v>
      </c>
      <c r="P134" s="533"/>
      <c r="Q134" s="532"/>
      <c r="R134" s="531">
        <v>164.4</v>
      </c>
      <c r="S134" s="533"/>
      <c r="T134" s="532"/>
      <c r="U134" s="531">
        <v>101.75</v>
      </c>
      <c r="V134" s="533"/>
      <c r="W134" s="532"/>
      <c r="X134" s="531">
        <v>266.16000000000003</v>
      </c>
      <c r="Y134" s="533"/>
      <c r="Z134" s="532"/>
      <c r="AA134" s="526">
        <v>3447.52</v>
      </c>
      <c r="AB134" s="526">
        <v>4311.79</v>
      </c>
    </row>
    <row r="135" spans="1:28" s="564" customFormat="1" ht="9.75" customHeight="1">
      <c r="A135" s="512">
        <v>60314</v>
      </c>
      <c r="B135" s="513"/>
      <c r="C135" s="514" t="s">
        <v>5401</v>
      </c>
      <c r="D135" s="515"/>
      <c r="E135" s="516">
        <v>25.07</v>
      </c>
      <c r="F135" s="517"/>
      <c r="G135" s="518"/>
      <c r="H135" s="519" t="s">
        <v>75</v>
      </c>
      <c r="I135" s="527">
        <v>20.091000000000001</v>
      </c>
      <c r="J135" s="528"/>
      <c r="K135" s="522">
        <v>9.18</v>
      </c>
      <c r="L135" s="523">
        <v>3.59</v>
      </c>
      <c r="M135" s="524"/>
      <c r="N135" s="522">
        <v>0</v>
      </c>
      <c r="O135" s="516">
        <v>12.77</v>
      </c>
      <c r="P135" s="517"/>
      <c r="Q135" s="518"/>
      <c r="R135" s="516">
        <v>11.48</v>
      </c>
      <c r="S135" s="517"/>
      <c r="T135" s="518"/>
      <c r="U135" s="523">
        <v>4.49</v>
      </c>
      <c r="V135" s="525"/>
      <c r="W135" s="524"/>
      <c r="X135" s="516">
        <v>15.97</v>
      </c>
      <c r="Y135" s="517"/>
      <c r="Z135" s="518"/>
      <c r="AA135" s="529">
        <v>256.56</v>
      </c>
      <c r="AB135" s="529">
        <v>320.85000000000002</v>
      </c>
    </row>
    <row r="136" spans="1:28" s="564" customFormat="1" ht="9.75" customHeight="1">
      <c r="A136" s="512">
        <v>60306</v>
      </c>
      <c r="B136" s="513"/>
      <c r="C136" s="514" t="s">
        <v>5409</v>
      </c>
      <c r="D136" s="515"/>
      <c r="E136" s="516">
        <v>25.07</v>
      </c>
      <c r="F136" s="517"/>
      <c r="G136" s="518"/>
      <c r="H136" s="519" t="s">
        <v>75</v>
      </c>
      <c r="I136" s="527">
        <v>43.273000000000003</v>
      </c>
      <c r="J136" s="528"/>
      <c r="K136" s="522">
        <v>7.57</v>
      </c>
      <c r="L136" s="523">
        <v>5.13</v>
      </c>
      <c r="M136" s="524"/>
      <c r="N136" s="522">
        <v>0</v>
      </c>
      <c r="O136" s="516">
        <v>12.7</v>
      </c>
      <c r="P136" s="517"/>
      <c r="Q136" s="518"/>
      <c r="R136" s="523">
        <v>9.4600000000000009</v>
      </c>
      <c r="S136" s="525"/>
      <c r="T136" s="524"/>
      <c r="U136" s="523">
        <v>6.41</v>
      </c>
      <c r="V136" s="525"/>
      <c r="W136" s="524"/>
      <c r="X136" s="516">
        <v>15.88</v>
      </c>
      <c r="Y136" s="517"/>
      <c r="Z136" s="518"/>
      <c r="AA136" s="529">
        <v>549.55999999999995</v>
      </c>
      <c r="AB136" s="529">
        <v>687.17</v>
      </c>
    </row>
    <row r="137" spans="1:28" s="564" customFormat="1" ht="9.75" customHeight="1">
      <c r="A137" s="512">
        <v>60305</v>
      </c>
      <c r="B137" s="513"/>
      <c r="C137" s="514" t="s">
        <v>5408</v>
      </c>
      <c r="D137" s="515"/>
      <c r="E137" s="516">
        <v>25.07</v>
      </c>
      <c r="F137" s="517"/>
      <c r="G137" s="518"/>
      <c r="H137" s="519" t="s">
        <v>75</v>
      </c>
      <c r="I137" s="527">
        <v>50.636000000000003</v>
      </c>
      <c r="J137" s="528"/>
      <c r="K137" s="522">
        <v>7.68</v>
      </c>
      <c r="L137" s="523">
        <v>4.0999999999999996</v>
      </c>
      <c r="M137" s="524"/>
      <c r="N137" s="522">
        <v>0</v>
      </c>
      <c r="O137" s="516">
        <v>11.78</v>
      </c>
      <c r="P137" s="517"/>
      <c r="Q137" s="518"/>
      <c r="R137" s="523">
        <v>9.6</v>
      </c>
      <c r="S137" s="525"/>
      <c r="T137" s="524"/>
      <c r="U137" s="523">
        <v>5.12</v>
      </c>
      <c r="V137" s="525"/>
      <c r="W137" s="524"/>
      <c r="X137" s="516">
        <v>14.73</v>
      </c>
      <c r="Y137" s="517"/>
      <c r="Z137" s="518"/>
      <c r="AA137" s="529">
        <v>596.49</v>
      </c>
      <c r="AB137" s="529">
        <v>745.86</v>
      </c>
    </row>
    <row r="138" spans="1:28" s="564" customFormat="1" ht="29.1" customHeight="1">
      <c r="A138" s="512">
        <v>60517</v>
      </c>
      <c r="B138" s="513"/>
      <c r="C138" s="514" t="s">
        <v>5776</v>
      </c>
      <c r="D138" s="515"/>
      <c r="E138" s="516">
        <v>25.07</v>
      </c>
      <c r="F138" s="517"/>
      <c r="G138" s="518"/>
      <c r="H138" s="519" t="s">
        <v>68</v>
      </c>
      <c r="I138" s="542">
        <v>0.8</v>
      </c>
      <c r="J138" s="543"/>
      <c r="K138" s="529">
        <v>447.23</v>
      </c>
      <c r="L138" s="531">
        <v>119.87</v>
      </c>
      <c r="M138" s="532"/>
      <c r="N138" s="522">
        <v>0</v>
      </c>
      <c r="O138" s="531">
        <v>567.1</v>
      </c>
      <c r="P138" s="533"/>
      <c r="Q138" s="532"/>
      <c r="R138" s="531">
        <v>559.35</v>
      </c>
      <c r="S138" s="533"/>
      <c r="T138" s="532"/>
      <c r="U138" s="531">
        <v>149.91999999999999</v>
      </c>
      <c r="V138" s="533"/>
      <c r="W138" s="532"/>
      <c r="X138" s="531">
        <v>709.27</v>
      </c>
      <c r="Y138" s="533"/>
      <c r="Z138" s="532"/>
      <c r="AA138" s="529">
        <v>453.68</v>
      </c>
      <c r="AB138" s="529">
        <v>567.41</v>
      </c>
    </row>
    <row r="139" spans="1:28" s="564" customFormat="1" ht="19.350000000000001" customHeight="1">
      <c r="A139" s="512">
        <v>60802</v>
      </c>
      <c r="B139" s="513"/>
      <c r="C139" s="514" t="s">
        <v>5777</v>
      </c>
      <c r="D139" s="515"/>
      <c r="E139" s="516">
        <v>25.07</v>
      </c>
      <c r="F139" s="517"/>
      <c r="G139" s="518"/>
      <c r="H139" s="519" t="s">
        <v>68</v>
      </c>
      <c r="I139" s="542">
        <v>0.8</v>
      </c>
      <c r="J139" s="543"/>
      <c r="K139" s="522">
        <v>0.11</v>
      </c>
      <c r="L139" s="516">
        <v>69.459999999999994</v>
      </c>
      <c r="M139" s="518"/>
      <c r="N139" s="522">
        <v>0</v>
      </c>
      <c r="O139" s="516">
        <v>69.569999999999993</v>
      </c>
      <c r="P139" s="517"/>
      <c r="Q139" s="518"/>
      <c r="R139" s="523">
        <v>0.13</v>
      </c>
      <c r="S139" s="525"/>
      <c r="T139" s="524"/>
      <c r="U139" s="516">
        <v>86.87</v>
      </c>
      <c r="V139" s="517"/>
      <c r="W139" s="518"/>
      <c r="X139" s="516">
        <v>87.01</v>
      </c>
      <c r="Y139" s="517"/>
      <c r="Z139" s="518"/>
      <c r="AA139" s="530">
        <v>55.65</v>
      </c>
      <c r="AB139" s="530">
        <v>69.599999999999994</v>
      </c>
    </row>
    <row r="140" spans="1:28" s="564" customFormat="1" ht="9.75" customHeight="1">
      <c r="A140" s="509"/>
      <c r="B140" s="510"/>
      <c r="C140" s="509" t="s">
        <v>5782</v>
      </c>
      <c r="D140" s="511"/>
      <c r="E140" s="511"/>
      <c r="F140" s="511"/>
      <c r="G140" s="511"/>
      <c r="H140" s="511"/>
      <c r="I140" s="511"/>
      <c r="J140" s="511"/>
      <c r="K140" s="511"/>
      <c r="L140" s="511"/>
      <c r="M140" s="511"/>
      <c r="N140" s="511"/>
      <c r="O140" s="511"/>
      <c r="P140" s="511"/>
      <c r="Q140" s="511"/>
      <c r="R140" s="511"/>
      <c r="S140" s="511"/>
      <c r="T140" s="511"/>
      <c r="U140" s="511"/>
      <c r="V140" s="511"/>
      <c r="W140" s="511"/>
      <c r="X140" s="511"/>
      <c r="Y140" s="511"/>
      <c r="Z140" s="511"/>
      <c r="AA140" s="511"/>
      <c r="AB140" s="510"/>
    </row>
    <row r="141" spans="1:28" s="564" customFormat="1" ht="29.1" customHeight="1">
      <c r="A141" s="514" t="s">
        <v>5783</v>
      </c>
      <c r="B141" s="515"/>
      <c r="C141" s="514" t="s">
        <v>5784</v>
      </c>
      <c r="D141" s="515"/>
      <c r="E141" s="516">
        <v>25.07</v>
      </c>
      <c r="F141" s="517"/>
      <c r="G141" s="518"/>
      <c r="H141" s="519" t="s">
        <v>75</v>
      </c>
      <c r="I141" s="527">
        <v>79.867999999999995</v>
      </c>
      <c r="J141" s="528"/>
      <c r="K141" s="530">
        <v>10.220000000000001</v>
      </c>
      <c r="L141" s="523">
        <v>0.33</v>
      </c>
      <c r="M141" s="524"/>
      <c r="N141" s="522">
        <v>0</v>
      </c>
      <c r="O141" s="516">
        <v>10.55</v>
      </c>
      <c r="P141" s="517"/>
      <c r="Q141" s="518"/>
      <c r="R141" s="516">
        <v>12.78</v>
      </c>
      <c r="S141" s="517"/>
      <c r="T141" s="518"/>
      <c r="U141" s="523">
        <v>0.41</v>
      </c>
      <c r="V141" s="525"/>
      <c r="W141" s="524"/>
      <c r="X141" s="516">
        <v>13.19</v>
      </c>
      <c r="Y141" s="517"/>
      <c r="Z141" s="518"/>
      <c r="AA141" s="529">
        <v>842.6</v>
      </c>
      <c r="AB141" s="526">
        <v>1053.45</v>
      </c>
    </row>
    <row r="142" spans="1:28" s="564" customFormat="1" ht="29.1" customHeight="1">
      <c r="A142" s="512">
        <v>60517</v>
      </c>
      <c r="B142" s="513"/>
      <c r="C142" s="514" t="s">
        <v>5776</v>
      </c>
      <c r="D142" s="515"/>
      <c r="E142" s="516">
        <v>25.07</v>
      </c>
      <c r="F142" s="517"/>
      <c r="G142" s="518"/>
      <c r="H142" s="519" t="s">
        <v>68</v>
      </c>
      <c r="I142" s="542">
        <v>4</v>
      </c>
      <c r="J142" s="543"/>
      <c r="K142" s="529">
        <v>447.23</v>
      </c>
      <c r="L142" s="531">
        <v>119.87</v>
      </c>
      <c r="M142" s="532"/>
      <c r="N142" s="522">
        <v>0</v>
      </c>
      <c r="O142" s="531">
        <v>567.1</v>
      </c>
      <c r="P142" s="533"/>
      <c r="Q142" s="532"/>
      <c r="R142" s="531">
        <v>559.35</v>
      </c>
      <c r="S142" s="533"/>
      <c r="T142" s="532"/>
      <c r="U142" s="531">
        <v>149.91999999999999</v>
      </c>
      <c r="V142" s="533"/>
      <c r="W142" s="532"/>
      <c r="X142" s="531">
        <v>709.27</v>
      </c>
      <c r="Y142" s="533"/>
      <c r="Z142" s="532"/>
      <c r="AA142" s="526">
        <v>2268.4</v>
      </c>
      <c r="AB142" s="526">
        <v>2837.08</v>
      </c>
    </row>
    <row r="143" spans="1:28" s="564" customFormat="1" ht="19.350000000000001" customHeight="1">
      <c r="A143" s="512">
        <v>60802</v>
      </c>
      <c r="B143" s="513"/>
      <c r="C143" s="514" t="s">
        <v>5777</v>
      </c>
      <c r="D143" s="515"/>
      <c r="E143" s="516">
        <v>25.07</v>
      </c>
      <c r="F143" s="517"/>
      <c r="G143" s="518"/>
      <c r="H143" s="519" t="s">
        <v>68</v>
      </c>
      <c r="I143" s="542">
        <v>4</v>
      </c>
      <c r="J143" s="543"/>
      <c r="K143" s="522">
        <v>0.11</v>
      </c>
      <c r="L143" s="516">
        <v>69.459999999999994</v>
      </c>
      <c r="M143" s="518"/>
      <c r="N143" s="522">
        <v>0</v>
      </c>
      <c r="O143" s="516">
        <v>69.569999999999993</v>
      </c>
      <c r="P143" s="517"/>
      <c r="Q143" s="518"/>
      <c r="R143" s="523">
        <v>0.13</v>
      </c>
      <c r="S143" s="525"/>
      <c r="T143" s="524"/>
      <c r="U143" s="516">
        <v>86.87</v>
      </c>
      <c r="V143" s="517"/>
      <c r="W143" s="518"/>
      <c r="X143" s="516">
        <v>87.01</v>
      </c>
      <c r="Y143" s="517"/>
      <c r="Z143" s="518"/>
      <c r="AA143" s="529">
        <v>278.27999999999997</v>
      </c>
      <c r="AB143" s="529">
        <v>348.04</v>
      </c>
    </row>
    <row r="144" spans="1:28" s="564" customFormat="1" ht="9.75" customHeight="1">
      <c r="A144" s="509"/>
      <c r="B144" s="510"/>
      <c r="C144" s="509" t="s">
        <v>5781</v>
      </c>
      <c r="D144" s="511"/>
      <c r="E144" s="511"/>
      <c r="F144" s="511"/>
      <c r="G144" s="511"/>
      <c r="H144" s="511"/>
      <c r="I144" s="511"/>
      <c r="J144" s="511"/>
      <c r="K144" s="511"/>
      <c r="L144" s="511"/>
      <c r="M144" s="511"/>
      <c r="N144" s="511"/>
      <c r="O144" s="511"/>
      <c r="P144" s="511"/>
      <c r="Q144" s="511"/>
      <c r="R144" s="511"/>
      <c r="S144" s="511"/>
      <c r="T144" s="511"/>
      <c r="U144" s="511"/>
      <c r="V144" s="511"/>
      <c r="W144" s="511"/>
      <c r="X144" s="511"/>
      <c r="Y144" s="511"/>
      <c r="Z144" s="511"/>
      <c r="AA144" s="511"/>
      <c r="AB144" s="510"/>
    </row>
    <row r="145" spans="1:28" s="564" customFormat="1" ht="29.1" customHeight="1">
      <c r="A145" s="512">
        <v>60517</v>
      </c>
      <c r="B145" s="513"/>
      <c r="C145" s="514" t="s">
        <v>5776</v>
      </c>
      <c r="D145" s="515"/>
      <c r="E145" s="516">
        <v>25.07</v>
      </c>
      <c r="F145" s="517"/>
      <c r="G145" s="518"/>
      <c r="H145" s="519" t="s">
        <v>68</v>
      </c>
      <c r="I145" s="542">
        <v>3.6</v>
      </c>
      <c r="J145" s="543"/>
      <c r="K145" s="529">
        <v>447.23</v>
      </c>
      <c r="L145" s="531">
        <v>119.87</v>
      </c>
      <c r="M145" s="532"/>
      <c r="N145" s="522">
        <v>0</v>
      </c>
      <c r="O145" s="531">
        <v>567.1</v>
      </c>
      <c r="P145" s="533"/>
      <c r="Q145" s="532"/>
      <c r="R145" s="531">
        <v>559.35</v>
      </c>
      <c r="S145" s="533"/>
      <c r="T145" s="532"/>
      <c r="U145" s="531">
        <v>149.91999999999999</v>
      </c>
      <c r="V145" s="533"/>
      <c r="W145" s="532"/>
      <c r="X145" s="531">
        <v>709.27</v>
      </c>
      <c r="Y145" s="533"/>
      <c r="Z145" s="532"/>
      <c r="AA145" s="526">
        <v>2041.56</v>
      </c>
      <c r="AB145" s="526">
        <v>2553.37</v>
      </c>
    </row>
    <row r="146" spans="1:28" s="564" customFormat="1" ht="19.350000000000001" customHeight="1">
      <c r="A146" s="512">
        <v>60802</v>
      </c>
      <c r="B146" s="513"/>
      <c r="C146" s="514" t="s">
        <v>5777</v>
      </c>
      <c r="D146" s="515"/>
      <c r="E146" s="516">
        <v>25.07</v>
      </c>
      <c r="F146" s="517"/>
      <c r="G146" s="518"/>
      <c r="H146" s="519" t="s">
        <v>68</v>
      </c>
      <c r="I146" s="542">
        <v>3.6</v>
      </c>
      <c r="J146" s="543"/>
      <c r="K146" s="522">
        <v>0.11</v>
      </c>
      <c r="L146" s="516">
        <v>69.459999999999994</v>
      </c>
      <c r="M146" s="518"/>
      <c r="N146" s="522">
        <v>0</v>
      </c>
      <c r="O146" s="516">
        <v>69.569999999999993</v>
      </c>
      <c r="P146" s="517"/>
      <c r="Q146" s="518"/>
      <c r="R146" s="523">
        <v>0.13</v>
      </c>
      <c r="S146" s="525"/>
      <c r="T146" s="524"/>
      <c r="U146" s="516">
        <v>86.87</v>
      </c>
      <c r="V146" s="517"/>
      <c r="W146" s="518"/>
      <c r="X146" s="516">
        <v>87.01</v>
      </c>
      <c r="Y146" s="517"/>
      <c r="Z146" s="518"/>
      <c r="AA146" s="529">
        <v>250.45</v>
      </c>
      <c r="AB146" s="529">
        <v>313.23</v>
      </c>
    </row>
    <row r="147" spans="1:28" s="564" customFormat="1" ht="9.75" customHeight="1">
      <c r="A147" s="509"/>
      <c r="B147" s="510"/>
      <c r="C147" s="509" t="s">
        <v>5785</v>
      </c>
      <c r="D147" s="511"/>
      <c r="E147" s="511"/>
      <c r="F147" s="511"/>
      <c r="G147" s="511"/>
      <c r="H147" s="511"/>
      <c r="I147" s="511"/>
      <c r="J147" s="511"/>
      <c r="K147" s="511"/>
      <c r="L147" s="511"/>
      <c r="M147" s="511"/>
      <c r="N147" s="511"/>
      <c r="O147" s="511"/>
      <c r="P147" s="511"/>
      <c r="Q147" s="511"/>
      <c r="R147" s="511"/>
      <c r="S147" s="511"/>
      <c r="T147" s="511"/>
      <c r="U147" s="511"/>
      <c r="V147" s="511"/>
      <c r="W147" s="511"/>
      <c r="X147" s="511"/>
      <c r="Y147" s="511"/>
      <c r="Z147" s="511"/>
      <c r="AA147" s="511"/>
      <c r="AB147" s="510"/>
    </row>
    <row r="148" spans="1:28" s="564" customFormat="1" ht="58.35" customHeight="1">
      <c r="A148" s="514" t="s">
        <v>5791</v>
      </c>
      <c r="B148" s="515"/>
      <c r="C148" s="514" t="s">
        <v>5792</v>
      </c>
      <c r="D148" s="515"/>
      <c r="E148" s="516">
        <v>25.07</v>
      </c>
      <c r="F148" s="517"/>
      <c r="G148" s="518"/>
      <c r="H148" s="519" t="s">
        <v>63</v>
      </c>
      <c r="I148" s="527">
        <v>10.4</v>
      </c>
      <c r="J148" s="528"/>
      <c r="K148" s="530">
        <v>64.72</v>
      </c>
      <c r="L148" s="516">
        <v>44.71</v>
      </c>
      <c r="M148" s="518"/>
      <c r="N148" s="522">
        <v>9.2899999999999991</v>
      </c>
      <c r="O148" s="531">
        <v>109.43</v>
      </c>
      <c r="P148" s="533"/>
      <c r="Q148" s="532"/>
      <c r="R148" s="516">
        <v>80.94</v>
      </c>
      <c r="S148" s="517"/>
      <c r="T148" s="518"/>
      <c r="U148" s="516">
        <v>55.91</v>
      </c>
      <c r="V148" s="517"/>
      <c r="W148" s="518"/>
      <c r="X148" s="531">
        <v>136.86000000000001</v>
      </c>
      <c r="Y148" s="533"/>
      <c r="Z148" s="532"/>
      <c r="AA148" s="526">
        <v>1138.07</v>
      </c>
      <c r="AB148" s="526">
        <v>1423.34</v>
      </c>
    </row>
    <row r="149" spans="1:28" s="564" customFormat="1" ht="9.75" customHeight="1">
      <c r="A149" s="512">
        <v>60304</v>
      </c>
      <c r="B149" s="513"/>
      <c r="C149" s="514" t="s">
        <v>5407</v>
      </c>
      <c r="D149" s="515"/>
      <c r="E149" s="516">
        <v>25.07</v>
      </c>
      <c r="F149" s="517"/>
      <c r="G149" s="518"/>
      <c r="H149" s="519" t="s">
        <v>75</v>
      </c>
      <c r="I149" s="527">
        <v>16</v>
      </c>
      <c r="J149" s="528"/>
      <c r="K149" s="522">
        <v>7.69</v>
      </c>
      <c r="L149" s="523">
        <v>4.0999999999999996</v>
      </c>
      <c r="M149" s="524"/>
      <c r="N149" s="522">
        <v>0</v>
      </c>
      <c r="O149" s="516">
        <v>11.79</v>
      </c>
      <c r="P149" s="517"/>
      <c r="Q149" s="518"/>
      <c r="R149" s="523">
        <v>9.61</v>
      </c>
      <c r="S149" s="525"/>
      <c r="T149" s="524"/>
      <c r="U149" s="523">
        <v>5.12</v>
      </c>
      <c r="V149" s="525"/>
      <c r="W149" s="524"/>
      <c r="X149" s="516">
        <v>14.74</v>
      </c>
      <c r="Y149" s="517"/>
      <c r="Z149" s="518"/>
      <c r="AA149" s="529">
        <v>188.64</v>
      </c>
      <c r="AB149" s="529">
        <v>235.84</v>
      </c>
    </row>
    <row r="150" spans="1:28" s="564" customFormat="1" ht="10.9" customHeight="1">
      <c r="A150" s="534"/>
      <c r="B150" s="534"/>
      <c r="C150" s="534"/>
      <c r="D150" s="534"/>
      <c r="E150" s="534"/>
      <c r="F150" s="534"/>
      <c r="G150" s="534"/>
      <c r="H150" s="534"/>
      <c r="I150" s="534"/>
      <c r="J150" s="534"/>
      <c r="K150" s="534"/>
      <c r="L150" s="534"/>
      <c r="M150" s="534"/>
      <c r="N150" s="534"/>
      <c r="O150" s="534"/>
      <c r="P150" s="534"/>
      <c r="Q150" s="534"/>
      <c r="R150" s="534"/>
      <c r="S150" s="534"/>
      <c r="T150" s="534"/>
      <c r="U150" s="534"/>
      <c r="V150" s="534"/>
      <c r="W150" s="534"/>
      <c r="X150" s="534"/>
      <c r="Y150" s="534"/>
      <c r="Z150" s="534"/>
      <c r="AA150" s="534"/>
      <c r="AB150" s="534"/>
    </row>
    <row r="151" spans="1:28" s="564" customFormat="1" ht="9.75" customHeight="1">
      <c r="A151" s="535" t="s">
        <v>74</v>
      </c>
      <c r="B151" s="535"/>
      <c r="C151" s="535"/>
      <c r="D151" s="535"/>
      <c r="E151" s="535"/>
      <c r="F151" s="535"/>
      <c r="G151" s="535"/>
      <c r="H151" s="535"/>
      <c r="I151" s="535"/>
      <c r="J151" s="535"/>
      <c r="K151" s="535"/>
      <c r="L151" s="535"/>
      <c r="M151" s="535"/>
      <c r="N151" s="535"/>
      <c r="O151" s="535"/>
      <c r="P151" s="535"/>
      <c r="Q151" s="535"/>
      <c r="R151" s="535"/>
      <c r="S151" s="535"/>
      <c r="T151" s="535"/>
      <c r="U151" s="535"/>
      <c r="V151" s="535"/>
      <c r="W151" s="535"/>
      <c r="X151" s="535"/>
      <c r="Y151" s="535"/>
      <c r="Z151" s="535"/>
      <c r="AA151" s="536">
        <v>58061.55</v>
      </c>
      <c r="AB151" s="536">
        <v>72613.289999999994</v>
      </c>
    </row>
    <row r="152" spans="1:28" s="564" customFormat="1" ht="10.9" customHeight="1">
      <c r="A152" s="534"/>
      <c r="B152" s="534"/>
      <c r="C152" s="534"/>
      <c r="D152" s="534"/>
      <c r="E152" s="534"/>
      <c r="F152" s="534"/>
      <c r="G152" s="534"/>
      <c r="H152" s="534"/>
      <c r="I152" s="534"/>
      <c r="J152" s="534"/>
      <c r="K152" s="534"/>
      <c r="L152" s="534"/>
      <c r="M152" s="534"/>
      <c r="N152" s="534"/>
      <c r="O152" s="534"/>
      <c r="P152" s="534"/>
      <c r="Q152" s="534"/>
      <c r="R152" s="534"/>
      <c r="S152" s="534"/>
      <c r="T152" s="534"/>
      <c r="U152" s="534"/>
      <c r="V152" s="534"/>
      <c r="W152" s="534"/>
      <c r="X152" s="534"/>
      <c r="Y152" s="534"/>
      <c r="Z152" s="534"/>
      <c r="AA152" s="534"/>
      <c r="AB152" s="534"/>
    </row>
    <row r="153" spans="1:28" s="564" customFormat="1" ht="10.9" customHeight="1">
      <c r="A153" s="534"/>
      <c r="B153" s="534"/>
      <c r="C153" s="534"/>
      <c r="D153" s="534"/>
      <c r="E153" s="534"/>
      <c r="F153" s="534"/>
      <c r="G153" s="534"/>
      <c r="H153" s="534"/>
      <c r="I153" s="534"/>
      <c r="J153" s="534"/>
      <c r="K153" s="534"/>
      <c r="L153" s="534"/>
      <c r="M153" s="534"/>
      <c r="N153" s="534"/>
      <c r="O153" s="534"/>
      <c r="P153" s="534"/>
      <c r="Q153" s="534"/>
      <c r="R153" s="534"/>
      <c r="S153" s="534"/>
      <c r="T153" s="534"/>
      <c r="U153" s="534"/>
      <c r="V153" s="534"/>
      <c r="W153" s="534"/>
      <c r="X153" s="534"/>
      <c r="Y153" s="534"/>
      <c r="Z153" s="534"/>
      <c r="AA153" s="534"/>
      <c r="AB153" s="534"/>
    </row>
    <row r="154" spans="1:28" s="564" customFormat="1" ht="9.75" customHeight="1">
      <c r="A154" s="509" t="s">
        <v>51</v>
      </c>
      <c r="B154" s="510"/>
      <c r="C154" s="509" t="s">
        <v>52</v>
      </c>
      <c r="D154" s="510"/>
      <c r="E154" s="537" t="s">
        <v>53</v>
      </c>
      <c r="F154" s="538"/>
      <c r="G154" s="539"/>
      <c r="H154" s="540" t="s">
        <v>54</v>
      </c>
      <c r="I154" s="537" t="s">
        <v>55</v>
      </c>
      <c r="J154" s="539"/>
      <c r="K154" s="541" t="s">
        <v>56</v>
      </c>
      <c r="L154" s="537" t="s">
        <v>57</v>
      </c>
      <c r="M154" s="539"/>
      <c r="N154" s="541" t="s">
        <v>52</v>
      </c>
      <c r="O154" s="537" t="s">
        <v>58</v>
      </c>
      <c r="P154" s="538"/>
      <c r="Q154" s="539"/>
      <c r="R154" s="537" t="s">
        <v>5404</v>
      </c>
      <c r="S154" s="538"/>
      <c r="T154" s="539"/>
      <c r="U154" s="537" t="s">
        <v>59</v>
      </c>
      <c r="V154" s="538"/>
      <c r="W154" s="539"/>
      <c r="X154" s="537" t="s">
        <v>5405</v>
      </c>
      <c r="Y154" s="538"/>
      <c r="Z154" s="539"/>
      <c r="AA154" s="541" t="s">
        <v>60</v>
      </c>
      <c r="AB154" s="541" t="s">
        <v>61</v>
      </c>
    </row>
    <row r="155" spans="1:28" s="564" customFormat="1" ht="9.75" customHeight="1">
      <c r="A155" s="509"/>
      <c r="B155" s="510"/>
      <c r="C155" s="509" t="s">
        <v>27</v>
      </c>
      <c r="D155" s="511"/>
      <c r="E155" s="511"/>
      <c r="F155" s="511"/>
      <c r="G155" s="511"/>
      <c r="H155" s="511"/>
      <c r="I155" s="511"/>
      <c r="J155" s="511"/>
      <c r="K155" s="511"/>
      <c r="L155" s="511"/>
      <c r="M155" s="511"/>
      <c r="N155" s="511"/>
      <c r="O155" s="511"/>
      <c r="P155" s="511"/>
      <c r="Q155" s="511"/>
      <c r="R155" s="511"/>
      <c r="S155" s="511"/>
      <c r="T155" s="511"/>
      <c r="U155" s="511"/>
      <c r="V155" s="511"/>
      <c r="W155" s="511"/>
      <c r="X155" s="511"/>
      <c r="Y155" s="511"/>
      <c r="Z155" s="511"/>
      <c r="AA155" s="511"/>
      <c r="AB155" s="510"/>
    </row>
    <row r="156" spans="1:28" s="564" customFormat="1" ht="29.1" customHeight="1">
      <c r="A156" s="512">
        <v>71691</v>
      </c>
      <c r="B156" s="513"/>
      <c r="C156" s="514" t="s">
        <v>5793</v>
      </c>
      <c r="D156" s="515"/>
      <c r="E156" s="516">
        <v>25.07</v>
      </c>
      <c r="F156" s="517"/>
      <c r="G156" s="518"/>
      <c r="H156" s="519" t="s">
        <v>66</v>
      </c>
      <c r="I156" s="527">
        <v>75</v>
      </c>
      <c r="J156" s="528"/>
      <c r="K156" s="529">
        <v>204.39</v>
      </c>
      <c r="L156" s="516">
        <v>25.16</v>
      </c>
      <c r="M156" s="518"/>
      <c r="N156" s="522">
        <v>0</v>
      </c>
      <c r="O156" s="531">
        <v>229.55</v>
      </c>
      <c r="P156" s="533"/>
      <c r="Q156" s="532"/>
      <c r="R156" s="531">
        <v>255.63</v>
      </c>
      <c r="S156" s="533"/>
      <c r="T156" s="532"/>
      <c r="U156" s="516">
        <v>31.46</v>
      </c>
      <c r="V156" s="517"/>
      <c r="W156" s="518"/>
      <c r="X156" s="531">
        <v>287.08999999999997</v>
      </c>
      <c r="Y156" s="533"/>
      <c r="Z156" s="532"/>
      <c r="AA156" s="536">
        <v>17216.25</v>
      </c>
      <c r="AB156" s="536">
        <v>21531.75</v>
      </c>
    </row>
    <row r="157" spans="1:28" s="564" customFormat="1" ht="38.85" customHeight="1">
      <c r="A157" s="512">
        <v>71695</v>
      </c>
      <c r="B157" s="513"/>
      <c r="C157" s="514" t="s">
        <v>5794</v>
      </c>
      <c r="D157" s="515"/>
      <c r="E157" s="516">
        <v>25.07</v>
      </c>
      <c r="F157" s="517"/>
      <c r="G157" s="518"/>
      <c r="H157" s="519" t="s">
        <v>66</v>
      </c>
      <c r="I157" s="527">
        <v>15</v>
      </c>
      <c r="J157" s="528"/>
      <c r="K157" s="529">
        <v>196.05</v>
      </c>
      <c r="L157" s="516">
        <v>21</v>
      </c>
      <c r="M157" s="518"/>
      <c r="N157" s="522">
        <v>0</v>
      </c>
      <c r="O157" s="531">
        <v>217.05</v>
      </c>
      <c r="P157" s="533"/>
      <c r="Q157" s="532"/>
      <c r="R157" s="531">
        <v>245.19</v>
      </c>
      <c r="S157" s="533"/>
      <c r="T157" s="532"/>
      <c r="U157" s="516">
        <v>26.26</v>
      </c>
      <c r="V157" s="517"/>
      <c r="W157" s="518"/>
      <c r="X157" s="531">
        <v>271.45999999999998</v>
      </c>
      <c r="Y157" s="533"/>
      <c r="Z157" s="532"/>
      <c r="AA157" s="526">
        <v>3255.75</v>
      </c>
      <c r="AB157" s="526">
        <v>4071.9</v>
      </c>
    </row>
    <row r="158" spans="1:28" s="564" customFormat="1" ht="38.85" customHeight="1">
      <c r="A158" s="512">
        <v>71690</v>
      </c>
      <c r="B158" s="513"/>
      <c r="C158" s="514" t="s">
        <v>5795</v>
      </c>
      <c r="D158" s="515"/>
      <c r="E158" s="516">
        <v>25.07</v>
      </c>
      <c r="F158" s="517"/>
      <c r="G158" s="518"/>
      <c r="H158" s="519" t="s">
        <v>66</v>
      </c>
      <c r="I158" s="527">
        <v>16</v>
      </c>
      <c r="J158" s="528"/>
      <c r="K158" s="529">
        <v>200</v>
      </c>
      <c r="L158" s="516">
        <v>23.5</v>
      </c>
      <c r="M158" s="518"/>
      <c r="N158" s="522">
        <v>0</v>
      </c>
      <c r="O158" s="531">
        <v>223.5</v>
      </c>
      <c r="P158" s="533"/>
      <c r="Q158" s="532"/>
      <c r="R158" s="531">
        <v>250.14</v>
      </c>
      <c r="S158" s="533"/>
      <c r="T158" s="532"/>
      <c r="U158" s="516">
        <v>29.39</v>
      </c>
      <c r="V158" s="517"/>
      <c r="W158" s="518"/>
      <c r="X158" s="531">
        <v>279.52999999999997</v>
      </c>
      <c r="Y158" s="533"/>
      <c r="Z158" s="532"/>
      <c r="AA158" s="526">
        <v>3576</v>
      </c>
      <c r="AB158" s="526">
        <v>4472.4799999999996</v>
      </c>
    </row>
    <row r="159" spans="1:28" s="564" customFormat="1" ht="38.85" customHeight="1">
      <c r="A159" s="512">
        <v>71649</v>
      </c>
      <c r="B159" s="513"/>
      <c r="C159" s="514" t="s">
        <v>5796</v>
      </c>
      <c r="D159" s="515"/>
      <c r="E159" s="516">
        <v>25.07</v>
      </c>
      <c r="F159" s="517"/>
      <c r="G159" s="518"/>
      <c r="H159" s="519" t="s">
        <v>66</v>
      </c>
      <c r="I159" s="527">
        <v>27</v>
      </c>
      <c r="J159" s="528"/>
      <c r="K159" s="529">
        <v>107.45</v>
      </c>
      <c r="L159" s="516">
        <v>18.48</v>
      </c>
      <c r="M159" s="518"/>
      <c r="N159" s="522">
        <v>0</v>
      </c>
      <c r="O159" s="531">
        <v>125.93</v>
      </c>
      <c r="P159" s="533"/>
      <c r="Q159" s="532"/>
      <c r="R159" s="531">
        <v>134.38</v>
      </c>
      <c r="S159" s="533"/>
      <c r="T159" s="532"/>
      <c r="U159" s="516">
        <v>23.11</v>
      </c>
      <c r="V159" s="517"/>
      <c r="W159" s="518"/>
      <c r="X159" s="531">
        <v>157.5</v>
      </c>
      <c r="Y159" s="533"/>
      <c r="Z159" s="532"/>
      <c r="AA159" s="526">
        <v>3400.11</v>
      </c>
      <c r="AB159" s="526">
        <v>4252.5</v>
      </c>
    </row>
    <row r="160" spans="1:28" s="564" customFormat="1" ht="9.75" customHeight="1">
      <c r="A160" s="514" t="s">
        <v>5797</v>
      </c>
      <c r="B160" s="515"/>
      <c r="C160" s="514" t="s">
        <v>5798</v>
      </c>
      <c r="D160" s="515"/>
      <c r="E160" s="516">
        <v>25.07</v>
      </c>
      <c r="F160" s="517"/>
      <c r="G160" s="518"/>
      <c r="H160" s="519" t="s">
        <v>66</v>
      </c>
      <c r="I160" s="527">
        <v>11</v>
      </c>
      <c r="J160" s="528"/>
      <c r="K160" s="530">
        <v>43.6</v>
      </c>
      <c r="L160" s="516">
        <v>56.88</v>
      </c>
      <c r="M160" s="518"/>
      <c r="N160" s="522">
        <v>0</v>
      </c>
      <c r="O160" s="531">
        <v>100.48</v>
      </c>
      <c r="P160" s="533"/>
      <c r="Q160" s="532"/>
      <c r="R160" s="516">
        <v>54.53</v>
      </c>
      <c r="S160" s="517"/>
      <c r="T160" s="518"/>
      <c r="U160" s="516">
        <v>71.13</v>
      </c>
      <c r="V160" s="517"/>
      <c r="W160" s="518"/>
      <c r="X160" s="531">
        <v>125.67</v>
      </c>
      <c r="Y160" s="533"/>
      <c r="Z160" s="532"/>
      <c r="AA160" s="526">
        <v>1105.28</v>
      </c>
      <c r="AB160" s="526">
        <v>1382.37</v>
      </c>
    </row>
    <row r="161" spans="1:28" s="564" customFormat="1" ht="29.1" customHeight="1">
      <c r="A161" s="514" t="s">
        <v>5799</v>
      </c>
      <c r="B161" s="515"/>
      <c r="C161" s="514" t="s">
        <v>5800</v>
      </c>
      <c r="D161" s="515"/>
      <c r="E161" s="516">
        <v>25.07</v>
      </c>
      <c r="F161" s="517"/>
      <c r="G161" s="518"/>
      <c r="H161" s="519" t="s">
        <v>66</v>
      </c>
      <c r="I161" s="527">
        <v>19</v>
      </c>
      <c r="J161" s="528"/>
      <c r="K161" s="530">
        <v>69.040000000000006</v>
      </c>
      <c r="L161" s="516">
        <v>37.69</v>
      </c>
      <c r="M161" s="518"/>
      <c r="N161" s="522">
        <v>0</v>
      </c>
      <c r="O161" s="531">
        <v>106.73</v>
      </c>
      <c r="P161" s="533"/>
      <c r="Q161" s="532"/>
      <c r="R161" s="516">
        <v>86.34</v>
      </c>
      <c r="S161" s="517"/>
      <c r="T161" s="518"/>
      <c r="U161" s="516">
        <v>47.13</v>
      </c>
      <c r="V161" s="517"/>
      <c r="W161" s="518"/>
      <c r="X161" s="531">
        <v>133.47999999999999</v>
      </c>
      <c r="Y161" s="533"/>
      <c r="Z161" s="532"/>
      <c r="AA161" s="526">
        <v>2027.87</v>
      </c>
      <c r="AB161" s="526">
        <v>2536.12</v>
      </c>
    </row>
    <row r="162" spans="1:28" s="564" customFormat="1" ht="29.1" customHeight="1">
      <c r="A162" s="514" t="s">
        <v>5801</v>
      </c>
      <c r="B162" s="515"/>
      <c r="C162" s="514" t="s">
        <v>5802</v>
      </c>
      <c r="D162" s="515"/>
      <c r="E162" s="516">
        <v>25.07</v>
      </c>
      <c r="F162" s="517"/>
      <c r="G162" s="518"/>
      <c r="H162" s="519" t="s">
        <v>66</v>
      </c>
      <c r="I162" s="542">
        <v>4</v>
      </c>
      <c r="J162" s="543"/>
      <c r="K162" s="529">
        <v>127.55</v>
      </c>
      <c r="L162" s="516">
        <v>23.37</v>
      </c>
      <c r="M162" s="518"/>
      <c r="N162" s="522">
        <v>0</v>
      </c>
      <c r="O162" s="531">
        <v>150.91999999999999</v>
      </c>
      <c r="P162" s="533"/>
      <c r="Q162" s="532"/>
      <c r="R162" s="531">
        <v>159.52000000000001</v>
      </c>
      <c r="S162" s="533"/>
      <c r="T162" s="532"/>
      <c r="U162" s="516">
        <v>29.22</v>
      </c>
      <c r="V162" s="517"/>
      <c r="W162" s="518"/>
      <c r="X162" s="531">
        <v>188.75</v>
      </c>
      <c r="Y162" s="533"/>
      <c r="Z162" s="532"/>
      <c r="AA162" s="529">
        <v>603.67999999999995</v>
      </c>
      <c r="AB162" s="529">
        <v>755</v>
      </c>
    </row>
    <row r="163" spans="1:28" s="564" customFormat="1" ht="9.75" customHeight="1">
      <c r="A163" s="509"/>
      <c r="B163" s="510"/>
      <c r="C163" s="509" t="s">
        <v>5803</v>
      </c>
      <c r="D163" s="511"/>
      <c r="E163" s="511"/>
      <c r="F163" s="511"/>
      <c r="G163" s="511"/>
      <c r="H163" s="511"/>
      <c r="I163" s="511"/>
      <c r="J163" s="511"/>
      <c r="K163" s="511"/>
      <c r="L163" s="511"/>
      <c r="M163" s="511"/>
      <c r="N163" s="511"/>
      <c r="O163" s="511"/>
      <c r="P163" s="511"/>
      <c r="Q163" s="511"/>
      <c r="R163" s="511"/>
      <c r="S163" s="511"/>
      <c r="T163" s="511"/>
      <c r="U163" s="511"/>
      <c r="V163" s="511"/>
      <c r="W163" s="511"/>
      <c r="X163" s="511"/>
      <c r="Y163" s="511"/>
      <c r="Z163" s="511"/>
      <c r="AA163" s="511"/>
      <c r="AB163" s="510"/>
    </row>
    <row r="164" spans="1:28" s="564" customFormat="1" ht="29.1" customHeight="1">
      <c r="A164" s="514" t="s">
        <v>5804</v>
      </c>
      <c r="B164" s="515"/>
      <c r="C164" s="514" t="s">
        <v>5805</v>
      </c>
      <c r="D164" s="515"/>
      <c r="E164" s="516">
        <v>25.07</v>
      </c>
      <c r="F164" s="517"/>
      <c r="G164" s="518"/>
      <c r="H164" s="519" t="s">
        <v>66</v>
      </c>
      <c r="I164" s="542">
        <v>1</v>
      </c>
      <c r="J164" s="543"/>
      <c r="K164" s="529">
        <v>532.5</v>
      </c>
      <c r="L164" s="531">
        <v>103.44</v>
      </c>
      <c r="M164" s="532"/>
      <c r="N164" s="522">
        <v>0</v>
      </c>
      <c r="O164" s="531">
        <v>635.94000000000005</v>
      </c>
      <c r="P164" s="533"/>
      <c r="Q164" s="532"/>
      <c r="R164" s="531">
        <v>665.99</v>
      </c>
      <c r="S164" s="533"/>
      <c r="T164" s="532"/>
      <c r="U164" s="531">
        <v>129.37</v>
      </c>
      <c r="V164" s="533"/>
      <c r="W164" s="532"/>
      <c r="X164" s="531">
        <v>795.37</v>
      </c>
      <c r="Y164" s="533"/>
      <c r="Z164" s="532"/>
      <c r="AA164" s="529">
        <v>635.94000000000005</v>
      </c>
      <c r="AB164" s="529">
        <v>795.37</v>
      </c>
    </row>
    <row r="165" spans="1:28" s="564" customFormat="1" ht="19.350000000000001" customHeight="1">
      <c r="A165" s="512">
        <v>72001</v>
      </c>
      <c r="B165" s="513"/>
      <c r="C165" s="514" t="s">
        <v>5598</v>
      </c>
      <c r="D165" s="515"/>
      <c r="E165" s="516">
        <v>25.07</v>
      </c>
      <c r="F165" s="517"/>
      <c r="G165" s="518"/>
      <c r="H165" s="519" t="s">
        <v>64</v>
      </c>
      <c r="I165" s="542">
        <v>1</v>
      </c>
      <c r="J165" s="543"/>
      <c r="K165" s="526">
        <v>1313</v>
      </c>
      <c r="L165" s="523">
        <v>0</v>
      </c>
      <c r="M165" s="524"/>
      <c r="N165" s="522">
        <v>0</v>
      </c>
      <c r="O165" s="544">
        <v>1313</v>
      </c>
      <c r="P165" s="545"/>
      <c r="Q165" s="546"/>
      <c r="R165" s="544">
        <v>1642.16</v>
      </c>
      <c r="S165" s="545"/>
      <c r="T165" s="546"/>
      <c r="U165" s="523">
        <v>0</v>
      </c>
      <c r="V165" s="525"/>
      <c r="W165" s="524"/>
      <c r="X165" s="544">
        <v>1642.16</v>
      </c>
      <c r="Y165" s="545"/>
      <c r="Z165" s="546"/>
      <c r="AA165" s="526">
        <v>1313</v>
      </c>
      <c r="AB165" s="526">
        <v>1642.16</v>
      </c>
    </row>
    <row r="166" spans="1:28" s="564" customFormat="1" ht="19.350000000000001" customHeight="1">
      <c r="A166" s="512">
        <v>71216</v>
      </c>
      <c r="B166" s="513"/>
      <c r="C166" s="514" t="s">
        <v>5599</v>
      </c>
      <c r="D166" s="515"/>
      <c r="E166" s="516">
        <v>25.07</v>
      </c>
      <c r="F166" s="517"/>
      <c r="G166" s="518"/>
      <c r="H166" s="519" t="s">
        <v>77</v>
      </c>
      <c r="I166" s="542">
        <v>5</v>
      </c>
      <c r="J166" s="543"/>
      <c r="K166" s="530">
        <v>49.89</v>
      </c>
      <c r="L166" s="516">
        <v>72.400000000000006</v>
      </c>
      <c r="M166" s="518"/>
      <c r="N166" s="522">
        <v>0</v>
      </c>
      <c r="O166" s="531">
        <v>122.29</v>
      </c>
      <c r="P166" s="533"/>
      <c r="Q166" s="532"/>
      <c r="R166" s="516">
        <v>62.39</v>
      </c>
      <c r="S166" s="517"/>
      <c r="T166" s="518"/>
      <c r="U166" s="516">
        <v>90.55</v>
      </c>
      <c r="V166" s="517"/>
      <c r="W166" s="518"/>
      <c r="X166" s="531">
        <v>152.94</v>
      </c>
      <c r="Y166" s="533"/>
      <c r="Z166" s="532"/>
      <c r="AA166" s="529">
        <v>611.45000000000005</v>
      </c>
      <c r="AB166" s="529">
        <v>764.7</v>
      </c>
    </row>
    <row r="167" spans="1:28" s="564" customFormat="1" ht="19.350000000000001" customHeight="1">
      <c r="A167" s="512">
        <v>71706</v>
      </c>
      <c r="B167" s="513"/>
      <c r="C167" s="514" t="s">
        <v>5600</v>
      </c>
      <c r="D167" s="515"/>
      <c r="E167" s="516">
        <v>25.07</v>
      </c>
      <c r="F167" s="517"/>
      <c r="G167" s="518"/>
      <c r="H167" s="519" t="s">
        <v>64</v>
      </c>
      <c r="I167" s="542">
        <v>2</v>
      </c>
      <c r="J167" s="543"/>
      <c r="K167" s="530">
        <v>23.05</v>
      </c>
      <c r="L167" s="516">
        <v>12.92</v>
      </c>
      <c r="M167" s="518"/>
      <c r="N167" s="522">
        <v>0</v>
      </c>
      <c r="O167" s="516">
        <v>35.97</v>
      </c>
      <c r="P167" s="517"/>
      <c r="Q167" s="518"/>
      <c r="R167" s="516">
        <v>28.82</v>
      </c>
      <c r="S167" s="517"/>
      <c r="T167" s="518"/>
      <c r="U167" s="516">
        <v>16.149999999999999</v>
      </c>
      <c r="V167" s="517"/>
      <c r="W167" s="518"/>
      <c r="X167" s="516">
        <v>44.98</v>
      </c>
      <c r="Y167" s="517"/>
      <c r="Z167" s="518"/>
      <c r="AA167" s="530">
        <v>71.94</v>
      </c>
      <c r="AB167" s="530">
        <v>89.96</v>
      </c>
    </row>
    <row r="168" spans="1:28" s="564" customFormat="1" ht="19.350000000000001" customHeight="1">
      <c r="A168" s="512">
        <v>71156</v>
      </c>
      <c r="B168" s="513"/>
      <c r="C168" s="514" t="s">
        <v>5601</v>
      </c>
      <c r="D168" s="515"/>
      <c r="E168" s="516">
        <v>25.07</v>
      </c>
      <c r="F168" s="517"/>
      <c r="G168" s="518"/>
      <c r="H168" s="519" t="s">
        <v>64</v>
      </c>
      <c r="I168" s="542">
        <v>1</v>
      </c>
      <c r="J168" s="543"/>
      <c r="K168" s="529">
        <v>110.4</v>
      </c>
      <c r="L168" s="516">
        <v>51.72</v>
      </c>
      <c r="M168" s="518"/>
      <c r="N168" s="522">
        <v>0</v>
      </c>
      <c r="O168" s="531">
        <v>162.12</v>
      </c>
      <c r="P168" s="533"/>
      <c r="Q168" s="532"/>
      <c r="R168" s="531">
        <v>138.07</v>
      </c>
      <c r="S168" s="533"/>
      <c r="T168" s="532"/>
      <c r="U168" s="516">
        <v>64.680000000000007</v>
      </c>
      <c r="V168" s="517"/>
      <c r="W168" s="518"/>
      <c r="X168" s="531">
        <v>202.76</v>
      </c>
      <c r="Y168" s="533"/>
      <c r="Z168" s="532"/>
      <c r="AA168" s="529">
        <v>162.12</v>
      </c>
      <c r="AB168" s="529">
        <v>202.76</v>
      </c>
    </row>
    <row r="169" spans="1:28" s="564" customFormat="1" ht="19.350000000000001" customHeight="1">
      <c r="A169" s="512">
        <v>70505</v>
      </c>
      <c r="B169" s="513"/>
      <c r="C169" s="514" t="s">
        <v>5602</v>
      </c>
      <c r="D169" s="515"/>
      <c r="E169" s="516">
        <v>25.07</v>
      </c>
      <c r="F169" s="517"/>
      <c r="G169" s="518"/>
      <c r="H169" s="519" t="s">
        <v>64</v>
      </c>
      <c r="I169" s="542">
        <v>1</v>
      </c>
      <c r="J169" s="543"/>
      <c r="K169" s="530">
        <v>16.16</v>
      </c>
      <c r="L169" s="516">
        <v>12.92</v>
      </c>
      <c r="M169" s="518"/>
      <c r="N169" s="522">
        <v>0</v>
      </c>
      <c r="O169" s="516">
        <v>29.08</v>
      </c>
      <c r="P169" s="517"/>
      <c r="Q169" s="518"/>
      <c r="R169" s="516">
        <v>20.21</v>
      </c>
      <c r="S169" s="517"/>
      <c r="T169" s="518"/>
      <c r="U169" s="516">
        <v>16.149999999999999</v>
      </c>
      <c r="V169" s="517"/>
      <c r="W169" s="518"/>
      <c r="X169" s="516">
        <v>36.369999999999997</v>
      </c>
      <c r="Y169" s="517"/>
      <c r="Z169" s="518"/>
      <c r="AA169" s="530">
        <v>29.08</v>
      </c>
      <c r="AB169" s="530">
        <v>36.369999999999997</v>
      </c>
    </row>
    <row r="170" spans="1:28" s="564" customFormat="1" ht="9.75" customHeight="1">
      <c r="A170" s="512">
        <v>71202</v>
      </c>
      <c r="B170" s="513"/>
      <c r="C170" s="514" t="s">
        <v>128</v>
      </c>
      <c r="D170" s="515"/>
      <c r="E170" s="516">
        <v>25.07</v>
      </c>
      <c r="F170" s="517"/>
      <c r="G170" s="518"/>
      <c r="H170" s="519" t="s">
        <v>77</v>
      </c>
      <c r="I170" s="542">
        <v>3</v>
      </c>
      <c r="J170" s="543"/>
      <c r="K170" s="522">
        <v>7.16</v>
      </c>
      <c r="L170" s="516">
        <v>10.33</v>
      </c>
      <c r="M170" s="518"/>
      <c r="N170" s="522">
        <v>0</v>
      </c>
      <c r="O170" s="516">
        <v>17.489999999999998</v>
      </c>
      <c r="P170" s="517"/>
      <c r="Q170" s="518"/>
      <c r="R170" s="523">
        <v>8.9499999999999993</v>
      </c>
      <c r="S170" s="525"/>
      <c r="T170" s="524"/>
      <c r="U170" s="516">
        <v>12.91</v>
      </c>
      <c r="V170" s="517"/>
      <c r="W170" s="518"/>
      <c r="X170" s="516">
        <v>21.87</v>
      </c>
      <c r="Y170" s="517"/>
      <c r="Z170" s="518"/>
      <c r="AA170" s="530">
        <v>52.47</v>
      </c>
      <c r="AB170" s="530">
        <v>65.61</v>
      </c>
    </row>
    <row r="171" spans="1:28" s="564" customFormat="1" ht="9.75" customHeight="1">
      <c r="A171" s="512">
        <v>71176</v>
      </c>
      <c r="B171" s="513"/>
      <c r="C171" s="514" t="s">
        <v>5603</v>
      </c>
      <c r="D171" s="515"/>
      <c r="E171" s="516">
        <v>25.07</v>
      </c>
      <c r="F171" s="517"/>
      <c r="G171" s="518"/>
      <c r="H171" s="519" t="s">
        <v>64</v>
      </c>
      <c r="I171" s="542">
        <v>1</v>
      </c>
      <c r="J171" s="543"/>
      <c r="K171" s="529">
        <v>250.92</v>
      </c>
      <c r="L171" s="516">
        <v>46.54</v>
      </c>
      <c r="M171" s="518"/>
      <c r="N171" s="522">
        <v>0</v>
      </c>
      <c r="O171" s="531">
        <v>297.45999999999998</v>
      </c>
      <c r="P171" s="533"/>
      <c r="Q171" s="532"/>
      <c r="R171" s="531">
        <v>313.82</v>
      </c>
      <c r="S171" s="533"/>
      <c r="T171" s="532"/>
      <c r="U171" s="516">
        <v>58.2</v>
      </c>
      <c r="V171" s="517"/>
      <c r="W171" s="518"/>
      <c r="X171" s="531">
        <v>372.03</v>
      </c>
      <c r="Y171" s="533"/>
      <c r="Z171" s="532"/>
      <c r="AA171" s="529">
        <v>297.45999999999998</v>
      </c>
      <c r="AB171" s="529">
        <v>372.03</v>
      </c>
    </row>
    <row r="172" spans="1:28" s="564" customFormat="1" ht="19.350000000000001" customHeight="1">
      <c r="A172" s="512">
        <v>71381</v>
      </c>
      <c r="B172" s="513"/>
      <c r="C172" s="514" t="s">
        <v>127</v>
      </c>
      <c r="D172" s="515"/>
      <c r="E172" s="516">
        <v>25.07</v>
      </c>
      <c r="F172" s="517"/>
      <c r="G172" s="518"/>
      <c r="H172" s="519" t="s">
        <v>64</v>
      </c>
      <c r="I172" s="542">
        <v>5</v>
      </c>
      <c r="J172" s="543"/>
      <c r="K172" s="529">
        <v>157.77000000000001</v>
      </c>
      <c r="L172" s="516">
        <v>20.68</v>
      </c>
      <c r="M172" s="518"/>
      <c r="N172" s="522">
        <v>0</v>
      </c>
      <c r="O172" s="531">
        <v>178.45</v>
      </c>
      <c r="P172" s="533"/>
      <c r="Q172" s="532"/>
      <c r="R172" s="531">
        <v>197.32</v>
      </c>
      <c r="S172" s="533"/>
      <c r="T172" s="532"/>
      <c r="U172" s="516">
        <v>25.86</v>
      </c>
      <c r="V172" s="517"/>
      <c r="W172" s="518"/>
      <c r="X172" s="531">
        <v>223.18</v>
      </c>
      <c r="Y172" s="533"/>
      <c r="Z172" s="532"/>
      <c r="AA172" s="529">
        <v>892.25</v>
      </c>
      <c r="AB172" s="526">
        <v>1115.9000000000001</v>
      </c>
    </row>
    <row r="173" spans="1:28" s="564" customFormat="1" ht="9.75" customHeight="1">
      <c r="A173" s="512">
        <v>70543</v>
      </c>
      <c r="B173" s="513"/>
      <c r="C173" s="514" t="s">
        <v>5549</v>
      </c>
      <c r="D173" s="515"/>
      <c r="E173" s="516">
        <v>25.07</v>
      </c>
      <c r="F173" s="517"/>
      <c r="G173" s="518"/>
      <c r="H173" s="519" t="s">
        <v>77</v>
      </c>
      <c r="I173" s="527">
        <v>21</v>
      </c>
      <c r="J173" s="528"/>
      <c r="K173" s="530">
        <v>30.76</v>
      </c>
      <c r="L173" s="523">
        <v>8.26</v>
      </c>
      <c r="M173" s="524"/>
      <c r="N173" s="522">
        <v>0</v>
      </c>
      <c r="O173" s="516">
        <v>39.020000000000003</v>
      </c>
      <c r="P173" s="517"/>
      <c r="Q173" s="518"/>
      <c r="R173" s="516">
        <v>38.47</v>
      </c>
      <c r="S173" s="517"/>
      <c r="T173" s="518"/>
      <c r="U173" s="516">
        <v>10.33</v>
      </c>
      <c r="V173" s="517"/>
      <c r="W173" s="518"/>
      <c r="X173" s="516">
        <v>48.8</v>
      </c>
      <c r="Y173" s="517"/>
      <c r="Z173" s="518"/>
      <c r="AA173" s="529">
        <v>819.42</v>
      </c>
      <c r="AB173" s="526">
        <v>1024.8</v>
      </c>
    </row>
    <row r="174" spans="1:28" s="564" customFormat="1" ht="29.1" customHeight="1">
      <c r="A174" s="514" t="s">
        <v>5806</v>
      </c>
      <c r="B174" s="515"/>
      <c r="C174" s="514" t="s">
        <v>5807</v>
      </c>
      <c r="D174" s="515"/>
      <c r="E174" s="516">
        <v>25.07</v>
      </c>
      <c r="F174" s="517"/>
      <c r="G174" s="518"/>
      <c r="H174" s="519" t="s">
        <v>66</v>
      </c>
      <c r="I174" s="542">
        <v>1</v>
      </c>
      <c r="J174" s="543"/>
      <c r="K174" s="530">
        <v>48.97</v>
      </c>
      <c r="L174" s="523">
        <v>7.91</v>
      </c>
      <c r="M174" s="524"/>
      <c r="N174" s="522">
        <v>4.29</v>
      </c>
      <c r="O174" s="516">
        <v>56.88</v>
      </c>
      <c r="P174" s="517"/>
      <c r="Q174" s="518"/>
      <c r="R174" s="516">
        <v>61.24</v>
      </c>
      <c r="S174" s="517"/>
      <c r="T174" s="518"/>
      <c r="U174" s="523">
        <v>9.89</v>
      </c>
      <c r="V174" s="525"/>
      <c r="W174" s="524"/>
      <c r="X174" s="516">
        <v>71.13</v>
      </c>
      <c r="Y174" s="517"/>
      <c r="Z174" s="518"/>
      <c r="AA174" s="530">
        <v>56.88</v>
      </c>
      <c r="AB174" s="530">
        <v>71.13</v>
      </c>
    </row>
    <row r="175" spans="1:28" s="564" customFormat="1" ht="19.350000000000001" customHeight="1">
      <c r="A175" s="512">
        <v>40101</v>
      </c>
      <c r="B175" s="513"/>
      <c r="C175" s="514" t="s">
        <v>166</v>
      </c>
      <c r="D175" s="515"/>
      <c r="E175" s="516">
        <v>25.07</v>
      </c>
      <c r="F175" s="517"/>
      <c r="G175" s="518"/>
      <c r="H175" s="519" t="s">
        <v>68</v>
      </c>
      <c r="I175" s="527">
        <v>10</v>
      </c>
      <c r="J175" s="528"/>
      <c r="K175" s="522">
        <v>0</v>
      </c>
      <c r="L175" s="516">
        <v>52.16</v>
      </c>
      <c r="M175" s="518"/>
      <c r="N175" s="522">
        <v>0</v>
      </c>
      <c r="O175" s="516">
        <v>52.16</v>
      </c>
      <c r="P175" s="517"/>
      <c r="Q175" s="518"/>
      <c r="R175" s="523">
        <v>0</v>
      </c>
      <c r="S175" s="525"/>
      <c r="T175" s="524"/>
      <c r="U175" s="516">
        <v>65.23</v>
      </c>
      <c r="V175" s="517"/>
      <c r="W175" s="518"/>
      <c r="X175" s="516">
        <v>65.23</v>
      </c>
      <c r="Y175" s="517"/>
      <c r="Z175" s="518"/>
      <c r="AA175" s="529">
        <v>521.6</v>
      </c>
      <c r="AB175" s="529">
        <v>652.29999999999995</v>
      </c>
    </row>
    <row r="176" spans="1:28" s="564" customFormat="1" ht="38.85" customHeight="1">
      <c r="A176" s="514" t="s">
        <v>5808</v>
      </c>
      <c r="B176" s="515"/>
      <c r="C176" s="514" t="s">
        <v>5604</v>
      </c>
      <c r="D176" s="515"/>
      <c r="E176" s="516">
        <v>25.07</v>
      </c>
      <c r="F176" s="517"/>
      <c r="G176" s="518"/>
      <c r="H176" s="519" t="s">
        <v>66</v>
      </c>
      <c r="I176" s="542">
        <v>1</v>
      </c>
      <c r="J176" s="543"/>
      <c r="K176" s="529">
        <v>338</v>
      </c>
      <c r="L176" s="516">
        <v>44.23</v>
      </c>
      <c r="M176" s="518"/>
      <c r="N176" s="522">
        <v>0</v>
      </c>
      <c r="O176" s="531">
        <v>382.23</v>
      </c>
      <c r="P176" s="533"/>
      <c r="Q176" s="532"/>
      <c r="R176" s="531">
        <v>422.73</v>
      </c>
      <c r="S176" s="533"/>
      <c r="T176" s="532"/>
      <c r="U176" s="516">
        <v>55.31</v>
      </c>
      <c r="V176" s="517"/>
      <c r="W176" s="518"/>
      <c r="X176" s="531">
        <v>478.05</v>
      </c>
      <c r="Y176" s="533"/>
      <c r="Z176" s="532"/>
      <c r="AA176" s="529">
        <v>382.23</v>
      </c>
      <c r="AB176" s="529">
        <v>478.05</v>
      </c>
    </row>
    <row r="177" spans="1:28" s="564" customFormat="1" ht="9.75" customHeight="1">
      <c r="A177" s="512">
        <v>70541</v>
      </c>
      <c r="B177" s="513"/>
      <c r="C177" s="514" t="s">
        <v>5809</v>
      </c>
      <c r="D177" s="515"/>
      <c r="E177" s="516">
        <v>25.07</v>
      </c>
      <c r="F177" s="517"/>
      <c r="G177" s="518"/>
      <c r="H177" s="519" t="s">
        <v>77</v>
      </c>
      <c r="I177" s="527">
        <v>80</v>
      </c>
      <c r="J177" s="528"/>
      <c r="K177" s="530">
        <v>14.58</v>
      </c>
      <c r="L177" s="523">
        <v>4.12</v>
      </c>
      <c r="M177" s="524"/>
      <c r="N177" s="522">
        <v>0</v>
      </c>
      <c r="O177" s="516">
        <v>18.7</v>
      </c>
      <c r="P177" s="517"/>
      <c r="Q177" s="518"/>
      <c r="R177" s="516">
        <v>18.23</v>
      </c>
      <c r="S177" s="517"/>
      <c r="T177" s="518"/>
      <c r="U177" s="523">
        <v>5.15</v>
      </c>
      <c r="V177" s="525"/>
      <c r="W177" s="524"/>
      <c r="X177" s="516">
        <v>23.38</v>
      </c>
      <c r="Y177" s="517"/>
      <c r="Z177" s="518"/>
      <c r="AA177" s="526">
        <v>1496</v>
      </c>
      <c r="AB177" s="526">
        <v>1870.4</v>
      </c>
    </row>
    <row r="178" spans="1:28" s="564" customFormat="1" ht="29.1" customHeight="1">
      <c r="A178" s="514" t="s">
        <v>5810</v>
      </c>
      <c r="B178" s="515"/>
      <c r="C178" s="514" t="s">
        <v>5811</v>
      </c>
      <c r="D178" s="515"/>
      <c r="E178" s="516">
        <v>25.07</v>
      </c>
      <c r="F178" s="517"/>
      <c r="G178" s="518"/>
      <c r="H178" s="519" t="s">
        <v>66</v>
      </c>
      <c r="I178" s="542">
        <v>5</v>
      </c>
      <c r="J178" s="543"/>
      <c r="K178" s="529">
        <v>375.24</v>
      </c>
      <c r="L178" s="531">
        <v>124.79</v>
      </c>
      <c r="M178" s="532"/>
      <c r="N178" s="529">
        <v>304.64999999999998</v>
      </c>
      <c r="O178" s="531">
        <v>500.03</v>
      </c>
      <c r="P178" s="533"/>
      <c r="Q178" s="532"/>
      <c r="R178" s="531">
        <v>469.31</v>
      </c>
      <c r="S178" s="533"/>
      <c r="T178" s="532"/>
      <c r="U178" s="531">
        <v>156.07</v>
      </c>
      <c r="V178" s="533"/>
      <c r="W178" s="532"/>
      <c r="X178" s="531">
        <v>625.38</v>
      </c>
      <c r="Y178" s="533"/>
      <c r="Z178" s="532"/>
      <c r="AA178" s="526">
        <v>2500.15</v>
      </c>
      <c r="AB178" s="526">
        <v>3126.9</v>
      </c>
    </row>
    <row r="179" spans="1:28" s="564" customFormat="1" ht="19.350000000000001" customHeight="1">
      <c r="A179" s="512">
        <v>71381</v>
      </c>
      <c r="B179" s="513"/>
      <c r="C179" s="514" t="s">
        <v>127</v>
      </c>
      <c r="D179" s="515"/>
      <c r="E179" s="516">
        <v>25.07</v>
      </c>
      <c r="F179" s="517"/>
      <c r="G179" s="518"/>
      <c r="H179" s="519" t="s">
        <v>64</v>
      </c>
      <c r="I179" s="542">
        <v>5</v>
      </c>
      <c r="J179" s="543"/>
      <c r="K179" s="529">
        <v>157.77000000000001</v>
      </c>
      <c r="L179" s="516">
        <v>20.68</v>
      </c>
      <c r="M179" s="518"/>
      <c r="N179" s="522">
        <v>0</v>
      </c>
      <c r="O179" s="531">
        <v>178.45</v>
      </c>
      <c r="P179" s="533"/>
      <c r="Q179" s="532"/>
      <c r="R179" s="531">
        <v>197.32</v>
      </c>
      <c r="S179" s="533"/>
      <c r="T179" s="532"/>
      <c r="U179" s="516">
        <v>25.86</v>
      </c>
      <c r="V179" s="517"/>
      <c r="W179" s="518"/>
      <c r="X179" s="531">
        <v>223.18</v>
      </c>
      <c r="Y179" s="533"/>
      <c r="Z179" s="532"/>
      <c r="AA179" s="529">
        <v>892.25</v>
      </c>
      <c r="AB179" s="526">
        <v>1115.9000000000001</v>
      </c>
    </row>
    <row r="180" spans="1:28" s="564" customFormat="1" ht="29.1" customHeight="1">
      <c r="A180" s="512">
        <v>70715</v>
      </c>
      <c r="B180" s="513"/>
      <c r="C180" s="514" t="s">
        <v>5812</v>
      </c>
      <c r="D180" s="515"/>
      <c r="E180" s="516">
        <v>25.07</v>
      </c>
      <c r="F180" s="517"/>
      <c r="G180" s="518"/>
      <c r="H180" s="519" t="s">
        <v>64</v>
      </c>
      <c r="I180" s="542">
        <v>4</v>
      </c>
      <c r="J180" s="543"/>
      <c r="K180" s="529">
        <v>153</v>
      </c>
      <c r="L180" s="531">
        <v>334.17</v>
      </c>
      <c r="M180" s="532"/>
      <c r="N180" s="522">
        <v>0</v>
      </c>
      <c r="O180" s="531">
        <v>487.17</v>
      </c>
      <c r="P180" s="533"/>
      <c r="Q180" s="532"/>
      <c r="R180" s="531">
        <v>191.35</v>
      </c>
      <c r="S180" s="533"/>
      <c r="T180" s="532"/>
      <c r="U180" s="531">
        <v>417.94</v>
      </c>
      <c r="V180" s="533"/>
      <c r="W180" s="532"/>
      <c r="X180" s="531">
        <v>609.29999999999995</v>
      </c>
      <c r="Y180" s="533"/>
      <c r="Z180" s="532"/>
      <c r="AA180" s="526">
        <v>1948.68</v>
      </c>
      <c r="AB180" s="526">
        <v>2437.1999999999998</v>
      </c>
    </row>
    <row r="181" spans="1:28" s="564" customFormat="1" ht="29.1" customHeight="1">
      <c r="A181" s="512">
        <v>70710</v>
      </c>
      <c r="B181" s="513"/>
      <c r="C181" s="514" t="s">
        <v>5813</v>
      </c>
      <c r="D181" s="515"/>
      <c r="E181" s="516">
        <v>25.07</v>
      </c>
      <c r="F181" s="517"/>
      <c r="G181" s="518"/>
      <c r="H181" s="519" t="s">
        <v>64</v>
      </c>
      <c r="I181" s="542">
        <v>4</v>
      </c>
      <c r="J181" s="543"/>
      <c r="K181" s="530">
        <v>70.430000000000007</v>
      </c>
      <c r="L181" s="531">
        <v>109.75</v>
      </c>
      <c r="M181" s="532"/>
      <c r="N181" s="522">
        <v>0</v>
      </c>
      <c r="O181" s="531">
        <v>180.18</v>
      </c>
      <c r="P181" s="533"/>
      <c r="Q181" s="532"/>
      <c r="R181" s="516">
        <v>88.08</v>
      </c>
      <c r="S181" s="517"/>
      <c r="T181" s="518"/>
      <c r="U181" s="531">
        <v>137.26</v>
      </c>
      <c r="V181" s="533"/>
      <c r="W181" s="532"/>
      <c r="X181" s="531">
        <v>225.35</v>
      </c>
      <c r="Y181" s="533"/>
      <c r="Z181" s="532"/>
      <c r="AA181" s="529">
        <v>720.72</v>
      </c>
      <c r="AB181" s="529">
        <v>901.4</v>
      </c>
    </row>
    <row r="182" spans="1:28" s="564" customFormat="1" ht="19.350000000000001" customHeight="1">
      <c r="A182" s="512">
        <v>70634</v>
      </c>
      <c r="B182" s="513"/>
      <c r="C182" s="514" t="s">
        <v>5814</v>
      </c>
      <c r="D182" s="515"/>
      <c r="E182" s="516">
        <v>25.07</v>
      </c>
      <c r="F182" s="517"/>
      <c r="G182" s="518"/>
      <c r="H182" s="519" t="s">
        <v>63</v>
      </c>
      <c r="I182" s="542">
        <v>3</v>
      </c>
      <c r="J182" s="543"/>
      <c r="K182" s="530">
        <v>69.33</v>
      </c>
      <c r="L182" s="516">
        <v>26.35</v>
      </c>
      <c r="M182" s="518"/>
      <c r="N182" s="522">
        <v>0</v>
      </c>
      <c r="O182" s="516">
        <v>95.68</v>
      </c>
      <c r="P182" s="517"/>
      <c r="Q182" s="518"/>
      <c r="R182" s="516">
        <v>86.71</v>
      </c>
      <c r="S182" s="517"/>
      <c r="T182" s="518"/>
      <c r="U182" s="516">
        <v>32.950000000000003</v>
      </c>
      <c r="V182" s="517"/>
      <c r="W182" s="518"/>
      <c r="X182" s="531">
        <v>119.66</v>
      </c>
      <c r="Y182" s="533"/>
      <c r="Z182" s="532"/>
      <c r="AA182" s="529">
        <v>287.04000000000002</v>
      </c>
      <c r="AB182" s="529">
        <v>358.98</v>
      </c>
    </row>
    <row r="183" spans="1:28" s="564" customFormat="1" ht="38.85" customHeight="1">
      <c r="A183" s="514" t="s">
        <v>5815</v>
      </c>
      <c r="B183" s="515"/>
      <c r="C183" s="514" t="s">
        <v>5816</v>
      </c>
      <c r="D183" s="515"/>
      <c r="E183" s="516">
        <v>25.07</v>
      </c>
      <c r="F183" s="517"/>
      <c r="G183" s="518"/>
      <c r="H183" s="519" t="s">
        <v>62</v>
      </c>
      <c r="I183" s="527">
        <v>40</v>
      </c>
      <c r="J183" s="528"/>
      <c r="K183" s="522">
        <v>7.82</v>
      </c>
      <c r="L183" s="523">
        <v>7.8</v>
      </c>
      <c r="M183" s="524"/>
      <c r="N183" s="522">
        <v>0</v>
      </c>
      <c r="O183" s="516">
        <v>15.62</v>
      </c>
      <c r="P183" s="517"/>
      <c r="Q183" s="518"/>
      <c r="R183" s="523">
        <v>9.7799999999999994</v>
      </c>
      <c r="S183" s="525"/>
      <c r="T183" s="524"/>
      <c r="U183" s="523">
        <v>9.75</v>
      </c>
      <c r="V183" s="525"/>
      <c r="W183" s="524"/>
      <c r="X183" s="516">
        <v>19.53</v>
      </c>
      <c r="Y183" s="517"/>
      <c r="Z183" s="518"/>
      <c r="AA183" s="529">
        <v>624.79999999999995</v>
      </c>
      <c r="AB183" s="529">
        <v>781.2</v>
      </c>
    </row>
    <row r="184" spans="1:28" s="564" customFormat="1" ht="38.85" customHeight="1">
      <c r="A184" s="514" t="s">
        <v>5817</v>
      </c>
      <c r="B184" s="515"/>
      <c r="C184" s="514" t="s">
        <v>5818</v>
      </c>
      <c r="D184" s="515"/>
      <c r="E184" s="516">
        <v>25.07</v>
      </c>
      <c r="F184" s="517"/>
      <c r="G184" s="518"/>
      <c r="H184" s="519" t="s">
        <v>62</v>
      </c>
      <c r="I184" s="527">
        <v>20</v>
      </c>
      <c r="J184" s="528"/>
      <c r="K184" s="522">
        <v>5.58</v>
      </c>
      <c r="L184" s="523">
        <v>4.88</v>
      </c>
      <c r="M184" s="524"/>
      <c r="N184" s="522">
        <v>0</v>
      </c>
      <c r="O184" s="516">
        <v>10.46</v>
      </c>
      <c r="P184" s="517"/>
      <c r="Q184" s="518"/>
      <c r="R184" s="523">
        <v>6.97</v>
      </c>
      <c r="S184" s="525"/>
      <c r="T184" s="524"/>
      <c r="U184" s="523">
        <v>6.1</v>
      </c>
      <c r="V184" s="525"/>
      <c r="W184" s="524"/>
      <c r="X184" s="516">
        <v>13.08</v>
      </c>
      <c r="Y184" s="517"/>
      <c r="Z184" s="518"/>
      <c r="AA184" s="529">
        <v>209.2</v>
      </c>
      <c r="AB184" s="529">
        <v>261.60000000000002</v>
      </c>
    </row>
    <row r="185" spans="1:28" s="564" customFormat="1" ht="19.350000000000001" customHeight="1">
      <c r="A185" s="512">
        <v>70514</v>
      </c>
      <c r="B185" s="513"/>
      <c r="C185" s="514" t="s">
        <v>5819</v>
      </c>
      <c r="D185" s="515"/>
      <c r="E185" s="516">
        <v>25.07</v>
      </c>
      <c r="F185" s="517"/>
      <c r="G185" s="518"/>
      <c r="H185" s="519" t="s">
        <v>77</v>
      </c>
      <c r="I185" s="520">
        <v>125</v>
      </c>
      <c r="J185" s="521"/>
      <c r="K185" s="530">
        <v>63.08</v>
      </c>
      <c r="L185" s="523">
        <v>8.7799999999999994</v>
      </c>
      <c r="M185" s="524"/>
      <c r="N185" s="522">
        <v>0</v>
      </c>
      <c r="O185" s="516">
        <v>71.86</v>
      </c>
      <c r="P185" s="517"/>
      <c r="Q185" s="518"/>
      <c r="R185" s="516">
        <v>78.89</v>
      </c>
      <c r="S185" s="517"/>
      <c r="T185" s="518"/>
      <c r="U185" s="516">
        <v>10.98</v>
      </c>
      <c r="V185" s="517"/>
      <c r="W185" s="518"/>
      <c r="X185" s="516">
        <v>89.87</v>
      </c>
      <c r="Y185" s="517"/>
      <c r="Z185" s="518"/>
      <c r="AA185" s="526">
        <v>8982.5</v>
      </c>
      <c r="AB185" s="536">
        <v>11233.75</v>
      </c>
    </row>
    <row r="186" spans="1:28" s="564" customFormat="1" ht="19.350000000000001" customHeight="1">
      <c r="A186" s="512">
        <v>70512</v>
      </c>
      <c r="B186" s="513"/>
      <c r="C186" s="514" t="s">
        <v>5546</v>
      </c>
      <c r="D186" s="515"/>
      <c r="E186" s="516">
        <v>25.07</v>
      </c>
      <c r="F186" s="517"/>
      <c r="G186" s="518"/>
      <c r="H186" s="519" t="s">
        <v>77</v>
      </c>
      <c r="I186" s="527">
        <v>30</v>
      </c>
      <c r="J186" s="528"/>
      <c r="K186" s="530">
        <v>30.42</v>
      </c>
      <c r="L186" s="523">
        <v>5.42</v>
      </c>
      <c r="M186" s="524"/>
      <c r="N186" s="522">
        <v>0</v>
      </c>
      <c r="O186" s="516">
        <v>35.840000000000003</v>
      </c>
      <c r="P186" s="517"/>
      <c r="Q186" s="518"/>
      <c r="R186" s="516">
        <v>38.04</v>
      </c>
      <c r="S186" s="517"/>
      <c r="T186" s="518"/>
      <c r="U186" s="523">
        <v>6.77</v>
      </c>
      <c r="V186" s="525"/>
      <c r="W186" s="524"/>
      <c r="X186" s="516">
        <v>44.82</v>
      </c>
      <c r="Y186" s="517"/>
      <c r="Z186" s="518"/>
      <c r="AA186" s="526">
        <v>1075.2</v>
      </c>
      <c r="AB186" s="526">
        <v>1344.6</v>
      </c>
    </row>
    <row r="187" spans="1:28" s="564" customFormat="1" ht="19.350000000000001" customHeight="1">
      <c r="A187" s="512">
        <v>70509</v>
      </c>
      <c r="B187" s="513"/>
      <c r="C187" s="514" t="s">
        <v>5820</v>
      </c>
      <c r="D187" s="515"/>
      <c r="E187" s="516">
        <v>25.07</v>
      </c>
      <c r="F187" s="517"/>
      <c r="G187" s="518"/>
      <c r="H187" s="519" t="s">
        <v>77</v>
      </c>
      <c r="I187" s="520">
        <v>110</v>
      </c>
      <c r="J187" s="521"/>
      <c r="K187" s="522">
        <v>9.02</v>
      </c>
      <c r="L187" s="523">
        <v>3.61</v>
      </c>
      <c r="M187" s="524"/>
      <c r="N187" s="522">
        <v>0</v>
      </c>
      <c r="O187" s="516">
        <v>12.63</v>
      </c>
      <c r="P187" s="517"/>
      <c r="Q187" s="518"/>
      <c r="R187" s="516">
        <v>11.28</v>
      </c>
      <c r="S187" s="517"/>
      <c r="T187" s="518"/>
      <c r="U187" s="523">
        <v>4.51</v>
      </c>
      <c r="V187" s="525"/>
      <c r="W187" s="524"/>
      <c r="X187" s="516">
        <v>15.79</v>
      </c>
      <c r="Y187" s="517"/>
      <c r="Z187" s="518"/>
      <c r="AA187" s="526">
        <v>1389.3</v>
      </c>
      <c r="AB187" s="526">
        <v>1736.9</v>
      </c>
    </row>
    <row r="188" spans="1:28" s="564" customFormat="1" ht="19.350000000000001" customHeight="1">
      <c r="A188" s="512">
        <v>70584</v>
      </c>
      <c r="B188" s="513"/>
      <c r="C188" s="514" t="s">
        <v>5821</v>
      </c>
      <c r="D188" s="515"/>
      <c r="E188" s="516">
        <v>25.07</v>
      </c>
      <c r="F188" s="517"/>
      <c r="G188" s="518"/>
      <c r="H188" s="519" t="s">
        <v>77</v>
      </c>
      <c r="I188" s="520">
        <v>400</v>
      </c>
      <c r="J188" s="521"/>
      <c r="K188" s="530">
        <v>10.17</v>
      </c>
      <c r="L188" s="523">
        <v>3.61</v>
      </c>
      <c r="M188" s="524"/>
      <c r="N188" s="522">
        <v>0</v>
      </c>
      <c r="O188" s="516">
        <v>13.78</v>
      </c>
      <c r="P188" s="517"/>
      <c r="Q188" s="518"/>
      <c r="R188" s="516">
        <v>12.71</v>
      </c>
      <c r="S188" s="517"/>
      <c r="T188" s="518"/>
      <c r="U188" s="523">
        <v>4.51</v>
      </c>
      <c r="V188" s="525"/>
      <c r="W188" s="524"/>
      <c r="X188" s="516">
        <v>17.23</v>
      </c>
      <c r="Y188" s="517"/>
      <c r="Z188" s="518"/>
      <c r="AA188" s="526">
        <v>5512</v>
      </c>
      <c r="AB188" s="526">
        <v>6892</v>
      </c>
    </row>
    <row r="189" spans="1:28" s="564" customFormat="1" ht="19.350000000000001" customHeight="1">
      <c r="A189" s="512">
        <v>70583</v>
      </c>
      <c r="B189" s="513"/>
      <c r="C189" s="514" t="s">
        <v>5822</v>
      </c>
      <c r="D189" s="515"/>
      <c r="E189" s="516">
        <v>25.07</v>
      </c>
      <c r="F189" s="517"/>
      <c r="G189" s="518"/>
      <c r="H189" s="519" t="s">
        <v>77</v>
      </c>
      <c r="I189" s="520">
        <v>551</v>
      </c>
      <c r="J189" s="521"/>
      <c r="K189" s="522">
        <v>5.24</v>
      </c>
      <c r="L189" s="523">
        <v>3.35</v>
      </c>
      <c r="M189" s="524"/>
      <c r="N189" s="522">
        <v>0</v>
      </c>
      <c r="O189" s="523">
        <v>8.59</v>
      </c>
      <c r="P189" s="525"/>
      <c r="Q189" s="524"/>
      <c r="R189" s="523">
        <v>6.55</v>
      </c>
      <c r="S189" s="525"/>
      <c r="T189" s="524"/>
      <c r="U189" s="523">
        <v>4.18</v>
      </c>
      <c r="V189" s="525"/>
      <c r="W189" s="524"/>
      <c r="X189" s="516">
        <v>10.74</v>
      </c>
      <c r="Y189" s="517"/>
      <c r="Z189" s="518"/>
      <c r="AA189" s="526">
        <v>4733.09</v>
      </c>
      <c r="AB189" s="526">
        <v>5917.74</v>
      </c>
    </row>
    <row r="190" spans="1:28" s="564" customFormat="1" ht="19.350000000000001" customHeight="1">
      <c r="A190" s="512">
        <v>70582</v>
      </c>
      <c r="B190" s="513"/>
      <c r="C190" s="514" t="s">
        <v>5823</v>
      </c>
      <c r="D190" s="515"/>
      <c r="E190" s="516">
        <v>25.07</v>
      </c>
      <c r="F190" s="517"/>
      <c r="G190" s="518"/>
      <c r="H190" s="519" t="s">
        <v>77</v>
      </c>
      <c r="I190" s="547">
        <v>3210</v>
      </c>
      <c r="J190" s="548"/>
      <c r="K190" s="522">
        <v>4.0999999999999996</v>
      </c>
      <c r="L190" s="523">
        <v>3.09</v>
      </c>
      <c r="M190" s="524"/>
      <c r="N190" s="522">
        <v>0</v>
      </c>
      <c r="O190" s="523">
        <v>7.19</v>
      </c>
      <c r="P190" s="525"/>
      <c r="Q190" s="524"/>
      <c r="R190" s="523">
        <v>5.12</v>
      </c>
      <c r="S190" s="525"/>
      <c r="T190" s="524"/>
      <c r="U190" s="523">
        <v>3.86</v>
      </c>
      <c r="V190" s="525"/>
      <c r="W190" s="524"/>
      <c r="X190" s="523">
        <v>8.99</v>
      </c>
      <c r="Y190" s="525"/>
      <c r="Z190" s="524"/>
      <c r="AA190" s="536">
        <v>23079.9</v>
      </c>
      <c r="AB190" s="536">
        <v>28857.9</v>
      </c>
    </row>
    <row r="191" spans="1:28" s="564" customFormat="1" ht="19.350000000000001" customHeight="1">
      <c r="A191" s="512">
        <v>70581</v>
      </c>
      <c r="B191" s="513"/>
      <c r="C191" s="514" t="s">
        <v>5824</v>
      </c>
      <c r="D191" s="515"/>
      <c r="E191" s="516">
        <v>25.07</v>
      </c>
      <c r="F191" s="517"/>
      <c r="G191" s="518"/>
      <c r="H191" s="519" t="s">
        <v>77</v>
      </c>
      <c r="I191" s="547">
        <v>4810</v>
      </c>
      <c r="J191" s="548"/>
      <c r="K191" s="522">
        <v>3.3</v>
      </c>
      <c r="L191" s="523">
        <v>2.84</v>
      </c>
      <c r="M191" s="524"/>
      <c r="N191" s="522">
        <v>0</v>
      </c>
      <c r="O191" s="523">
        <v>6.14</v>
      </c>
      <c r="P191" s="525"/>
      <c r="Q191" s="524"/>
      <c r="R191" s="523">
        <v>4.12</v>
      </c>
      <c r="S191" s="525"/>
      <c r="T191" s="524"/>
      <c r="U191" s="523">
        <v>3.55</v>
      </c>
      <c r="V191" s="525"/>
      <c r="W191" s="524"/>
      <c r="X191" s="523">
        <v>7.67</v>
      </c>
      <c r="Y191" s="525"/>
      <c r="Z191" s="524"/>
      <c r="AA191" s="536">
        <v>29533.4</v>
      </c>
      <c r="AB191" s="536">
        <v>36892.699999999997</v>
      </c>
    </row>
    <row r="192" spans="1:28" s="564" customFormat="1" ht="9.75" customHeight="1">
      <c r="A192" s="512">
        <v>71171</v>
      </c>
      <c r="B192" s="513"/>
      <c r="C192" s="514" t="s">
        <v>116</v>
      </c>
      <c r="D192" s="515"/>
      <c r="E192" s="516">
        <v>25.07</v>
      </c>
      <c r="F192" s="517"/>
      <c r="G192" s="518"/>
      <c r="H192" s="519" t="s">
        <v>64</v>
      </c>
      <c r="I192" s="527">
        <v>70</v>
      </c>
      <c r="J192" s="528"/>
      <c r="K192" s="530">
        <v>11.26</v>
      </c>
      <c r="L192" s="516">
        <v>15.5</v>
      </c>
      <c r="M192" s="518"/>
      <c r="N192" s="522">
        <v>0</v>
      </c>
      <c r="O192" s="516">
        <v>26.76</v>
      </c>
      <c r="P192" s="517"/>
      <c r="Q192" s="518"/>
      <c r="R192" s="516">
        <v>14.08</v>
      </c>
      <c r="S192" s="517"/>
      <c r="T192" s="518"/>
      <c r="U192" s="516">
        <v>19.38</v>
      </c>
      <c r="V192" s="517"/>
      <c r="W192" s="518"/>
      <c r="X192" s="516">
        <v>33.46</v>
      </c>
      <c r="Y192" s="517"/>
      <c r="Z192" s="518"/>
      <c r="AA192" s="526">
        <v>1873.2</v>
      </c>
      <c r="AB192" s="526">
        <v>2342.1999999999998</v>
      </c>
    </row>
    <row r="193" spans="1:28" s="564" customFormat="1" ht="9.75" customHeight="1">
      <c r="A193" s="512">
        <v>71174</v>
      </c>
      <c r="B193" s="513"/>
      <c r="C193" s="514" t="s">
        <v>5825</v>
      </c>
      <c r="D193" s="515"/>
      <c r="E193" s="516">
        <v>25.07</v>
      </c>
      <c r="F193" s="517"/>
      <c r="G193" s="518"/>
      <c r="H193" s="519" t="s">
        <v>64</v>
      </c>
      <c r="I193" s="542">
        <v>2</v>
      </c>
      <c r="J193" s="543"/>
      <c r="K193" s="530">
        <v>56.36</v>
      </c>
      <c r="L193" s="516">
        <v>46.54</v>
      </c>
      <c r="M193" s="518"/>
      <c r="N193" s="522">
        <v>0</v>
      </c>
      <c r="O193" s="531">
        <v>102.9</v>
      </c>
      <c r="P193" s="533"/>
      <c r="Q193" s="532"/>
      <c r="R193" s="516">
        <v>70.48</v>
      </c>
      <c r="S193" s="517"/>
      <c r="T193" s="518"/>
      <c r="U193" s="516">
        <v>58.2</v>
      </c>
      <c r="V193" s="517"/>
      <c r="W193" s="518"/>
      <c r="X193" s="531">
        <v>128.69</v>
      </c>
      <c r="Y193" s="533"/>
      <c r="Z193" s="532"/>
      <c r="AA193" s="529">
        <v>205.8</v>
      </c>
      <c r="AB193" s="529">
        <v>257.38</v>
      </c>
    </row>
    <row r="194" spans="1:28" s="564" customFormat="1" ht="9.75" customHeight="1">
      <c r="A194" s="512">
        <v>71175</v>
      </c>
      <c r="B194" s="513"/>
      <c r="C194" s="514" t="s">
        <v>115</v>
      </c>
      <c r="D194" s="515"/>
      <c r="E194" s="516">
        <v>25.07</v>
      </c>
      <c r="F194" s="517"/>
      <c r="G194" s="518"/>
      <c r="H194" s="519" t="s">
        <v>64</v>
      </c>
      <c r="I194" s="542">
        <v>2</v>
      </c>
      <c r="J194" s="543"/>
      <c r="K194" s="529">
        <v>248.22</v>
      </c>
      <c r="L194" s="516">
        <v>46.54</v>
      </c>
      <c r="M194" s="518"/>
      <c r="N194" s="522">
        <v>0</v>
      </c>
      <c r="O194" s="531">
        <v>294.76</v>
      </c>
      <c r="P194" s="533"/>
      <c r="Q194" s="532"/>
      <c r="R194" s="531">
        <v>310.44</v>
      </c>
      <c r="S194" s="533"/>
      <c r="T194" s="532"/>
      <c r="U194" s="516">
        <v>58.2</v>
      </c>
      <c r="V194" s="517"/>
      <c r="W194" s="518"/>
      <c r="X194" s="531">
        <v>368.65</v>
      </c>
      <c r="Y194" s="533"/>
      <c r="Z194" s="532"/>
      <c r="AA194" s="529">
        <v>589.52</v>
      </c>
      <c r="AB194" s="529">
        <v>737.3</v>
      </c>
    </row>
    <row r="195" spans="1:28" s="564" customFormat="1" ht="9.75" customHeight="1">
      <c r="A195" s="512">
        <v>71176</v>
      </c>
      <c r="B195" s="513"/>
      <c r="C195" s="514" t="s">
        <v>5603</v>
      </c>
      <c r="D195" s="515"/>
      <c r="E195" s="516">
        <v>25.07</v>
      </c>
      <c r="F195" s="517"/>
      <c r="G195" s="518"/>
      <c r="H195" s="519" t="s">
        <v>64</v>
      </c>
      <c r="I195" s="542">
        <v>1</v>
      </c>
      <c r="J195" s="543"/>
      <c r="K195" s="529">
        <v>250.92</v>
      </c>
      <c r="L195" s="516">
        <v>46.54</v>
      </c>
      <c r="M195" s="518"/>
      <c r="N195" s="522">
        <v>0</v>
      </c>
      <c r="O195" s="531">
        <v>297.45999999999998</v>
      </c>
      <c r="P195" s="533"/>
      <c r="Q195" s="532"/>
      <c r="R195" s="531">
        <v>313.82</v>
      </c>
      <c r="S195" s="533"/>
      <c r="T195" s="532"/>
      <c r="U195" s="516">
        <v>58.2</v>
      </c>
      <c r="V195" s="517"/>
      <c r="W195" s="518"/>
      <c r="X195" s="531">
        <v>372.03</v>
      </c>
      <c r="Y195" s="533"/>
      <c r="Z195" s="532"/>
      <c r="AA195" s="529">
        <v>297.45999999999998</v>
      </c>
      <c r="AB195" s="529">
        <v>372.03</v>
      </c>
    </row>
    <row r="196" spans="1:28" s="564" customFormat="1" ht="19.350000000000001" customHeight="1">
      <c r="A196" s="512">
        <v>71184</v>
      </c>
      <c r="B196" s="513"/>
      <c r="C196" s="514" t="s">
        <v>117</v>
      </c>
      <c r="D196" s="515"/>
      <c r="E196" s="516">
        <v>25.07</v>
      </c>
      <c r="F196" s="517"/>
      <c r="G196" s="518"/>
      <c r="H196" s="519" t="s">
        <v>64</v>
      </c>
      <c r="I196" s="527">
        <v>12</v>
      </c>
      <c r="J196" s="528"/>
      <c r="K196" s="530">
        <v>62.72</v>
      </c>
      <c r="L196" s="516">
        <v>51.72</v>
      </c>
      <c r="M196" s="518"/>
      <c r="N196" s="522">
        <v>0</v>
      </c>
      <c r="O196" s="531">
        <v>114.44</v>
      </c>
      <c r="P196" s="533"/>
      <c r="Q196" s="532"/>
      <c r="R196" s="516">
        <v>78.44</v>
      </c>
      <c r="S196" s="517"/>
      <c r="T196" s="518"/>
      <c r="U196" s="516">
        <v>64.680000000000007</v>
      </c>
      <c r="V196" s="517"/>
      <c r="W196" s="518"/>
      <c r="X196" s="531">
        <v>143.13</v>
      </c>
      <c r="Y196" s="533"/>
      <c r="Z196" s="532"/>
      <c r="AA196" s="526">
        <v>1373.28</v>
      </c>
      <c r="AB196" s="526">
        <v>1717.56</v>
      </c>
    </row>
    <row r="197" spans="1:28" s="564" customFormat="1" ht="19.350000000000001" customHeight="1">
      <c r="A197" s="512">
        <v>71450</v>
      </c>
      <c r="B197" s="513"/>
      <c r="C197" s="514" t="s">
        <v>5538</v>
      </c>
      <c r="D197" s="515"/>
      <c r="E197" s="516">
        <v>25.07</v>
      </c>
      <c r="F197" s="517"/>
      <c r="G197" s="518"/>
      <c r="H197" s="519" t="s">
        <v>64</v>
      </c>
      <c r="I197" s="527">
        <v>19</v>
      </c>
      <c r="J197" s="528"/>
      <c r="K197" s="530">
        <v>97.92</v>
      </c>
      <c r="L197" s="516">
        <v>31.02</v>
      </c>
      <c r="M197" s="518"/>
      <c r="N197" s="522">
        <v>0</v>
      </c>
      <c r="O197" s="531">
        <v>128.94</v>
      </c>
      <c r="P197" s="533"/>
      <c r="Q197" s="532"/>
      <c r="R197" s="531">
        <v>122.46</v>
      </c>
      <c r="S197" s="533"/>
      <c r="T197" s="532"/>
      <c r="U197" s="516">
        <v>38.79</v>
      </c>
      <c r="V197" s="517"/>
      <c r="W197" s="518"/>
      <c r="X197" s="531">
        <v>161.26</v>
      </c>
      <c r="Y197" s="533"/>
      <c r="Z197" s="532"/>
      <c r="AA197" s="526">
        <v>2449.86</v>
      </c>
      <c r="AB197" s="526">
        <v>3063.94</v>
      </c>
    </row>
    <row r="198" spans="1:28" s="564" customFormat="1" ht="19.350000000000001" customHeight="1">
      <c r="A198" s="514" t="s">
        <v>5826</v>
      </c>
      <c r="B198" s="515"/>
      <c r="C198" s="514" t="s">
        <v>5827</v>
      </c>
      <c r="D198" s="515"/>
      <c r="E198" s="516">
        <v>25.07</v>
      </c>
      <c r="F198" s="517"/>
      <c r="G198" s="518"/>
      <c r="H198" s="519" t="s">
        <v>66</v>
      </c>
      <c r="I198" s="520">
        <v>400</v>
      </c>
      <c r="J198" s="521"/>
      <c r="K198" s="522">
        <v>0.45</v>
      </c>
      <c r="L198" s="523">
        <v>0</v>
      </c>
      <c r="M198" s="524"/>
      <c r="N198" s="522">
        <v>0</v>
      </c>
      <c r="O198" s="523">
        <v>0.45</v>
      </c>
      <c r="P198" s="525"/>
      <c r="Q198" s="524"/>
      <c r="R198" s="523">
        <v>0.56000000000000005</v>
      </c>
      <c r="S198" s="525"/>
      <c r="T198" s="524"/>
      <c r="U198" s="523">
        <v>0</v>
      </c>
      <c r="V198" s="525"/>
      <c r="W198" s="524"/>
      <c r="X198" s="523">
        <v>0.56000000000000005</v>
      </c>
      <c r="Y198" s="525"/>
      <c r="Z198" s="524"/>
      <c r="AA198" s="529">
        <v>180</v>
      </c>
      <c r="AB198" s="529">
        <v>224</v>
      </c>
    </row>
    <row r="199" spans="1:28" s="564" customFormat="1" ht="19.350000000000001" customHeight="1">
      <c r="A199" s="514" t="s">
        <v>5828</v>
      </c>
      <c r="B199" s="515"/>
      <c r="C199" s="514" t="s">
        <v>5829</v>
      </c>
      <c r="D199" s="515"/>
      <c r="E199" s="516">
        <v>25.07</v>
      </c>
      <c r="F199" s="517"/>
      <c r="G199" s="518"/>
      <c r="H199" s="519" t="s">
        <v>66</v>
      </c>
      <c r="I199" s="520">
        <v>400</v>
      </c>
      <c r="J199" s="521"/>
      <c r="K199" s="522">
        <v>4.3099999999999996</v>
      </c>
      <c r="L199" s="523">
        <v>5.16</v>
      </c>
      <c r="M199" s="524"/>
      <c r="N199" s="522">
        <v>0</v>
      </c>
      <c r="O199" s="523">
        <v>9.4700000000000006</v>
      </c>
      <c r="P199" s="525"/>
      <c r="Q199" s="524"/>
      <c r="R199" s="523">
        <v>5.39</v>
      </c>
      <c r="S199" s="525"/>
      <c r="T199" s="524"/>
      <c r="U199" s="523">
        <v>6.45</v>
      </c>
      <c r="V199" s="525"/>
      <c r="W199" s="524"/>
      <c r="X199" s="516">
        <v>11.84</v>
      </c>
      <c r="Y199" s="517"/>
      <c r="Z199" s="518"/>
      <c r="AA199" s="526">
        <v>3788</v>
      </c>
      <c r="AB199" s="526">
        <v>4736</v>
      </c>
    </row>
    <row r="200" spans="1:28" s="564" customFormat="1" ht="19.350000000000001" customHeight="1">
      <c r="A200" s="512">
        <v>71201</v>
      </c>
      <c r="B200" s="513"/>
      <c r="C200" s="514" t="s">
        <v>5830</v>
      </c>
      <c r="D200" s="515"/>
      <c r="E200" s="516">
        <v>25.07</v>
      </c>
      <c r="F200" s="517"/>
      <c r="G200" s="518"/>
      <c r="H200" s="519" t="s">
        <v>77</v>
      </c>
      <c r="I200" s="520">
        <v>900</v>
      </c>
      <c r="J200" s="521"/>
      <c r="K200" s="522">
        <v>5.95</v>
      </c>
      <c r="L200" s="523">
        <v>8.7799999999999994</v>
      </c>
      <c r="M200" s="524"/>
      <c r="N200" s="522">
        <v>0</v>
      </c>
      <c r="O200" s="516">
        <v>14.73</v>
      </c>
      <c r="P200" s="517"/>
      <c r="Q200" s="518"/>
      <c r="R200" s="523">
        <v>7.44</v>
      </c>
      <c r="S200" s="525"/>
      <c r="T200" s="524"/>
      <c r="U200" s="516">
        <v>10.98</v>
      </c>
      <c r="V200" s="517"/>
      <c r="W200" s="518"/>
      <c r="X200" s="516">
        <v>18.420000000000002</v>
      </c>
      <c r="Y200" s="517"/>
      <c r="Z200" s="518"/>
      <c r="AA200" s="536">
        <v>13257</v>
      </c>
      <c r="AB200" s="536">
        <v>16578</v>
      </c>
    </row>
    <row r="201" spans="1:28" s="564" customFormat="1" ht="9.75" customHeight="1">
      <c r="A201" s="512">
        <v>71202</v>
      </c>
      <c r="B201" s="513"/>
      <c r="C201" s="514" t="s">
        <v>128</v>
      </c>
      <c r="D201" s="515"/>
      <c r="E201" s="516">
        <v>25.07</v>
      </c>
      <c r="F201" s="517"/>
      <c r="G201" s="518"/>
      <c r="H201" s="519" t="s">
        <v>77</v>
      </c>
      <c r="I201" s="527">
        <v>60</v>
      </c>
      <c r="J201" s="528"/>
      <c r="K201" s="522">
        <v>7.16</v>
      </c>
      <c r="L201" s="516">
        <v>10.33</v>
      </c>
      <c r="M201" s="518"/>
      <c r="N201" s="522">
        <v>0</v>
      </c>
      <c r="O201" s="516">
        <v>17.489999999999998</v>
      </c>
      <c r="P201" s="517"/>
      <c r="Q201" s="518"/>
      <c r="R201" s="523">
        <v>8.9499999999999993</v>
      </c>
      <c r="S201" s="525"/>
      <c r="T201" s="524"/>
      <c r="U201" s="516">
        <v>12.91</v>
      </c>
      <c r="V201" s="517"/>
      <c r="W201" s="518"/>
      <c r="X201" s="516">
        <v>21.87</v>
      </c>
      <c r="Y201" s="517"/>
      <c r="Z201" s="518"/>
      <c r="AA201" s="526">
        <v>1049.4000000000001</v>
      </c>
      <c r="AB201" s="526">
        <v>1312.2</v>
      </c>
    </row>
    <row r="202" spans="1:28" s="564" customFormat="1" ht="19.350000000000001" customHeight="1">
      <c r="A202" s="512">
        <v>70371</v>
      </c>
      <c r="B202" s="513"/>
      <c r="C202" s="514" t="s">
        <v>5831</v>
      </c>
      <c r="D202" s="515"/>
      <c r="E202" s="516">
        <v>25.07</v>
      </c>
      <c r="F202" s="517"/>
      <c r="G202" s="518"/>
      <c r="H202" s="519" t="s">
        <v>64</v>
      </c>
      <c r="I202" s="520">
        <v>930</v>
      </c>
      <c r="J202" s="521"/>
      <c r="K202" s="522">
        <v>1.08</v>
      </c>
      <c r="L202" s="523">
        <v>0.51</v>
      </c>
      <c r="M202" s="524"/>
      <c r="N202" s="522">
        <v>0</v>
      </c>
      <c r="O202" s="523">
        <v>1.59</v>
      </c>
      <c r="P202" s="525"/>
      <c r="Q202" s="524"/>
      <c r="R202" s="523">
        <v>1.35</v>
      </c>
      <c r="S202" s="525"/>
      <c r="T202" s="524"/>
      <c r="U202" s="523">
        <v>0.63</v>
      </c>
      <c r="V202" s="525"/>
      <c r="W202" s="524"/>
      <c r="X202" s="523">
        <v>1.98</v>
      </c>
      <c r="Y202" s="525"/>
      <c r="Z202" s="524"/>
      <c r="AA202" s="526">
        <v>1478.7</v>
      </c>
      <c r="AB202" s="526">
        <v>1841.4</v>
      </c>
    </row>
    <row r="203" spans="1:28" s="564" customFormat="1" ht="9.75" customHeight="1">
      <c r="A203" s="512">
        <v>70372</v>
      </c>
      <c r="B203" s="513"/>
      <c r="C203" s="514" t="s">
        <v>125</v>
      </c>
      <c r="D203" s="515"/>
      <c r="E203" s="516">
        <v>25.07</v>
      </c>
      <c r="F203" s="517"/>
      <c r="G203" s="518"/>
      <c r="H203" s="519" t="s">
        <v>64</v>
      </c>
      <c r="I203" s="527">
        <v>67</v>
      </c>
      <c r="J203" s="528"/>
      <c r="K203" s="522">
        <v>1.1100000000000001</v>
      </c>
      <c r="L203" s="523">
        <v>0.51</v>
      </c>
      <c r="M203" s="524"/>
      <c r="N203" s="522">
        <v>0</v>
      </c>
      <c r="O203" s="523">
        <v>1.62</v>
      </c>
      <c r="P203" s="525"/>
      <c r="Q203" s="524"/>
      <c r="R203" s="523">
        <v>1.38</v>
      </c>
      <c r="S203" s="525"/>
      <c r="T203" s="524"/>
      <c r="U203" s="523">
        <v>0.63</v>
      </c>
      <c r="V203" s="525"/>
      <c r="W203" s="524"/>
      <c r="X203" s="523">
        <v>2.02</v>
      </c>
      <c r="Y203" s="525"/>
      <c r="Z203" s="524"/>
      <c r="AA203" s="529">
        <v>108.54</v>
      </c>
      <c r="AB203" s="529">
        <v>135.34</v>
      </c>
    </row>
    <row r="204" spans="1:28" s="564" customFormat="1" ht="9.75" customHeight="1">
      <c r="A204" s="512">
        <v>70560</v>
      </c>
      <c r="B204" s="513"/>
      <c r="C204" s="514" t="s">
        <v>5832</v>
      </c>
      <c r="D204" s="515"/>
      <c r="E204" s="516">
        <v>25.07</v>
      </c>
      <c r="F204" s="517"/>
      <c r="G204" s="518"/>
      <c r="H204" s="519" t="s">
        <v>77</v>
      </c>
      <c r="I204" s="527">
        <v>45</v>
      </c>
      <c r="J204" s="528"/>
      <c r="K204" s="530">
        <v>11.69</v>
      </c>
      <c r="L204" s="516">
        <v>10.75</v>
      </c>
      <c r="M204" s="518"/>
      <c r="N204" s="522">
        <v>0</v>
      </c>
      <c r="O204" s="516">
        <v>22.44</v>
      </c>
      <c r="P204" s="517"/>
      <c r="Q204" s="518"/>
      <c r="R204" s="516">
        <v>14.62</v>
      </c>
      <c r="S204" s="517"/>
      <c r="T204" s="518"/>
      <c r="U204" s="516">
        <v>13.44</v>
      </c>
      <c r="V204" s="517"/>
      <c r="W204" s="518"/>
      <c r="X204" s="516">
        <v>28.06</v>
      </c>
      <c r="Y204" s="517"/>
      <c r="Z204" s="518"/>
      <c r="AA204" s="526">
        <v>1009.8</v>
      </c>
      <c r="AB204" s="526">
        <v>1262.7</v>
      </c>
    </row>
    <row r="205" spans="1:28" s="564" customFormat="1" ht="19.350000000000001" customHeight="1">
      <c r="A205" s="514" t="s">
        <v>5833</v>
      </c>
      <c r="B205" s="515"/>
      <c r="C205" s="514" t="s">
        <v>5834</v>
      </c>
      <c r="D205" s="515"/>
      <c r="E205" s="516">
        <v>25.07</v>
      </c>
      <c r="F205" s="517"/>
      <c r="G205" s="518"/>
      <c r="H205" s="519" t="s">
        <v>66</v>
      </c>
      <c r="I205" s="542">
        <v>4</v>
      </c>
      <c r="J205" s="543"/>
      <c r="K205" s="522">
        <v>9.4</v>
      </c>
      <c r="L205" s="516">
        <v>10.33</v>
      </c>
      <c r="M205" s="518"/>
      <c r="N205" s="522">
        <v>0</v>
      </c>
      <c r="O205" s="516">
        <v>19.73</v>
      </c>
      <c r="P205" s="517"/>
      <c r="Q205" s="518"/>
      <c r="R205" s="516">
        <v>11.75</v>
      </c>
      <c r="S205" s="517"/>
      <c r="T205" s="518"/>
      <c r="U205" s="516">
        <v>12.91</v>
      </c>
      <c r="V205" s="517"/>
      <c r="W205" s="518"/>
      <c r="X205" s="516">
        <v>24.67</v>
      </c>
      <c r="Y205" s="517"/>
      <c r="Z205" s="518"/>
      <c r="AA205" s="530">
        <v>78.92</v>
      </c>
      <c r="AB205" s="530">
        <v>98.68</v>
      </c>
    </row>
    <row r="206" spans="1:28" s="564" customFormat="1" ht="9.75" customHeight="1">
      <c r="A206" s="512">
        <v>70251</v>
      </c>
      <c r="B206" s="513"/>
      <c r="C206" s="514" t="s">
        <v>5835</v>
      </c>
      <c r="D206" s="515"/>
      <c r="E206" s="516">
        <v>25.07</v>
      </c>
      <c r="F206" s="517"/>
      <c r="G206" s="518"/>
      <c r="H206" s="519" t="s">
        <v>64</v>
      </c>
      <c r="I206" s="520">
        <v>350</v>
      </c>
      <c r="J206" s="521"/>
      <c r="K206" s="522">
        <v>0.12</v>
      </c>
      <c r="L206" s="523">
        <v>0</v>
      </c>
      <c r="M206" s="524"/>
      <c r="N206" s="522">
        <v>0</v>
      </c>
      <c r="O206" s="523">
        <v>0.12</v>
      </c>
      <c r="P206" s="525"/>
      <c r="Q206" s="524"/>
      <c r="R206" s="523">
        <v>0.15</v>
      </c>
      <c r="S206" s="525"/>
      <c r="T206" s="524"/>
      <c r="U206" s="523">
        <v>0</v>
      </c>
      <c r="V206" s="525"/>
      <c r="W206" s="524"/>
      <c r="X206" s="523">
        <v>0.15</v>
      </c>
      <c r="Y206" s="525"/>
      <c r="Z206" s="524"/>
      <c r="AA206" s="530">
        <v>42</v>
      </c>
      <c r="AB206" s="530">
        <v>52.5</v>
      </c>
    </row>
    <row r="207" spans="1:28" s="564" customFormat="1" ht="9.75" customHeight="1">
      <c r="A207" s="514" t="s">
        <v>5836</v>
      </c>
      <c r="B207" s="515"/>
      <c r="C207" s="514" t="s">
        <v>5837</v>
      </c>
      <c r="D207" s="515"/>
      <c r="E207" s="516">
        <v>25.07</v>
      </c>
      <c r="F207" s="517"/>
      <c r="G207" s="518"/>
      <c r="H207" s="519" t="s">
        <v>66</v>
      </c>
      <c r="I207" s="527">
        <v>36</v>
      </c>
      <c r="J207" s="528"/>
      <c r="K207" s="522">
        <v>0.12</v>
      </c>
      <c r="L207" s="523">
        <v>0.51</v>
      </c>
      <c r="M207" s="524"/>
      <c r="N207" s="522">
        <v>0</v>
      </c>
      <c r="O207" s="523">
        <v>0.63</v>
      </c>
      <c r="P207" s="525"/>
      <c r="Q207" s="524"/>
      <c r="R207" s="523">
        <v>0.15</v>
      </c>
      <c r="S207" s="525"/>
      <c r="T207" s="524"/>
      <c r="U207" s="523">
        <v>0.63</v>
      </c>
      <c r="V207" s="525"/>
      <c r="W207" s="524"/>
      <c r="X207" s="523">
        <v>0.78</v>
      </c>
      <c r="Y207" s="525"/>
      <c r="Z207" s="524"/>
      <c r="AA207" s="530">
        <v>22.68</v>
      </c>
      <c r="AB207" s="530">
        <v>28.08</v>
      </c>
    </row>
    <row r="208" spans="1:28" s="564" customFormat="1" ht="9.75" customHeight="1">
      <c r="A208" s="514" t="s">
        <v>5838</v>
      </c>
      <c r="B208" s="515"/>
      <c r="C208" s="514" t="s">
        <v>5839</v>
      </c>
      <c r="D208" s="515"/>
      <c r="E208" s="516">
        <v>25.07</v>
      </c>
      <c r="F208" s="517"/>
      <c r="G208" s="518"/>
      <c r="H208" s="519" t="s">
        <v>66</v>
      </c>
      <c r="I208" s="520">
        <v>906</v>
      </c>
      <c r="J208" s="521"/>
      <c r="K208" s="522">
        <v>7.0000000000000007E-2</v>
      </c>
      <c r="L208" s="523">
        <v>0.79</v>
      </c>
      <c r="M208" s="524"/>
      <c r="N208" s="522">
        <v>0</v>
      </c>
      <c r="O208" s="523">
        <v>0.86</v>
      </c>
      <c r="P208" s="525"/>
      <c r="Q208" s="524"/>
      <c r="R208" s="523">
        <v>0.08</v>
      </c>
      <c r="S208" s="525"/>
      <c r="T208" s="524"/>
      <c r="U208" s="523">
        <v>0.98</v>
      </c>
      <c r="V208" s="525"/>
      <c r="W208" s="524"/>
      <c r="X208" s="523">
        <v>1.07</v>
      </c>
      <c r="Y208" s="525"/>
      <c r="Z208" s="524"/>
      <c r="AA208" s="529">
        <v>779.16</v>
      </c>
      <c r="AB208" s="529">
        <v>969.42</v>
      </c>
    </row>
    <row r="209" spans="1:28" s="564" customFormat="1" ht="9.75" customHeight="1">
      <c r="A209" s="512">
        <v>70391</v>
      </c>
      <c r="B209" s="513"/>
      <c r="C209" s="514" t="s">
        <v>5666</v>
      </c>
      <c r="D209" s="515"/>
      <c r="E209" s="516">
        <v>25.07</v>
      </c>
      <c r="F209" s="517"/>
      <c r="G209" s="518"/>
      <c r="H209" s="519" t="s">
        <v>64</v>
      </c>
      <c r="I209" s="527">
        <v>65</v>
      </c>
      <c r="J209" s="528"/>
      <c r="K209" s="522">
        <v>0.16</v>
      </c>
      <c r="L209" s="523">
        <v>0.82</v>
      </c>
      <c r="M209" s="524"/>
      <c r="N209" s="522">
        <v>0</v>
      </c>
      <c r="O209" s="523">
        <v>0.98</v>
      </c>
      <c r="P209" s="525"/>
      <c r="Q209" s="524"/>
      <c r="R209" s="523">
        <v>0.2</v>
      </c>
      <c r="S209" s="525"/>
      <c r="T209" s="524"/>
      <c r="U209" s="523">
        <v>1.02</v>
      </c>
      <c r="V209" s="525"/>
      <c r="W209" s="524"/>
      <c r="X209" s="523">
        <v>1.22</v>
      </c>
      <c r="Y209" s="525"/>
      <c r="Z209" s="524"/>
      <c r="AA209" s="530">
        <v>63.7</v>
      </c>
      <c r="AB209" s="530">
        <v>79.3</v>
      </c>
    </row>
    <row r="210" spans="1:28" s="564" customFormat="1" ht="9.75" customHeight="1">
      <c r="A210" s="512">
        <v>70392</v>
      </c>
      <c r="B210" s="513"/>
      <c r="C210" s="514" t="s">
        <v>5840</v>
      </c>
      <c r="D210" s="515"/>
      <c r="E210" s="516">
        <v>25.07</v>
      </c>
      <c r="F210" s="517"/>
      <c r="G210" s="518"/>
      <c r="H210" s="519" t="s">
        <v>64</v>
      </c>
      <c r="I210" s="527">
        <v>53</v>
      </c>
      <c r="J210" s="528"/>
      <c r="K210" s="522">
        <v>0.24</v>
      </c>
      <c r="L210" s="523">
        <v>0.82</v>
      </c>
      <c r="M210" s="524"/>
      <c r="N210" s="522">
        <v>0</v>
      </c>
      <c r="O210" s="523">
        <v>1.06</v>
      </c>
      <c r="P210" s="525"/>
      <c r="Q210" s="524"/>
      <c r="R210" s="523">
        <v>0.3</v>
      </c>
      <c r="S210" s="525"/>
      <c r="T210" s="524"/>
      <c r="U210" s="523">
        <v>1.02</v>
      </c>
      <c r="V210" s="525"/>
      <c r="W210" s="524"/>
      <c r="X210" s="523">
        <v>1.32</v>
      </c>
      <c r="Y210" s="525"/>
      <c r="Z210" s="524"/>
      <c r="AA210" s="530">
        <v>56.18</v>
      </c>
      <c r="AB210" s="530">
        <v>69.959999999999994</v>
      </c>
    </row>
    <row r="211" spans="1:28" s="564" customFormat="1" ht="19.350000000000001" customHeight="1">
      <c r="A211" s="514" t="s">
        <v>5841</v>
      </c>
      <c r="B211" s="515"/>
      <c r="C211" s="514" t="s">
        <v>5842</v>
      </c>
      <c r="D211" s="515"/>
      <c r="E211" s="516">
        <v>25.07</v>
      </c>
      <c r="F211" s="517"/>
      <c r="G211" s="518"/>
      <c r="H211" s="519" t="s">
        <v>66</v>
      </c>
      <c r="I211" s="520">
        <v>906</v>
      </c>
      <c r="J211" s="521"/>
      <c r="K211" s="522">
        <v>0.56000000000000005</v>
      </c>
      <c r="L211" s="523">
        <v>0.28999999999999998</v>
      </c>
      <c r="M211" s="524"/>
      <c r="N211" s="522">
        <v>0</v>
      </c>
      <c r="O211" s="523">
        <v>0.85</v>
      </c>
      <c r="P211" s="525"/>
      <c r="Q211" s="524"/>
      <c r="R211" s="523">
        <v>0.7</v>
      </c>
      <c r="S211" s="525"/>
      <c r="T211" s="524"/>
      <c r="U211" s="523">
        <v>0.36</v>
      </c>
      <c r="V211" s="525"/>
      <c r="W211" s="524"/>
      <c r="X211" s="523">
        <v>1.06</v>
      </c>
      <c r="Y211" s="525"/>
      <c r="Z211" s="524"/>
      <c r="AA211" s="529">
        <v>770.1</v>
      </c>
      <c r="AB211" s="529">
        <v>960.36</v>
      </c>
    </row>
    <row r="212" spans="1:28" s="564" customFormat="1" ht="19.350000000000001" customHeight="1">
      <c r="A212" s="514" t="s">
        <v>5843</v>
      </c>
      <c r="B212" s="515"/>
      <c r="C212" s="514" t="s">
        <v>5844</v>
      </c>
      <c r="D212" s="515"/>
      <c r="E212" s="516">
        <v>25.07</v>
      </c>
      <c r="F212" s="517"/>
      <c r="G212" s="518"/>
      <c r="H212" s="519" t="s">
        <v>66</v>
      </c>
      <c r="I212" s="520">
        <v>100</v>
      </c>
      <c r="J212" s="521"/>
      <c r="K212" s="522">
        <v>1.72</v>
      </c>
      <c r="L212" s="523">
        <v>5.08</v>
      </c>
      <c r="M212" s="524"/>
      <c r="N212" s="522">
        <v>0</v>
      </c>
      <c r="O212" s="523">
        <v>6.8</v>
      </c>
      <c r="P212" s="525"/>
      <c r="Q212" s="524"/>
      <c r="R212" s="523">
        <v>2.15</v>
      </c>
      <c r="S212" s="525"/>
      <c r="T212" s="524"/>
      <c r="U212" s="523">
        <v>6.35</v>
      </c>
      <c r="V212" s="525"/>
      <c r="W212" s="524"/>
      <c r="X212" s="523">
        <v>8.5</v>
      </c>
      <c r="Y212" s="525"/>
      <c r="Z212" s="524"/>
      <c r="AA212" s="529">
        <v>680</v>
      </c>
      <c r="AB212" s="529">
        <v>850</v>
      </c>
    </row>
    <row r="213" spans="1:28" s="564" customFormat="1" ht="9.75" customHeight="1">
      <c r="A213" s="512">
        <v>71871</v>
      </c>
      <c r="B213" s="513"/>
      <c r="C213" s="514" t="s">
        <v>5845</v>
      </c>
      <c r="D213" s="515"/>
      <c r="E213" s="516">
        <v>25.07</v>
      </c>
      <c r="F213" s="517"/>
      <c r="G213" s="518"/>
      <c r="H213" s="519" t="s">
        <v>64</v>
      </c>
      <c r="I213" s="520">
        <v>138</v>
      </c>
      <c r="J213" s="521"/>
      <c r="K213" s="522">
        <v>0.6</v>
      </c>
      <c r="L213" s="523">
        <v>0.33</v>
      </c>
      <c r="M213" s="524"/>
      <c r="N213" s="522">
        <v>0</v>
      </c>
      <c r="O213" s="523">
        <v>0.93</v>
      </c>
      <c r="P213" s="525"/>
      <c r="Q213" s="524"/>
      <c r="R213" s="523">
        <v>0.75</v>
      </c>
      <c r="S213" s="525"/>
      <c r="T213" s="524"/>
      <c r="U213" s="523">
        <v>0.41</v>
      </c>
      <c r="V213" s="525"/>
      <c r="W213" s="524"/>
      <c r="X213" s="523">
        <v>1.1599999999999999</v>
      </c>
      <c r="Y213" s="525"/>
      <c r="Z213" s="524"/>
      <c r="AA213" s="529">
        <v>128.34</v>
      </c>
      <c r="AB213" s="529">
        <v>160.08000000000001</v>
      </c>
    </row>
    <row r="214" spans="1:28" s="564" customFormat="1" ht="19.350000000000001" customHeight="1">
      <c r="A214" s="512">
        <v>71872</v>
      </c>
      <c r="B214" s="513"/>
      <c r="C214" s="514" t="s">
        <v>5846</v>
      </c>
      <c r="D214" s="515"/>
      <c r="E214" s="516">
        <v>25.07</v>
      </c>
      <c r="F214" s="517"/>
      <c r="G214" s="518"/>
      <c r="H214" s="519" t="s">
        <v>64</v>
      </c>
      <c r="I214" s="520">
        <v>104</v>
      </c>
      <c r="J214" s="521"/>
      <c r="K214" s="522">
        <v>0.26</v>
      </c>
      <c r="L214" s="523">
        <v>0.33</v>
      </c>
      <c r="M214" s="524"/>
      <c r="N214" s="522">
        <v>0</v>
      </c>
      <c r="O214" s="523">
        <v>0.59</v>
      </c>
      <c r="P214" s="525"/>
      <c r="Q214" s="524"/>
      <c r="R214" s="523">
        <v>0.32</v>
      </c>
      <c r="S214" s="525"/>
      <c r="T214" s="524"/>
      <c r="U214" s="523">
        <v>0.41</v>
      </c>
      <c r="V214" s="525"/>
      <c r="W214" s="524"/>
      <c r="X214" s="523">
        <v>0.73</v>
      </c>
      <c r="Y214" s="525"/>
      <c r="Z214" s="524"/>
      <c r="AA214" s="530">
        <v>61.36</v>
      </c>
      <c r="AB214" s="530">
        <v>75.92</v>
      </c>
    </row>
    <row r="215" spans="1:28" s="564" customFormat="1" ht="9.75" customHeight="1">
      <c r="A215" s="512">
        <v>71981</v>
      </c>
      <c r="B215" s="513"/>
      <c r="C215" s="514" t="s">
        <v>5847</v>
      </c>
      <c r="D215" s="515"/>
      <c r="E215" s="516">
        <v>25.07</v>
      </c>
      <c r="F215" s="517"/>
      <c r="G215" s="518"/>
      <c r="H215" s="519" t="s">
        <v>64</v>
      </c>
      <c r="I215" s="520">
        <v>316</v>
      </c>
      <c r="J215" s="521"/>
      <c r="K215" s="522">
        <v>0.16</v>
      </c>
      <c r="L215" s="523">
        <v>0.33</v>
      </c>
      <c r="M215" s="524"/>
      <c r="N215" s="522">
        <v>0</v>
      </c>
      <c r="O215" s="523">
        <v>0.49</v>
      </c>
      <c r="P215" s="525"/>
      <c r="Q215" s="524"/>
      <c r="R215" s="523">
        <v>0.2</v>
      </c>
      <c r="S215" s="525"/>
      <c r="T215" s="524"/>
      <c r="U215" s="523">
        <v>0.41</v>
      </c>
      <c r="V215" s="525"/>
      <c r="W215" s="524"/>
      <c r="X215" s="523">
        <v>0.61</v>
      </c>
      <c r="Y215" s="525"/>
      <c r="Z215" s="524"/>
      <c r="AA215" s="529">
        <v>154.84</v>
      </c>
      <c r="AB215" s="529">
        <v>192.76</v>
      </c>
    </row>
    <row r="216" spans="1:28" s="564" customFormat="1" ht="29.1" customHeight="1">
      <c r="A216" s="514" t="s">
        <v>5848</v>
      </c>
      <c r="B216" s="515"/>
      <c r="C216" s="514" t="s">
        <v>5849</v>
      </c>
      <c r="D216" s="515"/>
      <c r="E216" s="516">
        <v>25.07</v>
      </c>
      <c r="F216" s="517"/>
      <c r="G216" s="518"/>
      <c r="H216" s="519" t="s">
        <v>62</v>
      </c>
      <c r="I216" s="527">
        <v>42</v>
      </c>
      <c r="J216" s="528"/>
      <c r="K216" s="530">
        <v>25.61</v>
      </c>
      <c r="L216" s="516">
        <v>10.33</v>
      </c>
      <c r="M216" s="518"/>
      <c r="N216" s="522">
        <v>0</v>
      </c>
      <c r="O216" s="516">
        <v>35.94</v>
      </c>
      <c r="P216" s="517"/>
      <c r="Q216" s="518"/>
      <c r="R216" s="516">
        <v>32.03</v>
      </c>
      <c r="S216" s="517"/>
      <c r="T216" s="518"/>
      <c r="U216" s="516">
        <v>12.91</v>
      </c>
      <c r="V216" s="517"/>
      <c r="W216" s="518"/>
      <c r="X216" s="516">
        <v>44.95</v>
      </c>
      <c r="Y216" s="517"/>
      <c r="Z216" s="518"/>
      <c r="AA216" s="526">
        <v>1509.48</v>
      </c>
      <c r="AB216" s="526">
        <v>1887.9</v>
      </c>
    </row>
    <row r="217" spans="1:28" s="564" customFormat="1" ht="38.85" customHeight="1">
      <c r="A217" s="514" t="s">
        <v>5850</v>
      </c>
      <c r="B217" s="515"/>
      <c r="C217" s="514" t="s">
        <v>5851</v>
      </c>
      <c r="D217" s="515"/>
      <c r="E217" s="516">
        <v>25.07</v>
      </c>
      <c r="F217" s="517"/>
      <c r="G217" s="518"/>
      <c r="H217" s="519" t="s">
        <v>62</v>
      </c>
      <c r="I217" s="527">
        <v>42</v>
      </c>
      <c r="J217" s="528"/>
      <c r="K217" s="530">
        <v>27.37</v>
      </c>
      <c r="L217" s="523">
        <v>3.44</v>
      </c>
      <c r="M217" s="524"/>
      <c r="N217" s="522">
        <v>0</v>
      </c>
      <c r="O217" s="516">
        <v>30.81</v>
      </c>
      <c r="P217" s="517"/>
      <c r="Q217" s="518"/>
      <c r="R217" s="516">
        <v>34.229999999999997</v>
      </c>
      <c r="S217" s="517"/>
      <c r="T217" s="518"/>
      <c r="U217" s="523">
        <v>4.3</v>
      </c>
      <c r="V217" s="525"/>
      <c r="W217" s="524"/>
      <c r="X217" s="516">
        <v>38.53</v>
      </c>
      <c r="Y217" s="517"/>
      <c r="Z217" s="518"/>
      <c r="AA217" s="526">
        <v>1294.02</v>
      </c>
      <c r="AB217" s="526">
        <v>1618.26</v>
      </c>
    </row>
    <row r="218" spans="1:28" s="564" customFormat="1" ht="29.1" customHeight="1">
      <c r="A218" s="514" t="s">
        <v>5852</v>
      </c>
      <c r="B218" s="515"/>
      <c r="C218" s="514" t="s">
        <v>5853</v>
      </c>
      <c r="D218" s="515"/>
      <c r="E218" s="516">
        <v>25.07</v>
      </c>
      <c r="F218" s="517"/>
      <c r="G218" s="518"/>
      <c r="H218" s="519" t="s">
        <v>66</v>
      </c>
      <c r="I218" s="527">
        <v>40</v>
      </c>
      <c r="J218" s="528"/>
      <c r="K218" s="522">
        <v>3.65</v>
      </c>
      <c r="L218" s="516">
        <v>10.33</v>
      </c>
      <c r="M218" s="518"/>
      <c r="N218" s="522">
        <v>0</v>
      </c>
      <c r="O218" s="516">
        <v>13.98</v>
      </c>
      <c r="P218" s="517"/>
      <c r="Q218" s="518"/>
      <c r="R218" s="523">
        <v>4.5599999999999996</v>
      </c>
      <c r="S218" s="525"/>
      <c r="T218" s="524"/>
      <c r="U218" s="516">
        <v>12.91</v>
      </c>
      <c r="V218" s="517"/>
      <c r="W218" s="518"/>
      <c r="X218" s="516">
        <v>17.48</v>
      </c>
      <c r="Y218" s="517"/>
      <c r="Z218" s="518"/>
      <c r="AA218" s="529">
        <v>559.20000000000005</v>
      </c>
      <c r="AB218" s="529">
        <v>699.2</v>
      </c>
    </row>
    <row r="219" spans="1:28" s="564" customFormat="1" ht="19.350000000000001" customHeight="1">
      <c r="A219" s="514" t="s">
        <v>5854</v>
      </c>
      <c r="B219" s="515"/>
      <c r="C219" s="514" t="s">
        <v>5855</v>
      </c>
      <c r="D219" s="515"/>
      <c r="E219" s="516">
        <v>25.07</v>
      </c>
      <c r="F219" s="517"/>
      <c r="G219" s="518"/>
      <c r="H219" s="519" t="s">
        <v>62</v>
      </c>
      <c r="I219" s="520">
        <v>130</v>
      </c>
      <c r="J219" s="521"/>
      <c r="K219" s="522">
        <v>9.6</v>
      </c>
      <c r="L219" s="516">
        <v>25.85</v>
      </c>
      <c r="M219" s="518"/>
      <c r="N219" s="522">
        <v>0</v>
      </c>
      <c r="O219" s="516">
        <v>35.450000000000003</v>
      </c>
      <c r="P219" s="517"/>
      <c r="Q219" s="518"/>
      <c r="R219" s="516">
        <v>12</v>
      </c>
      <c r="S219" s="517"/>
      <c r="T219" s="518"/>
      <c r="U219" s="516">
        <v>32.33</v>
      </c>
      <c r="V219" s="517"/>
      <c r="W219" s="518"/>
      <c r="X219" s="516">
        <v>44.33</v>
      </c>
      <c r="Y219" s="517"/>
      <c r="Z219" s="518"/>
      <c r="AA219" s="526">
        <v>4608.5</v>
      </c>
      <c r="AB219" s="526">
        <v>5762.9</v>
      </c>
    </row>
    <row r="220" spans="1:28" s="564" customFormat="1" ht="19.350000000000001" customHeight="1">
      <c r="A220" s="514" t="s">
        <v>5856</v>
      </c>
      <c r="B220" s="515"/>
      <c r="C220" s="514" t="s">
        <v>5857</v>
      </c>
      <c r="D220" s="515"/>
      <c r="E220" s="516">
        <v>25.07</v>
      </c>
      <c r="F220" s="517"/>
      <c r="G220" s="518"/>
      <c r="H220" s="519" t="s">
        <v>66</v>
      </c>
      <c r="I220" s="520">
        <v>153</v>
      </c>
      <c r="J220" s="521"/>
      <c r="K220" s="522">
        <v>2.95</v>
      </c>
      <c r="L220" s="516">
        <v>10.33</v>
      </c>
      <c r="M220" s="518"/>
      <c r="N220" s="522">
        <v>0</v>
      </c>
      <c r="O220" s="516">
        <v>13.28</v>
      </c>
      <c r="P220" s="517"/>
      <c r="Q220" s="518"/>
      <c r="R220" s="523">
        <v>3.68</v>
      </c>
      <c r="S220" s="525"/>
      <c r="T220" s="524"/>
      <c r="U220" s="516">
        <v>12.91</v>
      </c>
      <c r="V220" s="517"/>
      <c r="W220" s="518"/>
      <c r="X220" s="516">
        <v>16.600000000000001</v>
      </c>
      <c r="Y220" s="517"/>
      <c r="Z220" s="518"/>
      <c r="AA220" s="526">
        <v>2031.84</v>
      </c>
      <c r="AB220" s="526">
        <v>2539.8000000000002</v>
      </c>
    </row>
    <row r="221" spans="1:28" s="564" customFormat="1" ht="19.350000000000001" customHeight="1">
      <c r="A221" s="514" t="s">
        <v>5858</v>
      </c>
      <c r="B221" s="515"/>
      <c r="C221" s="514" t="s">
        <v>5859</v>
      </c>
      <c r="D221" s="515"/>
      <c r="E221" s="516">
        <v>25.07</v>
      </c>
      <c r="F221" s="517"/>
      <c r="G221" s="518"/>
      <c r="H221" s="519" t="s">
        <v>62</v>
      </c>
      <c r="I221" s="520">
        <v>130</v>
      </c>
      <c r="J221" s="521"/>
      <c r="K221" s="530">
        <v>10.34</v>
      </c>
      <c r="L221" s="516">
        <v>10.33</v>
      </c>
      <c r="M221" s="518"/>
      <c r="N221" s="522">
        <v>0</v>
      </c>
      <c r="O221" s="516">
        <v>20.67</v>
      </c>
      <c r="P221" s="517"/>
      <c r="Q221" s="518"/>
      <c r="R221" s="516">
        <v>12.93</v>
      </c>
      <c r="S221" s="517"/>
      <c r="T221" s="518"/>
      <c r="U221" s="516">
        <v>12.91</v>
      </c>
      <c r="V221" s="517"/>
      <c r="W221" s="518"/>
      <c r="X221" s="516">
        <v>25.85</v>
      </c>
      <c r="Y221" s="517"/>
      <c r="Z221" s="518"/>
      <c r="AA221" s="526">
        <v>2687.1</v>
      </c>
      <c r="AB221" s="526">
        <v>3360.5</v>
      </c>
    </row>
    <row r="222" spans="1:28" s="564" customFormat="1" ht="9.75" customHeight="1">
      <c r="A222" s="512">
        <v>72660</v>
      </c>
      <c r="B222" s="513"/>
      <c r="C222" s="514" t="s">
        <v>5860</v>
      </c>
      <c r="D222" s="515"/>
      <c r="E222" s="516">
        <v>25.07</v>
      </c>
      <c r="F222" s="517"/>
      <c r="G222" s="518"/>
      <c r="H222" s="519" t="s">
        <v>77</v>
      </c>
      <c r="I222" s="520">
        <v>174</v>
      </c>
      <c r="J222" s="521"/>
      <c r="K222" s="522">
        <v>4.13</v>
      </c>
      <c r="L222" s="516">
        <v>12.4</v>
      </c>
      <c r="M222" s="518"/>
      <c r="N222" s="522">
        <v>0</v>
      </c>
      <c r="O222" s="516">
        <v>16.53</v>
      </c>
      <c r="P222" s="517"/>
      <c r="Q222" s="518"/>
      <c r="R222" s="523">
        <v>5.16</v>
      </c>
      <c r="S222" s="525"/>
      <c r="T222" s="524"/>
      <c r="U222" s="516">
        <v>15.5</v>
      </c>
      <c r="V222" s="517"/>
      <c r="W222" s="518"/>
      <c r="X222" s="516">
        <v>20.67</v>
      </c>
      <c r="Y222" s="517"/>
      <c r="Z222" s="518"/>
      <c r="AA222" s="526">
        <v>2876.22</v>
      </c>
      <c r="AB222" s="526">
        <v>3596.58</v>
      </c>
    </row>
    <row r="223" spans="1:28" s="564" customFormat="1" ht="9.75" customHeight="1">
      <c r="A223" s="512">
        <v>72578</v>
      </c>
      <c r="B223" s="513"/>
      <c r="C223" s="514" t="s">
        <v>5522</v>
      </c>
      <c r="D223" s="515"/>
      <c r="E223" s="516">
        <v>25.07</v>
      </c>
      <c r="F223" s="517"/>
      <c r="G223" s="518"/>
      <c r="H223" s="519" t="s">
        <v>64</v>
      </c>
      <c r="I223" s="527">
        <v>25</v>
      </c>
      <c r="J223" s="528"/>
      <c r="K223" s="530">
        <v>10.01</v>
      </c>
      <c r="L223" s="516">
        <v>14.99</v>
      </c>
      <c r="M223" s="518"/>
      <c r="N223" s="522">
        <v>0</v>
      </c>
      <c r="O223" s="516">
        <v>25</v>
      </c>
      <c r="P223" s="517"/>
      <c r="Q223" s="518"/>
      <c r="R223" s="516">
        <v>12.51</v>
      </c>
      <c r="S223" s="517"/>
      <c r="T223" s="518"/>
      <c r="U223" s="516">
        <v>18.739999999999998</v>
      </c>
      <c r="V223" s="517"/>
      <c r="W223" s="518"/>
      <c r="X223" s="516">
        <v>31.26</v>
      </c>
      <c r="Y223" s="517"/>
      <c r="Z223" s="518"/>
      <c r="AA223" s="529">
        <v>625</v>
      </c>
      <c r="AB223" s="529">
        <v>781.5</v>
      </c>
    </row>
    <row r="224" spans="1:28" s="564" customFormat="1" ht="19.350000000000001" customHeight="1">
      <c r="A224" s="512">
        <v>72579</v>
      </c>
      <c r="B224" s="513"/>
      <c r="C224" s="514" t="s">
        <v>5521</v>
      </c>
      <c r="D224" s="515"/>
      <c r="E224" s="516">
        <v>25.07</v>
      </c>
      <c r="F224" s="517"/>
      <c r="G224" s="518"/>
      <c r="H224" s="519" t="s">
        <v>66</v>
      </c>
      <c r="I224" s="527">
        <v>49</v>
      </c>
      <c r="J224" s="528"/>
      <c r="K224" s="530">
        <v>12.3</v>
      </c>
      <c r="L224" s="516">
        <v>16.54</v>
      </c>
      <c r="M224" s="518"/>
      <c r="N224" s="522">
        <v>0</v>
      </c>
      <c r="O224" s="516">
        <v>28.84</v>
      </c>
      <c r="P224" s="517"/>
      <c r="Q224" s="518"/>
      <c r="R224" s="516">
        <v>15.38</v>
      </c>
      <c r="S224" s="517"/>
      <c r="T224" s="518"/>
      <c r="U224" s="516">
        <v>20.68</v>
      </c>
      <c r="V224" s="517"/>
      <c r="W224" s="518"/>
      <c r="X224" s="516">
        <v>36.07</v>
      </c>
      <c r="Y224" s="517"/>
      <c r="Z224" s="518"/>
      <c r="AA224" s="526">
        <v>1413.16</v>
      </c>
      <c r="AB224" s="526">
        <v>1767.43</v>
      </c>
    </row>
    <row r="225" spans="1:33" s="564" customFormat="1" ht="29.1" customHeight="1">
      <c r="A225" s="512">
        <v>71443</v>
      </c>
      <c r="B225" s="513"/>
      <c r="C225" s="514" t="s">
        <v>5520</v>
      </c>
      <c r="D225" s="515"/>
      <c r="E225" s="516">
        <v>25.07</v>
      </c>
      <c r="F225" s="517"/>
      <c r="G225" s="518"/>
      <c r="H225" s="519" t="s">
        <v>64</v>
      </c>
      <c r="I225" s="527">
        <v>15</v>
      </c>
      <c r="J225" s="528"/>
      <c r="K225" s="530">
        <v>14.42</v>
      </c>
      <c r="L225" s="516">
        <v>19.13</v>
      </c>
      <c r="M225" s="518"/>
      <c r="N225" s="522">
        <v>0</v>
      </c>
      <c r="O225" s="516">
        <v>33.549999999999997</v>
      </c>
      <c r="P225" s="517"/>
      <c r="Q225" s="518"/>
      <c r="R225" s="516">
        <v>18.03</v>
      </c>
      <c r="S225" s="517"/>
      <c r="T225" s="518"/>
      <c r="U225" s="516">
        <v>23.92</v>
      </c>
      <c r="V225" s="517"/>
      <c r="W225" s="518"/>
      <c r="X225" s="516">
        <v>41.96</v>
      </c>
      <c r="Y225" s="517"/>
      <c r="Z225" s="518"/>
      <c r="AA225" s="529">
        <v>503.25</v>
      </c>
      <c r="AB225" s="529">
        <v>629.4</v>
      </c>
    </row>
    <row r="226" spans="1:33" s="564" customFormat="1" ht="29.1" customHeight="1">
      <c r="A226" s="514" t="s">
        <v>5861</v>
      </c>
      <c r="B226" s="515"/>
      <c r="C226" s="514" t="s">
        <v>5862</v>
      </c>
      <c r="D226" s="515"/>
      <c r="E226" s="516">
        <v>25.07</v>
      </c>
      <c r="F226" s="517"/>
      <c r="G226" s="518"/>
      <c r="H226" s="519" t="s">
        <v>66</v>
      </c>
      <c r="I226" s="542">
        <v>4</v>
      </c>
      <c r="J226" s="543"/>
      <c r="K226" s="530">
        <v>28.72</v>
      </c>
      <c r="L226" s="516">
        <v>49.32</v>
      </c>
      <c r="M226" s="518"/>
      <c r="N226" s="530">
        <v>78.040000000000006</v>
      </c>
      <c r="O226" s="516">
        <v>78.040000000000006</v>
      </c>
      <c r="P226" s="517"/>
      <c r="Q226" s="518"/>
      <c r="R226" s="516">
        <v>35.92</v>
      </c>
      <c r="S226" s="517"/>
      <c r="T226" s="518"/>
      <c r="U226" s="516">
        <v>61.68</v>
      </c>
      <c r="V226" s="517"/>
      <c r="W226" s="518"/>
      <c r="X226" s="516">
        <v>97.6</v>
      </c>
      <c r="Y226" s="517"/>
      <c r="Z226" s="518"/>
      <c r="AA226" s="529">
        <v>312.16000000000003</v>
      </c>
      <c r="AB226" s="529">
        <v>390.4</v>
      </c>
    </row>
    <row r="227" spans="1:33" s="564" customFormat="1" ht="9.75" customHeight="1">
      <c r="A227" s="512">
        <v>71440</v>
      </c>
      <c r="B227" s="513"/>
      <c r="C227" s="514" t="s">
        <v>118</v>
      </c>
      <c r="D227" s="515"/>
      <c r="E227" s="516">
        <v>25.07</v>
      </c>
      <c r="F227" s="517"/>
      <c r="G227" s="518"/>
      <c r="H227" s="519" t="s">
        <v>64</v>
      </c>
      <c r="I227" s="527">
        <v>15</v>
      </c>
      <c r="J227" s="528"/>
      <c r="K227" s="522">
        <v>8.64</v>
      </c>
      <c r="L227" s="516">
        <v>10.85</v>
      </c>
      <c r="M227" s="518"/>
      <c r="N227" s="522">
        <v>0</v>
      </c>
      <c r="O227" s="516">
        <v>19.489999999999998</v>
      </c>
      <c r="P227" s="517"/>
      <c r="Q227" s="518"/>
      <c r="R227" s="516">
        <v>10.8</v>
      </c>
      <c r="S227" s="517"/>
      <c r="T227" s="518"/>
      <c r="U227" s="516">
        <v>13.57</v>
      </c>
      <c r="V227" s="517"/>
      <c r="W227" s="518"/>
      <c r="X227" s="516">
        <v>24.37</v>
      </c>
      <c r="Y227" s="517"/>
      <c r="Z227" s="518"/>
      <c r="AA227" s="529">
        <v>292.35000000000002</v>
      </c>
      <c r="AB227" s="529">
        <v>365.55</v>
      </c>
    </row>
    <row r="228" spans="1:33" s="564" customFormat="1" ht="9.75" customHeight="1">
      <c r="A228" s="512">
        <v>71442</v>
      </c>
      <c r="B228" s="513"/>
      <c r="C228" s="514" t="s">
        <v>5863</v>
      </c>
      <c r="D228" s="515"/>
      <c r="E228" s="516">
        <v>25.07</v>
      </c>
      <c r="F228" s="517"/>
      <c r="G228" s="518"/>
      <c r="H228" s="519" t="s">
        <v>64</v>
      </c>
      <c r="I228" s="542">
        <v>1</v>
      </c>
      <c r="J228" s="543"/>
      <c r="K228" s="530">
        <v>20.13</v>
      </c>
      <c r="L228" s="516">
        <v>27.4</v>
      </c>
      <c r="M228" s="518"/>
      <c r="N228" s="522">
        <v>0</v>
      </c>
      <c r="O228" s="516">
        <v>47.53</v>
      </c>
      <c r="P228" s="517"/>
      <c r="Q228" s="518"/>
      <c r="R228" s="516">
        <v>25.17</v>
      </c>
      <c r="S228" s="517"/>
      <c r="T228" s="518"/>
      <c r="U228" s="516">
        <v>34.26</v>
      </c>
      <c r="V228" s="517"/>
      <c r="W228" s="518"/>
      <c r="X228" s="516">
        <v>59.44</v>
      </c>
      <c r="Y228" s="517"/>
      <c r="Z228" s="518"/>
      <c r="AA228" s="530">
        <v>47.53</v>
      </c>
      <c r="AB228" s="530">
        <v>59.44</v>
      </c>
    </row>
    <row r="229" spans="1:33" s="564" customFormat="1" ht="9.75" customHeight="1">
      <c r="A229" s="512">
        <v>71441</v>
      </c>
      <c r="B229" s="513"/>
      <c r="C229" s="514" t="s">
        <v>5620</v>
      </c>
      <c r="D229" s="515"/>
      <c r="E229" s="516">
        <v>25.07</v>
      </c>
      <c r="F229" s="517"/>
      <c r="G229" s="518"/>
      <c r="H229" s="519" t="s">
        <v>64</v>
      </c>
      <c r="I229" s="542">
        <v>2</v>
      </c>
      <c r="J229" s="543"/>
      <c r="K229" s="530">
        <v>14.31</v>
      </c>
      <c r="L229" s="516">
        <v>19.13</v>
      </c>
      <c r="M229" s="518"/>
      <c r="N229" s="522">
        <v>0</v>
      </c>
      <c r="O229" s="516">
        <v>33.44</v>
      </c>
      <c r="P229" s="517"/>
      <c r="Q229" s="518"/>
      <c r="R229" s="516">
        <v>17.89</v>
      </c>
      <c r="S229" s="517"/>
      <c r="T229" s="518"/>
      <c r="U229" s="516">
        <v>23.92</v>
      </c>
      <c r="V229" s="517"/>
      <c r="W229" s="518"/>
      <c r="X229" s="516">
        <v>41.82</v>
      </c>
      <c r="Y229" s="517"/>
      <c r="Z229" s="518"/>
      <c r="AA229" s="530">
        <v>66.88</v>
      </c>
      <c r="AB229" s="530">
        <v>83.64</v>
      </c>
    </row>
    <row r="230" spans="1:33" s="564" customFormat="1" ht="9.75" customHeight="1">
      <c r="A230" s="512">
        <v>71598</v>
      </c>
      <c r="B230" s="513"/>
      <c r="C230" s="514" t="s">
        <v>5864</v>
      </c>
      <c r="D230" s="515"/>
      <c r="E230" s="516">
        <v>25.07</v>
      </c>
      <c r="F230" s="517"/>
      <c r="G230" s="518"/>
      <c r="H230" s="519" t="s">
        <v>66</v>
      </c>
      <c r="I230" s="527">
        <v>18</v>
      </c>
      <c r="J230" s="528"/>
      <c r="K230" s="530">
        <v>19.059999999999999</v>
      </c>
      <c r="L230" s="523">
        <v>8.61</v>
      </c>
      <c r="M230" s="524"/>
      <c r="N230" s="522">
        <v>0</v>
      </c>
      <c r="O230" s="516">
        <v>27.67</v>
      </c>
      <c r="P230" s="517"/>
      <c r="Q230" s="518"/>
      <c r="R230" s="516">
        <v>23.83</v>
      </c>
      <c r="S230" s="517"/>
      <c r="T230" s="518"/>
      <c r="U230" s="516">
        <v>10.76</v>
      </c>
      <c r="V230" s="517"/>
      <c r="W230" s="518"/>
      <c r="X230" s="516">
        <v>34.6</v>
      </c>
      <c r="Y230" s="517"/>
      <c r="Z230" s="518"/>
      <c r="AA230" s="529">
        <v>498.06</v>
      </c>
      <c r="AB230" s="529">
        <v>622.79999999999995</v>
      </c>
    </row>
    <row r="231" spans="1:33" s="564" customFormat="1" ht="19.350000000000001" customHeight="1">
      <c r="A231" s="512">
        <v>71431</v>
      </c>
      <c r="B231" s="513"/>
      <c r="C231" s="514" t="s">
        <v>5865</v>
      </c>
      <c r="D231" s="515"/>
      <c r="E231" s="516">
        <v>25.07</v>
      </c>
      <c r="F231" s="517"/>
      <c r="G231" s="518"/>
      <c r="H231" s="519" t="s">
        <v>64</v>
      </c>
      <c r="I231" s="542">
        <v>8</v>
      </c>
      <c r="J231" s="543"/>
      <c r="K231" s="530">
        <v>12.02</v>
      </c>
      <c r="L231" s="516">
        <v>14.99</v>
      </c>
      <c r="M231" s="518"/>
      <c r="N231" s="522">
        <v>0</v>
      </c>
      <c r="O231" s="516">
        <v>27.01</v>
      </c>
      <c r="P231" s="517"/>
      <c r="Q231" s="518"/>
      <c r="R231" s="516">
        <v>15.03</v>
      </c>
      <c r="S231" s="517"/>
      <c r="T231" s="518"/>
      <c r="U231" s="516">
        <v>18.739999999999998</v>
      </c>
      <c r="V231" s="517"/>
      <c r="W231" s="518"/>
      <c r="X231" s="516">
        <v>33.78</v>
      </c>
      <c r="Y231" s="517"/>
      <c r="Z231" s="518"/>
      <c r="AA231" s="529">
        <v>216.08</v>
      </c>
      <c r="AB231" s="529">
        <v>270.24</v>
      </c>
    </row>
    <row r="232" spans="1:33" s="564" customFormat="1" ht="29.1" customHeight="1">
      <c r="A232" s="514" t="s">
        <v>5866</v>
      </c>
      <c r="B232" s="515"/>
      <c r="C232" s="514" t="s">
        <v>7642</v>
      </c>
      <c r="D232" s="515"/>
      <c r="E232" s="516">
        <v>20.86</v>
      </c>
      <c r="F232" s="517"/>
      <c r="G232" s="518"/>
      <c r="H232" s="519" t="s">
        <v>66</v>
      </c>
      <c r="I232" s="542">
        <v>1</v>
      </c>
      <c r="J232" s="543"/>
      <c r="K232" s="499">
        <f>AD232*$AE$13</f>
        <v>57183.156599999995</v>
      </c>
      <c r="L232" s="493">
        <f>AE232*$AE$13</f>
        <v>0</v>
      </c>
      <c r="M232" s="495"/>
      <c r="N232" s="500">
        <f>AG232*$AE$13</f>
        <v>0</v>
      </c>
      <c r="O232" s="501">
        <f>K232+L232+N232</f>
        <v>57183.156599999995</v>
      </c>
      <c r="P232" s="502"/>
      <c r="Q232" s="503"/>
      <c r="R232" s="501">
        <f>K232*1.2086</f>
        <v>69111.563066759991</v>
      </c>
      <c r="S232" s="502"/>
      <c r="T232" s="503"/>
      <c r="U232" s="493">
        <f>L232*1.2086</f>
        <v>0</v>
      </c>
      <c r="V232" s="494"/>
      <c r="W232" s="495"/>
      <c r="X232" s="501">
        <f>R232+U232</f>
        <v>69111.563066759991</v>
      </c>
      <c r="Y232" s="502"/>
      <c r="Z232" s="503"/>
      <c r="AA232" s="504">
        <f>O232*I232</f>
        <v>57183.156599999995</v>
      </c>
      <c r="AB232" s="504">
        <f>X232*I232</f>
        <v>69111.563066759991</v>
      </c>
      <c r="AD232" s="641">
        <v>82874.14</v>
      </c>
      <c r="AE232" s="637">
        <v>0</v>
      </c>
      <c r="AF232" s="637"/>
      <c r="AG232" s="637">
        <v>0</v>
      </c>
    </row>
    <row r="233" spans="1:33" s="564" customFormat="1" ht="19.350000000000001" customHeight="1">
      <c r="A233" s="514" t="s">
        <v>5868</v>
      </c>
      <c r="B233" s="515"/>
      <c r="C233" s="514" t="s">
        <v>5869</v>
      </c>
      <c r="D233" s="515"/>
      <c r="E233" s="516">
        <v>25.07</v>
      </c>
      <c r="F233" s="517"/>
      <c r="G233" s="518"/>
      <c r="H233" s="519" t="s">
        <v>66</v>
      </c>
      <c r="I233" s="542">
        <v>1</v>
      </c>
      <c r="J233" s="543"/>
      <c r="K233" s="526">
        <v>1936.4</v>
      </c>
      <c r="L233" s="523">
        <v>8.84</v>
      </c>
      <c r="M233" s="524"/>
      <c r="N233" s="522">
        <v>0</v>
      </c>
      <c r="O233" s="544">
        <v>1945.24</v>
      </c>
      <c r="P233" s="545"/>
      <c r="Q233" s="546"/>
      <c r="R233" s="544">
        <v>2421.85</v>
      </c>
      <c r="S233" s="545"/>
      <c r="T233" s="546"/>
      <c r="U233" s="516">
        <v>11.05</v>
      </c>
      <c r="V233" s="517"/>
      <c r="W233" s="518"/>
      <c r="X233" s="544">
        <v>2432.91</v>
      </c>
      <c r="Y233" s="545"/>
      <c r="Z233" s="546"/>
      <c r="AA233" s="526">
        <v>1945.24</v>
      </c>
      <c r="AB233" s="526">
        <v>2432.91</v>
      </c>
    </row>
    <row r="234" spans="1:33" s="564" customFormat="1" ht="19.350000000000001" customHeight="1">
      <c r="A234" s="514" t="s">
        <v>5870</v>
      </c>
      <c r="B234" s="515"/>
      <c r="C234" s="514" t="s">
        <v>5871</v>
      </c>
      <c r="D234" s="515"/>
      <c r="E234" s="516">
        <v>25.07</v>
      </c>
      <c r="F234" s="517"/>
      <c r="G234" s="518"/>
      <c r="H234" s="519" t="s">
        <v>66</v>
      </c>
      <c r="I234" s="542">
        <v>2</v>
      </c>
      <c r="J234" s="543"/>
      <c r="K234" s="530">
        <v>18.02</v>
      </c>
      <c r="L234" s="523">
        <v>8.84</v>
      </c>
      <c r="M234" s="524"/>
      <c r="N234" s="522">
        <v>0</v>
      </c>
      <c r="O234" s="516">
        <v>26.86</v>
      </c>
      <c r="P234" s="517"/>
      <c r="Q234" s="518"/>
      <c r="R234" s="516">
        <v>22.53</v>
      </c>
      <c r="S234" s="517"/>
      <c r="T234" s="518"/>
      <c r="U234" s="516">
        <v>11.05</v>
      </c>
      <c r="V234" s="517"/>
      <c r="W234" s="518"/>
      <c r="X234" s="516">
        <v>33.590000000000003</v>
      </c>
      <c r="Y234" s="517"/>
      <c r="Z234" s="518"/>
      <c r="AA234" s="530">
        <v>53.72</v>
      </c>
      <c r="AB234" s="530">
        <v>67.180000000000007</v>
      </c>
    </row>
    <row r="235" spans="1:33" s="564" customFormat="1" ht="19.350000000000001" customHeight="1">
      <c r="A235" s="514" t="s">
        <v>5872</v>
      </c>
      <c r="B235" s="515"/>
      <c r="C235" s="514" t="s">
        <v>5873</v>
      </c>
      <c r="D235" s="515"/>
      <c r="E235" s="516">
        <v>25.07</v>
      </c>
      <c r="F235" s="517"/>
      <c r="G235" s="518"/>
      <c r="H235" s="519" t="s">
        <v>66</v>
      </c>
      <c r="I235" s="542">
        <v>1</v>
      </c>
      <c r="J235" s="543"/>
      <c r="K235" s="530">
        <v>35.950000000000003</v>
      </c>
      <c r="L235" s="523">
        <v>8.84</v>
      </c>
      <c r="M235" s="524"/>
      <c r="N235" s="522">
        <v>0</v>
      </c>
      <c r="O235" s="516">
        <v>44.79</v>
      </c>
      <c r="P235" s="517"/>
      <c r="Q235" s="518"/>
      <c r="R235" s="516">
        <v>44.96</v>
      </c>
      <c r="S235" s="517"/>
      <c r="T235" s="518"/>
      <c r="U235" s="516">
        <v>11.05</v>
      </c>
      <c r="V235" s="517"/>
      <c r="W235" s="518"/>
      <c r="X235" s="516">
        <v>56.01</v>
      </c>
      <c r="Y235" s="517"/>
      <c r="Z235" s="518"/>
      <c r="AA235" s="530">
        <v>44.79</v>
      </c>
      <c r="AB235" s="530">
        <v>56.01</v>
      </c>
    </row>
    <row r="236" spans="1:33" s="564" customFormat="1" ht="19.350000000000001" customHeight="1">
      <c r="A236" s="512">
        <v>72206</v>
      </c>
      <c r="B236" s="513"/>
      <c r="C236" s="514" t="s">
        <v>5874</v>
      </c>
      <c r="D236" s="515"/>
      <c r="E236" s="516">
        <v>25.07</v>
      </c>
      <c r="F236" s="517"/>
      <c r="G236" s="518"/>
      <c r="H236" s="519" t="s">
        <v>66</v>
      </c>
      <c r="I236" s="542">
        <v>1</v>
      </c>
      <c r="J236" s="543"/>
      <c r="K236" s="526">
        <v>1871</v>
      </c>
      <c r="L236" s="531">
        <v>310.32</v>
      </c>
      <c r="M236" s="532"/>
      <c r="N236" s="522">
        <v>0</v>
      </c>
      <c r="O236" s="544">
        <v>2181.3200000000002</v>
      </c>
      <c r="P236" s="545"/>
      <c r="Q236" s="546"/>
      <c r="R236" s="544">
        <v>2340.0500000000002</v>
      </c>
      <c r="S236" s="545"/>
      <c r="T236" s="546"/>
      <c r="U236" s="531">
        <v>388.11</v>
      </c>
      <c r="V236" s="533"/>
      <c r="W236" s="532"/>
      <c r="X236" s="544">
        <v>2728.17</v>
      </c>
      <c r="Y236" s="545"/>
      <c r="Z236" s="546"/>
      <c r="AA236" s="526">
        <v>2181.3200000000002</v>
      </c>
      <c r="AB236" s="526">
        <v>2728.17</v>
      </c>
    </row>
    <row r="237" spans="1:33" s="564" customFormat="1" ht="19.350000000000001" customHeight="1">
      <c r="A237" s="512">
        <v>72201</v>
      </c>
      <c r="B237" s="513"/>
      <c r="C237" s="514" t="s">
        <v>5875</v>
      </c>
      <c r="D237" s="515"/>
      <c r="E237" s="516">
        <v>25.07</v>
      </c>
      <c r="F237" s="517"/>
      <c r="G237" s="518"/>
      <c r="H237" s="519" t="s">
        <v>64</v>
      </c>
      <c r="I237" s="542">
        <v>2</v>
      </c>
      <c r="J237" s="543"/>
      <c r="K237" s="526">
        <v>1338.21</v>
      </c>
      <c r="L237" s="531">
        <v>310.32</v>
      </c>
      <c r="M237" s="532"/>
      <c r="N237" s="522">
        <v>0</v>
      </c>
      <c r="O237" s="544">
        <v>1648.53</v>
      </c>
      <c r="P237" s="545"/>
      <c r="Q237" s="546"/>
      <c r="R237" s="544">
        <v>1673.69</v>
      </c>
      <c r="S237" s="545"/>
      <c r="T237" s="546"/>
      <c r="U237" s="531">
        <v>388.11</v>
      </c>
      <c r="V237" s="533"/>
      <c r="W237" s="532"/>
      <c r="X237" s="544">
        <v>2061.81</v>
      </c>
      <c r="Y237" s="545"/>
      <c r="Z237" s="546"/>
      <c r="AA237" s="526">
        <v>3297.06</v>
      </c>
      <c r="AB237" s="526">
        <v>4123.62</v>
      </c>
    </row>
    <row r="238" spans="1:33" s="564" customFormat="1" ht="87.4" customHeight="1">
      <c r="A238" s="514" t="s">
        <v>5876</v>
      </c>
      <c r="B238" s="515"/>
      <c r="C238" s="514" t="s">
        <v>7643</v>
      </c>
      <c r="D238" s="515"/>
      <c r="E238" s="516">
        <v>20.86</v>
      </c>
      <c r="F238" s="517"/>
      <c r="G238" s="518"/>
      <c r="H238" s="519" t="s">
        <v>66</v>
      </c>
      <c r="I238" s="542">
        <v>1</v>
      </c>
      <c r="J238" s="543"/>
      <c r="K238" s="499">
        <f>AD238*$AE$13</f>
        <v>80028.359700000001</v>
      </c>
      <c r="L238" s="493">
        <f>AE238*$AE$13</f>
        <v>0</v>
      </c>
      <c r="M238" s="495"/>
      <c r="N238" s="500">
        <f>AG238*$AE$13</f>
        <v>0</v>
      </c>
      <c r="O238" s="501">
        <f>K238+L238+N238</f>
        <v>80028.359700000001</v>
      </c>
      <c r="P238" s="502"/>
      <c r="Q238" s="503"/>
      <c r="R238" s="501">
        <f>K238*1.2086</f>
        <v>96722.27553341999</v>
      </c>
      <c r="S238" s="502"/>
      <c r="T238" s="503"/>
      <c r="U238" s="493">
        <f>L238*1.2086</f>
        <v>0</v>
      </c>
      <c r="V238" s="494"/>
      <c r="W238" s="495"/>
      <c r="X238" s="501">
        <f>R238+U238</f>
        <v>96722.27553341999</v>
      </c>
      <c r="Y238" s="502"/>
      <c r="Z238" s="503"/>
      <c r="AA238" s="504">
        <f>O238*I238</f>
        <v>80028.359700000001</v>
      </c>
      <c r="AB238" s="504">
        <f>X238*I238</f>
        <v>96722.27553341999</v>
      </c>
      <c r="AC238" s="640"/>
      <c r="AD238" s="660">
        <v>115983.13</v>
      </c>
      <c r="AE238" s="637">
        <v>0</v>
      </c>
      <c r="AF238" s="637"/>
      <c r="AG238" s="637">
        <v>0</v>
      </c>
    </row>
    <row r="239" spans="1:33" s="564" customFormat="1" ht="9.75" customHeight="1">
      <c r="A239" s="509"/>
      <c r="B239" s="510"/>
      <c r="C239" s="509" t="s">
        <v>5878</v>
      </c>
      <c r="D239" s="511"/>
      <c r="E239" s="511"/>
      <c r="F239" s="511"/>
      <c r="G239" s="511"/>
      <c r="H239" s="511"/>
      <c r="I239" s="511"/>
      <c r="J239" s="511"/>
      <c r="K239" s="511"/>
      <c r="L239" s="511"/>
      <c r="M239" s="511"/>
      <c r="N239" s="511"/>
      <c r="O239" s="511"/>
      <c r="P239" s="511"/>
      <c r="Q239" s="511"/>
      <c r="R239" s="511"/>
      <c r="S239" s="511"/>
      <c r="T239" s="511"/>
      <c r="U239" s="511"/>
      <c r="V239" s="511"/>
      <c r="W239" s="511"/>
      <c r="X239" s="511"/>
      <c r="Y239" s="511"/>
      <c r="Z239" s="511"/>
      <c r="AA239" s="511"/>
      <c r="AB239" s="510"/>
    </row>
    <row r="240" spans="1:33" s="564" customFormat="1" ht="9.75" customHeight="1">
      <c r="A240" s="512">
        <v>70372</v>
      </c>
      <c r="B240" s="513"/>
      <c r="C240" s="514" t="s">
        <v>125</v>
      </c>
      <c r="D240" s="515"/>
      <c r="E240" s="516">
        <v>25.07</v>
      </c>
      <c r="F240" s="517"/>
      <c r="G240" s="518"/>
      <c r="H240" s="519" t="s">
        <v>64</v>
      </c>
      <c r="I240" s="520">
        <v>100</v>
      </c>
      <c r="J240" s="521"/>
      <c r="K240" s="522">
        <v>1.1100000000000001</v>
      </c>
      <c r="L240" s="523">
        <v>0.51</v>
      </c>
      <c r="M240" s="524"/>
      <c r="N240" s="522">
        <v>0</v>
      </c>
      <c r="O240" s="523">
        <v>1.62</v>
      </c>
      <c r="P240" s="525"/>
      <c r="Q240" s="524"/>
      <c r="R240" s="523">
        <v>1.38</v>
      </c>
      <c r="S240" s="525"/>
      <c r="T240" s="524"/>
      <c r="U240" s="523">
        <v>0.63</v>
      </c>
      <c r="V240" s="525"/>
      <c r="W240" s="524"/>
      <c r="X240" s="523">
        <v>2.02</v>
      </c>
      <c r="Y240" s="525"/>
      <c r="Z240" s="524"/>
      <c r="AA240" s="529">
        <v>162</v>
      </c>
      <c r="AB240" s="529">
        <v>202</v>
      </c>
    </row>
    <row r="241" spans="1:28" s="564" customFormat="1" ht="9.75" customHeight="1">
      <c r="A241" s="512">
        <v>70251</v>
      </c>
      <c r="B241" s="513"/>
      <c r="C241" s="514" t="s">
        <v>5835</v>
      </c>
      <c r="D241" s="515"/>
      <c r="E241" s="516">
        <v>25.07</v>
      </c>
      <c r="F241" s="517"/>
      <c r="G241" s="518"/>
      <c r="H241" s="519" t="s">
        <v>64</v>
      </c>
      <c r="I241" s="520">
        <v>700</v>
      </c>
      <c r="J241" s="521"/>
      <c r="K241" s="522">
        <v>0.12</v>
      </c>
      <c r="L241" s="523">
        <v>0</v>
      </c>
      <c r="M241" s="524"/>
      <c r="N241" s="522">
        <v>0</v>
      </c>
      <c r="O241" s="523">
        <v>0.12</v>
      </c>
      <c r="P241" s="525"/>
      <c r="Q241" s="524"/>
      <c r="R241" s="523">
        <v>0.15</v>
      </c>
      <c r="S241" s="525"/>
      <c r="T241" s="524"/>
      <c r="U241" s="523">
        <v>0</v>
      </c>
      <c r="V241" s="525"/>
      <c r="W241" s="524"/>
      <c r="X241" s="523">
        <v>0.15</v>
      </c>
      <c r="Y241" s="525"/>
      <c r="Z241" s="524"/>
      <c r="AA241" s="530">
        <v>84</v>
      </c>
      <c r="AB241" s="529">
        <v>105</v>
      </c>
    </row>
    <row r="242" spans="1:28" s="564" customFormat="1" ht="9.75" customHeight="1">
      <c r="A242" s="514" t="s">
        <v>5836</v>
      </c>
      <c r="B242" s="515"/>
      <c r="C242" s="514" t="s">
        <v>5837</v>
      </c>
      <c r="D242" s="515"/>
      <c r="E242" s="516">
        <v>25.07</v>
      </c>
      <c r="F242" s="517"/>
      <c r="G242" s="518"/>
      <c r="H242" s="519" t="s">
        <v>66</v>
      </c>
      <c r="I242" s="520">
        <v>100</v>
      </c>
      <c r="J242" s="521"/>
      <c r="K242" s="522">
        <v>0.12</v>
      </c>
      <c r="L242" s="523">
        <v>0.51</v>
      </c>
      <c r="M242" s="524"/>
      <c r="N242" s="522">
        <v>0</v>
      </c>
      <c r="O242" s="523">
        <v>0.63</v>
      </c>
      <c r="P242" s="525"/>
      <c r="Q242" s="524"/>
      <c r="R242" s="523">
        <v>0.15</v>
      </c>
      <c r="S242" s="525"/>
      <c r="T242" s="524"/>
      <c r="U242" s="523">
        <v>0.63</v>
      </c>
      <c r="V242" s="525"/>
      <c r="W242" s="524"/>
      <c r="X242" s="523">
        <v>0.78</v>
      </c>
      <c r="Y242" s="525"/>
      <c r="Z242" s="524"/>
      <c r="AA242" s="530">
        <v>63</v>
      </c>
      <c r="AB242" s="530">
        <v>78</v>
      </c>
    </row>
    <row r="243" spans="1:28" s="564" customFormat="1" ht="19.350000000000001" customHeight="1">
      <c r="A243" s="514" t="s">
        <v>5879</v>
      </c>
      <c r="B243" s="515"/>
      <c r="C243" s="514" t="s">
        <v>5880</v>
      </c>
      <c r="D243" s="515"/>
      <c r="E243" s="516">
        <v>25.07</v>
      </c>
      <c r="F243" s="517"/>
      <c r="G243" s="518"/>
      <c r="H243" s="519" t="s">
        <v>62</v>
      </c>
      <c r="I243" s="527">
        <v>50</v>
      </c>
      <c r="J243" s="528"/>
      <c r="K243" s="530">
        <v>22.55</v>
      </c>
      <c r="L243" s="523">
        <v>7.23</v>
      </c>
      <c r="M243" s="524"/>
      <c r="N243" s="522">
        <v>0</v>
      </c>
      <c r="O243" s="516">
        <v>29.78</v>
      </c>
      <c r="P243" s="517"/>
      <c r="Q243" s="518"/>
      <c r="R243" s="516">
        <v>28.2</v>
      </c>
      <c r="S243" s="517"/>
      <c r="T243" s="518"/>
      <c r="U243" s="523">
        <v>9.0399999999999991</v>
      </c>
      <c r="V243" s="525"/>
      <c r="W243" s="524"/>
      <c r="X243" s="516">
        <v>37.24</v>
      </c>
      <c r="Y243" s="517"/>
      <c r="Z243" s="518"/>
      <c r="AA243" s="526">
        <v>1489</v>
      </c>
      <c r="AB243" s="526">
        <v>1862</v>
      </c>
    </row>
    <row r="244" spans="1:28" s="564" customFormat="1" ht="9.75" customHeight="1">
      <c r="A244" s="512">
        <v>70626</v>
      </c>
      <c r="B244" s="513"/>
      <c r="C244" s="514" t="s">
        <v>5881</v>
      </c>
      <c r="D244" s="515"/>
      <c r="E244" s="516">
        <v>25.07</v>
      </c>
      <c r="F244" s="517"/>
      <c r="G244" s="518"/>
      <c r="H244" s="519" t="s">
        <v>77</v>
      </c>
      <c r="I244" s="547">
        <v>3800</v>
      </c>
      <c r="J244" s="548"/>
      <c r="K244" s="522">
        <v>3.49</v>
      </c>
      <c r="L244" s="523">
        <v>3.35</v>
      </c>
      <c r="M244" s="524"/>
      <c r="N244" s="522">
        <v>0</v>
      </c>
      <c r="O244" s="523">
        <v>6.84</v>
      </c>
      <c r="P244" s="525"/>
      <c r="Q244" s="524"/>
      <c r="R244" s="523">
        <v>4.3600000000000003</v>
      </c>
      <c r="S244" s="525"/>
      <c r="T244" s="524"/>
      <c r="U244" s="523">
        <v>4.18</v>
      </c>
      <c r="V244" s="525"/>
      <c r="W244" s="524"/>
      <c r="X244" s="523">
        <v>8.5500000000000007</v>
      </c>
      <c r="Y244" s="525"/>
      <c r="Z244" s="524"/>
      <c r="AA244" s="536">
        <v>25992</v>
      </c>
      <c r="AB244" s="536">
        <v>32490</v>
      </c>
    </row>
    <row r="245" spans="1:28" s="564" customFormat="1" ht="19.350000000000001" customHeight="1">
      <c r="A245" s="514" t="s">
        <v>5882</v>
      </c>
      <c r="B245" s="515"/>
      <c r="C245" s="514" t="s">
        <v>5883</v>
      </c>
      <c r="D245" s="515"/>
      <c r="E245" s="516">
        <v>25.07</v>
      </c>
      <c r="F245" s="517"/>
      <c r="G245" s="518"/>
      <c r="H245" s="519" t="s">
        <v>66</v>
      </c>
      <c r="I245" s="527">
        <v>15</v>
      </c>
      <c r="J245" s="528"/>
      <c r="K245" s="522">
        <v>1.89</v>
      </c>
      <c r="L245" s="516">
        <v>15.19</v>
      </c>
      <c r="M245" s="518"/>
      <c r="N245" s="522">
        <v>0.59</v>
      </c>
      <c r="O245" s="516">
        <v>17.079999999999998</v>
      </c>
      <c r="P245" s="517"/>
      <c r="Q245" s="518"/>
      <c r="R245" s="523">
        <v>2.36</v>
      </c>
      <c r="S245" s="525"/>
      <c r="T245" s="524"/>
      <c r="U245" s="516">
        <v>18.989999999999998</v>
      </c>
      <c r="V245" s="517"/>
      <c r="W245" s="518"/>
      <c r="X245" s="516">
        <v>21.36</v>
      </c>
      <c r="Y245" s="517"/>
      <c r="Z245" s="518"/>
      <c r="AA245" s="529">
        <v>256.2</v>
      </c>
      <c r="AB245" s="529">
        <v>320.39999999999998</v>
      </c>
    </row>
    <row r="246" spans="1:28" s="564" customFormat="1" ht="19.350000000000001" customHeight="1">
      <c r="A246" s="514" t="s">
        <v>5884</v>
      </c>
      <c r="B246" s="515"/>
      <c r="C246" s="514" t="s">
        <v>5885</v>
      </c>
      <c r="D246" s="515"/>
      <c r="E246" s="516">
        <v>25.07</v>
      </c>
      <c r="F246" s="517"/>
      <c r="G246" s="518"/>
      <c r="H246" s="519" t="s">
        <v>66</v>
      </c>
      <c r="I246" s="542">
        <v>9</v>
      </c>
      <c r="J246" s="543"/>
      <c r="K246" s="529">
        <v>250</v>
      </c>
      <c r="L246" s="516">
        <v>29.49</v>
      </c>
      <c r="M246" s="518"/>
      <c r="N246" s="522">
        <v>0</v>
      </c>
      <c r="O246" s="531">
        <v>279.49</v>
      </c>
      <c r="P246" s="533"/>
      <c r="Q246" s="532"/>
      <c r="R246" s="531">
        <v>312.67</v>
      </c>
      <c r="S246" s="533"/>
      <c r="T246" s="532"/>
      <c r="U246" s="516">
        <v>36.880000000000003</v>
      </c>
      <c r="V246" s="517"/>
      <c r="W246" s="518"/>
      <c r="X246" s="531">
        <v>349.55</v>
      </c>
      <c r="Y246" s="533"/>
      <c r="Z246" s="532"/>
      <c r="AA246" s="526">
        <v>2515.41</v>
      </c>
      <c r="AB246" s="526">
        <v>3145.95</v>
      </c>
    </row>
    <row r="247" spans="1:28" s="564" customFormat="1" ht="19.350000000000001" customHeight="1">
      <c r="A247" s="514" t="s">
        <v>5886</v>
      </c>
      <c r="B247" s="515"/>
      <c r="C247" s="514" t="s">
        <v>5887</v>
      </c>
      <c r="D247" s="515"/>
      <c r="E247" s="516">
        <v>25.07</v>
      </c>
      <c r="F247" s="517"/>
      <c r="G247" s="518"/>
      <c r="H247" s="519" t="s">
        <v>66</v>
      </c>
      <c r="I247" s="542">
        <v>8</v>
      </c>
      <c r="J247" s="543"/>
      <c r="K247" s="529">
        <v>250</v>
      </c>
      <c r="L247" s="516">
        <v>29.49</v>
      </c>
      <c r="M247" s="518"/>
      <c r="N247" s="522">
        <v>0</v>
      </c>
      <c r="O247" s="531">
        <v>279.49</v>
      </c>
      <c r="P247" s="533"/>
      <c r="Q247" s="532"/>
      <c r="R247" s="531">
        <v>312.67</v>
      </c>
      <c r="S247" s="533"/>
      <c r="T247" s="532"/>
      <c r="U247" s="516">
        <v>36.880000000000003</v>
      </c>
      <c r="V247" s="517"/>
      <c r="W247" s="518"/>
      <c r="X247" s="531">
        <v>349.55</v>
      </c>
      <c r="Y247" s="533"/>
      <c r="Z247" s="532"/>
      <c r="AA247" s="526">
        <v>2235.92</v>
      </c>
      <c r="AB247" s="526">
        <v>2796.4</v>
      </c>
    </row>
    <row r="248" spans="1:28" s="564" customFormat="1" ht="19.350000000000001" customHeight="1">
      <c r="A248" s="512">
        <v>70772</v>
      </c>
      <c r="B248" s="513"/>
      <c r="C248" s="514" t="s">
        <v>5888</v>
      </c>
      <c r="D248" s="515"/>
      <c r="E248" s="516">
        <v>25.07</v>
      </c>
      <c r="F248" s="517"/>
      <c r="G248" s="518"/>
      <c r="H248" s="519" t="s">
        <v>64</v>
      </c>
      <c r="I248" s="520">
        <v>105</v>
      </c>
      <c r="J248" s="521"/>
      <c r="K248" s="530">
        <v>42.67</v>
      </c>
      <c r="L248" s="523">
        <v>0</v>
      </c>
      <c r="M248" s="524"/>
      <c r="N248" s="522">
        <v>0</v>
      </c>
      <c r="O248" s="516">
        <v>42.67</v>
      </c>
      <c r="P248" s="517"/>
      <c r="Q248" s="518"/>
      <c r="R248" s="516">
        <v>53.36</v>
      </c>
      <c r="S248" s="517"/>
      <c r="T248" s="518"/>
      <c r="U248" s="523">
        <v>0</v>
      </c>
      <c r="V248" s="525"/>
      <c r="W248" s="524"/>
      <c r="X248" s="516">
        <v>53.36</v>
      </c>
      <c r="Y248" s="517"/>
      <c r="Z248" s="518"/>
      <c r="AA248" s="526">
        <v>4480.3500000000004</v>
      </c>
      <c r="AB248" s="526">
        <v>5602.8</v>
      </c>
    </row>
    <row r="249" spans="1:28" s="564" customFormat="1" ht="19.350000000000001" customHeight="1">
      <c r="A249" s="514" t="s">
        <v>5843</v>
      </c>
      <c r="B249" s="515"/>
      <c r="C249" s="514" t="s">
        <v>5844</v>
      </c>
      <c r="D249" s="515"/>
      <c r="E249" s="516">
        <v>25.07</v>
      </c>
      <c r="F249" s="517"/>
      <c r="G249" s="518"/>
      <c r="H249" s="519" t="s">
        <v>66</v>
      </c>
      <c r="I249" s="527">
        <v>80</v>
      </c>
      <c r="J249" s="528"/>
      <c r="K249" s="522">
        <v>1.72</v>
      </c>
      <c r="L249" s="523">
        <v>5.08</v>
      </c>
      <c r="M249" s="524"/>
      <c r="N249" s="522">
        <v>0</v>
      </c>
      <c r="O249" s="523">
        <v>6.8</v>
      </c>
      <c r="P249" s="525"/>
      <c r="Q249" s="524"/>
      <c r="R249" s="523">
        <v>2.15</v>
      </c>
      <c r="S249" s="525"/>
      <c r="T249" s="524"/>
      <c r="U249" s="523">
        <v>6.35</v>
      </c>
      <c r="V249" s="525"/>
      <c r="W249" s="524"/>
      <c r="X249" s="523">
        <v>8.5</v>
      </c>
      <c r="Y249" s="525"/>
      <c r="Z249" s="524"/>
      <c r="AA249" s="529">
        <v>544</v>
      </c>
      <c r="AB249" s="529">
        <v>680</v>
      </c>
    </row>
    <row r="250" spans="1:28" s="564" customFormat="1" ht="19.350000000000001" customHeight="1">
      <c r="A250" s="514" t="s">
        <v>5889</v>
      </c>
      <c r="B250" s="515"/>
      <c r="C250" s="514" t="s">
        <v>5890</v>
      </c>
      <c r="D250" s="515"/>
      <c r="E250" s="516">
        <v>25.07</v>
      </c>
      <c r="F250" s="517"/>
      <c r="G250" s="518"/>
      <c r="H250" s="519" t="s">
        <v>66</v>
      </c>
      <c r="I250" s="527">
        <v>45</v>
      </c>
      <c r="J250" s="528"/>
      <c r="K250" s="522">
        <v>2.42</v>
      </c>
      <c r="L250" s="523">
        <v>5.08</v>
      </c>
      <c r="M250" s="524"/>
      <c r="N250" s="522">
        <v>0</v>
      </c>
      <c r="O250" s="523">
        <v>7.5</v>
      </c>
      <c r="P250" s="525"/>
      <c r="Q250" s="524"/>
      <c r="R250" s="523">
        <v>3.02</v>
      </c>
      <c r="S250" s="525"/>
      <c r="T250" s="524"/>
      <c r="U250" s="523">
        <v>6.35</v>
      </c>
      <c r="V250" s="525"/>
      <c r="W250" s="524"/>
      <c r="X250" s="523">
        <v>9.3800000000000008</v>
      </c>
      <c r="Y250" s="525"/>
      <c r="Z250" s="524"/>
      <c r="AA250" s="529">
        <v>337.5</v>
      </c>
      <c r="AB250" s="529">
        <v>422.1</v>
      </c>
    </row>
    <row r="251" spans="1:28" s="564" customFormat="1" ht="29.1" customHeight="1">
      <c r="A251" s="514" t="s">
        <v>5891</v>
      </c>
      <c r="B251" s="515"/>
      <c r="C251" s="514" t="s">
        <v>5892</v>
      </c>
      <c r="D251" s="515"/>
      <c r="E251" s="516">
        <v>25.07</v>
      </c>
      <c r="F251" s="517"/>
      <c r="G251" s="518"/>
      <c r="H251" s="519" t="s">
        <v>66</v>
      </c>
      <c r="I251" s="527">
        <v>80</v>
      </c>
      <c r="J251" s="528"/>
      <c r="K251" s="530">
        <v>18.89</v>
      </c>
      <c r="L251" s="516">
        <v>13.17</v>
      </c>
      <c r="M251" s="518"/>
      <c r="N251" s="522">
        <v>0</v>
      </c>
      <c r="O251" s="516">
        <v>32.06</v>
      </c>
      <c r="P251" s="517"/>
      <c r="Q251" s="518"/>
      <c r="R251" s="516">
        <v>23.62</v>
      </c>
      <c r="S251" s="517"/>
      <c r="T251" s="518"/>
      <c r="U251" s="516">
        <v>16.47</v>
      </c>
      <c r="V251" s="517"/>
      <c r="W251" s="518"/>
      <c r="X251" s="516">
        <v>40.090000000000003</v>
      </c>
      <c r="Y251" s="517"/>
      <c r="Z251" s="518"/>
      <c r="AA251" s="526">
        <v>2564.8000000000002</v>
      </c>
      <c r="AB251" s="526">
        <v>3207.2</v>
      </c>
    </row>
    <row r="252" spans="1:28" s="564" customFormat="1" ht="9.75" customHeight="1">
      <c r="A252" s="512">
        <v>71026</v>
      </c>
      <c r="B252" s="513"/>
      <c r="C252" s="514" t="s">
        <v>5893</v>
      </c>
      <c r="D252" s="515"/>
      <c r="E252" s="516">
        <v>25.07</v>
      </c>
      <c r="F252" s="517"/>
      <c r="G252" s="518"/>
      <c r="H252" s="519" t="s">
        <v>64</v>
      </c>
      <c r="I252" s="520">
        <v>210</v>
      </c>
      <c r="J252" s="521"/>
      <c r="K252" s="522">
        <v>1.54</v>
      </c>
      <c r="L252" s="523">
        <v>2.58</v>
      </c>
      <c r="M252" s="524"/>
      <c r="N252" s="522">
        <v>0</v>
      </c>
      <c r="O252" s="523">
        <v>4.12</v>
      </c>
      <c r="P252" s="525"/>
      <c r="Q252" s="524"/>
      <c r="R252" s="523">
        <v>1.92</v>
      </c>
      <c r="S252" s="525"/>
      <c r="T252" s="524"/>
      <c r="U252" s="523">
        <v>3.22</v>
      </c>
      <c r="V252" s="525"/>
      <c r="W252" s="524"/>
      <c r="X252" s="523">
        <v>5.15</v>
      </c>
      <c r="Y252" s="525"/>
      <c r="Z252" s="524"/>
      <c r="AA252" s="529">
        <v>865.2</v>
      </c>
      <c r="AB252" s="526">
        <v>1081.5</v>
      </c>
    </row>
    <row r="253" spans="1:28" s="564" customFormat="1" ht="19.350000000000001" customHeight="1">
      <c r="A253" s="512">
        <v>71122</v>
      </c>
      <c r="B253" s="513"/>
      <c r="C253" s="514" t="s">
        <v>5894</v>
      </c>
      <c r="D253" s="515"/>
      <c r="E253" s="516">
        <v>25.07</v>
      </c>
      <c r="F253" s="517"/>
      <c r="G253" s="518"/>
      <c r="H253" s="519" t="s">
        <v>64</v>
      </c>
      <c r="I253" s="527">
        <v>30</v>
      </c>
      <c r="J253" s="528"/>
      <c r="K253" s="522">
        <v>5.96</v>
      </c>
      <c r="L253" s="523">
        <v>7.23</v>
      </c>
      <c r="M253" s="524"/>
      <c r="N253" s="522">
        <v>0</v>
      </c>
      <c r="O253" s="516">
        <v>13.19</v>
      </c>
      <c r="P253" s="517"/>
      <c r="Q253" s="518"/>
      <c r="R253" s="523">
        <v>7.45</v>
      </c>
      <c r="S253" s="525"/>
      <c r="T253" s="524"/>
      <c r="U253" s="523">
        <v>9.0399999999999991</v>
      </c>
      <c r="V253" s="525"/>
      <c r="W253" s="524"/>
      <c r="X253" s="516">
        <v>16.489999999999998</v>
      </c>
      <c r="Y253" s="517"/>
      <c r="Z253" s="518"/>
      <c r="AA253" s="529">
        <v>395.7</v>
      </c>
      <c r="AB253" s="529">
        <v>494.7</v>
      </c>
    </row>
    <row r="254" spans="1:28" s="564" customFormat="1" ht="19.350000000000001" customHeight="1">
      <c r="A254" s="514" t="s">
        <v>5868</v>
      </c>
      <c r="B254" s="515"/>
      <c r="C254" s="514" t="s">
        <v>5869</v>
      </c>
      <c r="D254" s="515"/>
      <c r="E254" s="516">
        <v>25.07</v>
      </c>
      <c r="F254" s="517"/>
      <c r="G254" s="518"/>
      <c r="H254" s="519" t="s">
        <v>66</v>
      </c>
      <c r="I254" s="542">
        <v>1</v>
      </c>
      <c r="J254" s="543"/>
      <c r="K254" s="526">
        <v>1936.4</v>
      </c>
      <c r="L254" s="523">
        <v>8.84</v>
      </c>
      <c r="M254" s="524"/>
      <c r="N254" s="522">
        <v>0</v>
      </c>
      <c r="O254" s="544">
        <v>1945.24</v>
      </c>
      <c r="P254" s="545"/>
      <c r="Q254" s="546"/>
      <c r="R254" s="544">
        <v>2421.85</v>
      </c>
      <c r="S254" s="545"/>
      <c r="T254" s="546"/>
      <c r="U254" s="516">
        <v>11.05</v>
      </c>
      <c r="V254" s="517"/>
      <c r="W254" s="518"/>
      <c r="X254" s="544">
        <v>2432.91</v>
      </c>
      <c r="Y254" s="545"/>
      <c r="Z254" s="546"/>
      <c r="AA254" s="526">
        <v>1945.24</v>
      </c>
      <c r="AB254" s="526">
        <v>2432.91</v>
      </c>
    </row>
    <row r="255" spans="1:28" s="564" customFormat="1" ht="19.350000000000001" customHeight="1">
      <c r="A255" s="514" t="s">
        <v>5895</v>
      </c>
      <c r="B255" s="515"/>
      <c r="C255" s="514" t="s">
        <v>5896</v>
      </c>
      <c r="D255" s="515"/>
      <c r="E255" s="516">
        <v>25.07</v>
      </c>
      <c r="F255" s="517"/>
      <c r="G255" s="518"/>
      <c r="H255" s="519" t="s">
        <v>66</v>
      </c>
      <c r="I255" s="542">
        <v>2</v>
      </c>
      <c r="J255" s="543"/>
      <c r="K255" s="530">
        <v>41.09</v>
      </c>
      <c r="L255" s="523">
        <v>8.84</v>
      </c>
      <c r="M255" s="524"/>
      <c r="N255" s="522">
        <v>0</v>
      </c>
      <c r="O255" s="516">
        <v>49.93</v>
      </c>
      <c r="P255" s="517"/>
      <c r="Q255" s="518"/>
      <c r="R255" s="516">
        <v>51.39</v>
      </c>
      <c r="S255" s="517"/>
      <c r="T255" s="518"/>
      <c r="U255" s="516">
        <v>11.05</v>
      </c>
      <c r="V255" s="517"/>
      <c r="W255" s="518"/>
      <c r="X255" s="516">
        <v>62.44</v>
      </c>
      <c r="Y255" s="517"/>
      <c r="Z255" s="518"/>
      <c r="AA255" s="530">
        <v>99.86</v>
      </c>
      <c r="AB255" s="529">
        <v>124.88</v>
      </c>
    </row>
    <row r="256" spans="1:28" s="564" customFormat="1" ht="19.350000000000001" customHeight="1">
      <c r="A256" s="514" t="s">
        <v>5872</v>
      </c>
      <c r="B256" s="515"/>
      <c r="C256" s="514" t="s">
        <v>5873</v>
      </c>
      <c r="D256" s="515"/>
      <c r="E256" s="516">
        <v>25.07</v>
      </c>
      <c r="F256" s="517"/>
      <c r="G256" s="518"/>
      <c r="H256" s="519" t="s">
        <v>66</v>
      </c>
      <c r="I256" s="542">
        <v>1</v>
      </c>
      <c r="J256" s="543"/>
      <c r="K256" s="530">
        <v>35.950000000000003</v>
      </c>
      <c r="L256" s="523">
        <v>8.84</v>
      </c>
      <c r="M256" s="524"/>
      <c r="N256" s="522">
        <v>0</v>
      </c>
      <c r="O256" s="516">
        <v>44.79</v>
      </c>
      <c r="P256" s="517"/>
      <c r="Q256" s="518"/>
      <c r="R256" s="516">
        <v>44.96</v>
      </c>
      <c r="S256" s="517"/>
      <c r="T256" s="518"/>
      <c r="U256" s="516">
        <v>11.05</v>
      </c>
      <c r="V256" s="517"/>
      <c r="W256" s="518"/>
      <c r="X256" s="516">
        <v>56.01</v>
      </c>
      <c r="Y256" s="517"/>
      <c r="Z256" s="518"/>
      <c r="AA256" s="530">
        <v>44.79</v>
      </c>
      <c r="AB256" s="530">
        <v>56.01</v>
      </c>
    </row>
    <row r="257" spans="1:28" s="564" customFormat="1" ht="9.75" customHeight="1">
      <c r="A257" s="514" t="s">
        <v>5897</v>
      </c>
      <c r="B257" s="515"/>
      <c r="C257" s="514" t="s">
        <v>5898</v>
      </c>
      <c r="D257" s="515"/>
      <c r="E257" s="516">
        <v>25.07</v>
      </c>
      <c r="F257" s="517"/>
      <c r="G257" s="518"/>
      <c r="H257" s="519" t="s">
        <v>62</v>
      </c>
      <c r="I257" s="520">
        <v>110</v>
      </c>
      <c r="J257" s="521"/>
      <c r="K257" s="530">
        <v>18.46</v>
      </c>
      <c r="L257" s="523">
        <v>4.4000000000000004</v>
      </c>
      <c r="M257" s="524"/>
      <c r="N257" s="522">
        <v>0</v>
      </c>
      <c r="O257" s="516">
        <v>22.86</v>
      </c>
      <c r="P257" s="517"/>
      <c r="Q257" s="518"/>
      <c r="R257" s="516">
        <v>23.08</v>
      </c>
      <c r="S257" s="517"/>
      <c r="T257" s="518"/>
      <c r="U257" s="523">
        <v>5.5</v>
      </c>
      <c r="V257" s="525"/>
      <c r="W257" s="524"/>
      <c r="X257" s="516">
        <v>28.59</v>
      </c>
      <c r="Y257" s="517"/>
      <c r="Z257" s="518"/>
      <c r="AA257" s="526">
        <v>2514.6</v>
      </c>
      <c r="AB257" s="526">
        <v>3144.9</v>
      </c>
    </row>
    <row r="258" spans="1:28" s="564" customFormat="1" ht="9.75" customHeight="1">
      <c r="A258" s="512">
        <v>71202</v>
      </c>
      <c r="B258" s="513"/>
      <c r="C258" s="514" t="s">
        <v>128</v>
      </c>
      <c r="D258" s="515"/>
      <c r="E258" s="516">
        <v>25.07</v>
      </c>
      <c r="F258" s="517"/>
      <c r="G258" s="518"/>
      <c r="H258" s="519" t="s">
        <v>77</v>
      </c>
      <c r="I258" s="520">
        <v>200</v>
      </c>
      <c r="J258" s="521"/>
      <c r="K258" s="522">
        <v>7.16</v>
      </c>
      <c r="L258" s="516">
        <v>10.33</v>
      </c>
      <c r="M258" s="518"/>
      <c r="N258" s="522">
        <v>0</v>
      </c>
      <c r="O258" s="516">
        <v>17.489999999999998</v>
      </c>
      <c r="P258" s="517"/>
      <c r="Q258" s="518"/>
      <c r="R258" s="523">
        <v>8.9499999999999993</v>
      </c>
      <c r="S258" s="525"/>
      <c r="T258" s="524"/>
      <c r="U258" s="516">
        <v>12.91</v>
      </c>
      <c r="V258" s="517"/>
      <c r="W258" s="518"/>
      <c r="X258" s="516">
        <v>21.87</v>
      </c>
      <c r="Y258" s="517"/>
      <c r="Z258" s="518"/>
      <c r="AA258" s="526">
        <v>3498</v>
      </c>
      <c r="AB258" s="526">
        <v>4374</v>
      </c>
    </row>
    <row r="259" spans="1:28" s="564" customFormat="1" ht="19.350000000000001" customHeight="1">
      <c r="A259" s="512">
        <v>71194</v>
      </c>
      <c r="B259" s="513"/>
      <c r="C259" s="514" t="s">
        <v>5899</v>
      </c>
      <c r="D259" s="515"/>
      <c r="E259" s="516">
        <v>25.07</v>
      </c>
      <c r="F259" s="517"/>
      <c r="G259" s="518"/>
      <c r="H259" s="519" t="s">
        <v>77</v>
      </c>
      <c r="I259" s="520">
        <v>120</v>
      </c>
      <c r="J259" s="521"/>
      <c r="K259" s="522">
        <v>2.2200000000000002</v>
      </c>
      <c r="L259" s="523">
        <v>8.7799999999999994</v>
      </c>
      <c r="M259" s="524"/>
      <c r="N259" s="522">
        <v>0</v>
      </c>
      <c r="O259" s="516">
        <v>11</v>
      </c>
      <c r="P259" s="517"/>
      <c r="Q259" s="518"/>
      <c r="R259" s="523">
        <v>2.77</v>
      </c>
      <c r="S259" s="525"/>
      <c r="T259" s="524"/>
      <c r="U259" s="516">
        <v>10.98</v>
      </c>
      <c r="V259" s="517"/>
      <c r="W259" s="518"/>
      <c r="X259" s="516">
        <v>13.75</v>
      </c>
      <c r="Y259" s="517"/>
      <c r="Z259" s="518"/>
      <c r="AA259" s="526">
        <v>1320</v>
      </c>
      <c r="AB259" s="526">
        <v>1650</v>
      </c>
    </row>
    <row r="260" spans="1:28" s="564" customFormat="1" ht="19.350000000000001" customHeight="1">
      <c r="A260" s="514" t="s">
        <v>5900</v>
      </c>
      <c r="B260" s="515"/>
      <c r="C260" s="514" t="s">
        <v>5901</v>
      </c>
      <c r="D260" s="515"/>
      <c r="E260" s="516">
        <v>25.07</v>
      </c>
      <c r="F260" s="517"/>
      <c r="G260" s="518"/>
      <c r="H260" s="519" t="s">
        <v>66</v>
      </c>
      <c r="I260" s="527">
        <v>10</v>
      </c>
      <c r="J260" s="528"/>
      <c r="K260" s="522">
        <v>2.35</v>
      </c>
      <c r="L260" s="516">
        <v>10.33</v>
      </c>
      <c r="M260" s="518"/>
      <c r="N260" s="522">
        <v>0</v>
      </c>
      <c r="O260" s="516">
        <v>12.68</v>
      </c>
      <c r="P260" s="517"/>
      <c r="Q260" s="518"/>
      <c r="R260" s="523">
        <v>2.93</v>
      </c>
      <c r="S260" s="525"/>
      <c r="T260" s="524"/>
      <c r="U260" s="516">
        <v>12.91</v>
      </c>
      <c r="V260" s="517"/>
      <c r="W260" s="518"/>
      <c r="X260" s="516">
        <v>15.85</v>
      </c>
      <c r="Y260" s="517"/>
      <c r="Z260" s="518"/>
      <c r="AA260" s="529">
        <v>126.8</v>
      </c>
      <c r="AB260" s="529">
        <v>158.5</v>
      </c>
    </row>
    <row r="261" spans="1:28" s="564" customFormat="1" ht="29.1" customHeight="1">
      <c r="A261" s="514" t="s">
        <v>5902</v>
      </c>
      <c r="B261" s="515"/>
      <c r="C261" s="514" t="s">
        <v>5903</v>
      </c>
      <c r="D261" s="515"/>
      <c r="E261" s="516">
        <v>25.07</v>
      </c>
      <c r="F261" s="517"/>
      <c r="G261" s="518"/>
      <c r="H261" s="519" t="s">
        <v>66</v>
      </c>
      <c r="I261" s="527">
        <v>37</v>
      </c>
      <c r="J261" s="528"/>
      <c r="K261" s="530">
        <v>75.209999999999994</v>
      </c>
      <c r="L261" s="516">
        <v>13.22</v>
      </c>
      <c r="M261" s="518"/>
      <c r="N261" s="522">
        <v>0</v>
      </c>
      <c r="O261" s="516">
        <v>88.43</v>
      </c>
      <c r="P261" s="517"/>
      <c r="Q261" s="518"/>
      <c r="R261" s="516">
        <v>94.06</v>
      </c>
      <c r="S261" s="517"/>
      <c r="T261" s="518"/>
      <c r="U261" s="516">
        <v>16.53</v>
      </c>
      <c r="V261" s="517"/>
      <c r="W261" s="518"/>
      <c r="X261" s="531">
        <v>110.59</v>
      </c>
      <c r="Y261" s="533"/>
      <c r="Z261" s="532"/>
      <c r="AA261" s="526">
        <v>3271.91</v>
      </c>
      <c r="AB261" s="526">
        <v>4091.83</v>
      </c>
    </row>
    <row r="262" spans="1:28" s="564" customFormat="1" ht="19.350000000000001" customHeight="1">
      <c r="A262" s="514" t="s">
        <v>5856</v>
      </c>
      <c r="B262" s="515"/>
      <c r="C262" s="514" t="s">
        <v>5857</v>
      </c>
      <c r="D262" s="515"/>
      <c r="E262" s="516">
        <v>25.07</v>
      </c>
      <c r="F262" s="517"/>
      <c r="G262" s="518"/>
      <c r="H262" s="519" t="s">
        <v>66</v>
      </c>
      <c r="I262" s="527">
        <v>26</v>
      </c>
      <c r="J262" s="528"/>
      <c r="K262" s="522">
        <v>2.95</v>
      </c>
      <c r="L262" s="516">
        <v>10.33</v>
      </c>
      <c r="M262" s="518"/>
      <c r="N262" s="522">
        <v>0</v>
      </c>
      <c r="O262" s="516">
        <v>13.28</v>
      </c>
      <c r="P262" s="517"/>
      <c r="Q262" s="518"/>
      <c r="R262" s="523">
        <v>3.68</v>
      </c>
      <c r="S262" s="525"/>
      <c r="T262" s="524"/>
      <c r="U262" s="516">
        <v>12.91</v>
      </c>
      <c r="V262" s="517"/>
      <c r="W262" s="518"/>
      <c r="X262" s="516">
        <v>16.600000000000001</v>
      </c>
      <c r="Y262" s="517"/>
      <c r="Z262" s="518"/>
      <c r="AA262" s="529">
        <v>345.28</v>
      </c>
      <c r="AB262" s="529">
        <v>431.6</v>
      </c>
    </row>
    <row r="263" spans="1:28" s="564" customFormat="1" ht="9.75" customHeight="1">
      <c r="A263" s="512">
        <v>71702</v>
      </c>
      <c r="B263" s="513"/>
      <c r="C263" s="514" t="s">
        <v>5548</v>
      </c>
      <c r="D263" s="515"/>
      <c r="E263" s="516">
        <v>25.07</v>
      </c>
      <c r="F263" s="517"/>
      <c r="G263" s="518"/>
      <c r="H263" s="519" t="s">
        <v>64</v>
      </c>
      <c r="I263" s="527">
        <v>67</v>
      </c>
      <c r="J263" s="528"/>
      <c r="K263" s="522">
        <v>5.34</v>
      </c>
      <c r="L263" s="523">
        <v>3.09</v>
      </c>
      <c r="M263" s="524"/>
      <c r="N263" s="522">
        <v>0</v>
      </c>
      <c r="O263" s="523">
        <v>8.43</v>
      </c>
      <c r="P263" s="525"/>
      <c r="Q263" s="524"/>
      <c r="R263" s="523">
        <v>6.67</v>
      </c>
      <c r="S263" s="525"/>
      <c r="T263" s="524"/>
      <c r="U263" s="523">
        <v>3.86</v>
      </c>
      <c r="V263" s="525"/>
      <c r="W263" s="524"/>
      <c r="X263" s="516">
        <v>10.54</v>
      </c>
      <c r="Y263" s="517"/>
      <c r="Z263" s="518"/>
      <c r="AA263" s="529">
        <v>564.80999999999995</v>
      </c>
      <c r="AB263" s="529">
        <v>706.18</v>
      </c>
    </row>
    <row r="264" spans="1:28" s="564" customFormat="1" ht="19.350000000000001" customHeight="1">
      <c r="A264" s="512">
        <v>71796</v>
      </c>
      <c r="B264" s="513"/>
      <c r="C264" s="514" t="s">
        <v>5904</v>
      </c>
      <c r="D264" s="515"/>
      <c r="E264" s="516">
        <v>25.07</v>
      </c>
      <c r="F264" s="517"/>
      <c r="G264" s="518"/>
      <c r="H264" s="519" t="s">
        <v>64</v>
      </c>
      <c r="I264" s="527">
        <v>12</v>
      </c>
      <c r="J264" s="528"/>
      <c r="K264" s="530">
        <v>30</v>
      </c>
      <c r="L264" s="523">
        <v>7.75</v>
      </c>
      <c r="M264" s="524"/>
      <c r="N264" s="522">
        <v>0</v>
      </c>
      <c r="O264" s="516">
        <v>37.75</v>
      </c>
      <c r="P264" s="517"/>
      <c r="Q264" s="518"/>
      <c r="R264" s="516">
        <v>37.520000000000003</v>
      </c>
      <c r="S264" s="517"/>
      <c r="T264" s="518"/>
      <c r="U264" s="523">
        <v>9.69</v>
      </c>
      <c r="V264" s="525"/>
      <c r="W264" s="524"/>
      <c r="X264" s="516">
        <v>47.21</v>
      </c>
      <c r="Y264" s="517"/>
      <c r="Z264" s="518"/>
      <c r="AA264" s="529">
        <v>453</v>
      </c>
      <c r="AB264" s="529">
        <v>566.52</v>
      </c>
    </row>
    <row r="265" spans="1:28" s="564" customFormat="1" ht="9.75" customHeight="1">
      <c r="A265" s="512">
        <v>71870</v>
      </c>
      <c r="B265" s="513"/>
      <c r="C265" s="514" t="s">
        <v>5605</v>
      </c>
      <c r="D265" s="515"/>
      <c r="E265" s="516">
        <v>25.07</v>
      </c>
      <c r="F265" s="517"/>
      <c r="G265" s="518"/>
      <c r="H265" s="519" t="s">
        <v>64</v>
      </c>
      <c r="I265" s="520">
        <v>400</v>
      </c>
      <c r="J265" s="521"/>
      <c r="K265" s="522">
        <v>0.32</v>
      </c>
      <c r="L265" s="523">
        <v>0.33</v>
      </c>
      <c r="M265" s="524"/>
      <c r="N265" s="522">
        <v>0</v>
      </c>
      <c r="O265" s="523">
        <v>0.65</v>
      </c>
      <c r="P265" s="525"/>
      <c r="Q265" s="524"/>
      <c r="R265" s="523">
        <v>0.4</v>
      </c>
      <c r="S265" s="525"/>
      <c r="T265" s="524"/>
      <c r="U265" s="523">
        <v>0.41</v>
      </c>
      <c r="V265" s="525"/>
      <c r="W265" s="524"/>
      <c r="X265" s="523">
        <v>0.81</v>
      </c>
      <c r="Y265" s="525"/>
      <c r="Z265" s="524"/>
      <c r="AA265" s="529">
        <v>260</v>
      </c>
      <c r="AB265" s="529">
        <v>324</v>
      </c>
    </row>
    <row r="266" spans="1:28" s="564" customFormat="1" ht="19.350000000000001" customHeight="1">
      <c r="A266" s="512">
        <v>71885</v>
      </c>
      <c r="B266" s="513"/>
      <c r="C266" s="514" t="s">
        <v>5905</v>
      </c>
      <c r="D266" s="515"/>
      <c r="E266" s="516">
        <v>25.07</v>
      </c>
      <c r="F266" s="517"/>
      <c r="G266" s="518"/>
      <c r="H266" s="519" t="s">
        <v>66</v>
      </c>
      <c r="I266" s="527">
        <v>20</v>
      </c>
      <c r="J266" s="528"/>
      <c r="K266" s="530">
        <v>18.29</v>
      </c>
      <c r="L266" s="523">
        <v>6.71</v>
      </c>
      <c r="M266" s="524"/>
      <c r="N266" s="522">
        <v>0</v>
      </c>
      <c r="O266" s="516">
        <v>25</v>
      </c>
      <c r="P266" s="517"/>
      <c r="Q266" s="518"/>
      <c r="R266" s="516">
        <v>22.87</v>
      </c>
      <c r="S266" s="517"/>
      <c r="T266" s="518"/>
      <c r="U266" s="523">
        <v>8.39</v>
      </c>
      <c r="V266" s="525"/>
      <c r="W266" s="524"/>
      <c r="X266" s="516">
        <v>31.26</v>
      </c>
      <c r="Y266" s="517"/>
      <c r="Z266" s="518"/>
      <c r="AA266" s="529">
        <v>500</v>
      </c>
      <c r="AB266" s="529">
        <v>625.20000000000005</v>
      </c>
    </row>
    <row r="267" spans="1:28" s="564" customFormat="1" ht="19.350000000000001" customHeight="1">
      <c r="A267" s="512">
        <v>71887</v>
      </c>
      <c r="B267" s="513"/>
      <c r="C267" s="514" t="s">
        <v>5906</v>
      </c>
      <c r="D267" s="515"/>
      <c r="E267" s="516">
        <v>25.07</v>
      </c>
      <c r="F267" s="517"/>
      <c r="G267" s="518"/>
      <c r="H267" s="519" t="s">
        <v>64</v>
      </c>
      <c r="I267" s="542">
        <v>5</v>
      </c>
      <c r="J267" s="543"/>
      <c r="K267" s="529">
        <v>757.7</v>
      </c>
      <c r="L267" s="516">
        <v>90.5</v>
      </c>
      <c r="M267" s="518"/>
      <c r="N267" s="522">
        <v>0</v>
      </c>
      <c r="O267" s="531">
        <v>848.2</v>
      </c>
      <c r="P267" s="533"/>
      <c r="Q267" s="532"/>
      <c r="R267" s="531">
        <v>947.65</v>
      </c>
      <c r="S267" s="533"/>
      <c r="T267" s="532"/>
      <c r="U267" s="531">
        <v>113.18</v>
      </c>
      <c r="V267" s="533"/>
      <c r="W267" s="532"/>
      <c r="X267" s="544">
        <v>1060.8399999999999</v>
      </c>
      <c r="Y267" s="545"/>
      <c r="Z267" s="546"/>
      <c r="AA267" s="526">
        <v>4241</v>
      </c>
      <c r="AB267" s="526">
        <v>5304.2</v>
      </c>
    </row>
    <row r="268" spans="1:28" s="564" customFormat="1" ht="19.350000000000001" customHeight="1">
      <c r="A268" s="514" t="s">
        <v>5854</v>
      </c>
      <c r="B268" s="515"/>
      <c r="C268" s="514" t="s">
        <v>5855</v>
      </c>
      <c r="D268" s="515"/>
      <c r="E268" s="516">
        <v>25.07</v>
      </c>
      <c r="F268" s="517"/>
      <c r="G268" s="518"/>
      <c r="H268" s="519" t="s">
        <v>62</v>
      </c>
      <c r="I268" s="527">
        <v>20</v>
      </c>
      <c r="J268" s="528"/>
      <c r="K268" s="522">
        <v>9.6</v>
      </c>
      <c r="L268" s="516">
        <v>25.85</v>
      </c>
      <c r="M268" s="518"/>
      <c r="N268" s="522">
        <v>0</v>
      </c>
      <c r="O268" s="516">
        <v>35.450000000000003</v>
      </c>
      <c r="P268" s="517"/>
      <c r="Q268" s="518"/>
      <c r="R268" s="516">
        <v>12</v>
      </c>
      <c r="S268" s="517"/>
      <c r="T268" s="518"/>
      <c r="U268" s="516">
        <v>32.33</v>
      </c>
      <c r="V268" s="517"/>
      <c r="W268" s="518"/>
      <c r="X268" s="516">
        <v>44.33</v>
      </c>
      <c r="Y268" s="517"/>
      <c r="Z268" s="518"/>
      <c r="AA268" s="529">
        <v>709</v>
      </c>
      <c r="AB268" s="529">
        <v>886.6</v>
      </c>
    </row>
    <row r="269" spans="1:28" s="564" customFormat="1" ht="9.75" customHeight="1">
      <c r="A269" s="514" t="s">
        <v>5907</v>
      </c>
      <c r="B269" s="515"/>
      <c r="C269" s="514" t="s">
        <v>5908</v>
      </c>
      <c r="D269" s="515"/>
      <c r="E269" s="516">
        <v>25.07</v>
      </c>
      <c r="F269" s="517"/>
      <c r="G269" s="518"/>
      <c r="H269" s="519" t="s">
        <v>66</v>
      </c>
      <c r="I269" s="520">
        <v>100</v>
      </c>
      <c r="J269" s="521"/>
      <c r="K269" s="522">
        <v>0.22</v>
      </c>
      <c r="L269" s="523">
        <v>2.58</v>
      </c>
      <c r="M269" s="524"/>
      <c r="N269" s="522">
        <v>0</v>
      </c>
      <c r="O269" s="523">
        <v>2.8</v>
      </c>
      <c r="P269" s="525"/>
      <c r="Q269" s="524"/>
      <c r="R269" s="523">
        <v>0.27</v>
      </c>
      <c r="S269" s="525"/>
      <c r="T269" s="524"/>
      <c r="U269" s="523">
        <v>3.22</v>
      </c>
      <c r="V269" s="525"/>
      <c r="W269" s="524"/>
      <c r="X269" s="523">
        <v>3.5</v>
      </c>
      <c r="Y269" s="525"/>
      <c r="Z269" s="524"/>
      <c r="AA269" s="529">
        <v>280</v>
      </c>
      <c r="AB269" s="529">
        <v>350</v>
      </c>
    </row>
    <row r="270" spans="1:28" s="564" customFormat="1" ht="9.75" customHeight="1">
      <c r="A270" s="512">
        <v>71981</v>
      </c>
      <c r="B270" s="513"/>
      <c r="C270" s="514" t="s">
        <v>5847</v>
      </c>
      <c r="D270" s="515"/>
      <c r="E270" s="516">
        <v>25.07</v>
      </c>
      <c r="F270" s="517"/>
      <c r="G270" s="518"/>
      <c r="H270" s="519" t="s">
        <v>64</v>
      </c>
      <c r="I270" s="520">
        <v>300</v>
      </c>
      <c r="J270" s="521"/>
      <c r="K270" s="522">
        <v>0.16</v>
      </c>
      <c r="L270" s="523">
        <v>0.33</v>
      </c>
      <c r="M270" s="524"/>
      <c r="N270" s="522">
        <v>0</v>
      </c>
      <c r="O270" s="523">
        <v>0.49</v>
      </c>
      <c r="P270" s="525"/>
      <c r="Q270" s="524"/>
      <c r="R270" s="523">
        <v>0.2</v>
      </c>
      <c r="S270" s="525"/>
      <c r="T270" s="524"/>
      <c r="U270" s="523">
        <v>0.41</v>
      </c>
      <c r="V270" s="525"/>
      <c r="W270" s="524"/>
      <c r="X270" s="523">
        <v>0.61</v>
      </c>
      <c r="Y270" s="525"/>
      <c r="Z270" s="524"/>
      <c r="AA270" s="529">
        <v>147</v>
      </c>
      <c r="AB270" s="529">
        <v>183</v>
      </c>
    </row>
    <row r="271" spans="1:28" s="564" customFormat="1" ht="19.350000000000001" customHeight="1">
      <c r="A271" s="514" t="s">
        <v>5909</v>
      </c>
      <c r="B271" s="515"/>
      <c r="C271" s="514" t="s">
        <v>5910</v>
      </c>
      <c r="D271" s="515"/>
      <c r="E271" s="516">
        <v>25.07</v>
      </c>
      <c r="F271" s="517"/>
      <c r="G271" s="518"/>
      <c r="H271" s="519" t="s">
        <v>66</v>
      </c>
      <c r="I271" s="542">
        <v>6</v>
      </c>
      <c r="J271" s="543"/>
      <c r="K271" s="526">
        <v>1719.03</v>
      </c>
      <c r="L271" s="523">
        <v>7.75</v>
      </c>
      <c r="M271" s="524"/>
      <c r="N271" s="522">
        <v>0</v>
      </c>
      <c r="O271" s="544">
        <v>1726.78</v>
      </c>
      <c r="P271" s="545"/>
      <c r="Q271" s="546"/>
      <c r="R271" s="544">
        <v>2149.9899999999998</v>
      </c>
      <c r="S271" s="545"/>
      <c r="T271" s="546"/>
      <c r="U271" s="523">
        <v>9.69</v>
      </c>
      <c r="V271" s="525"/>
      <c r="W271" s="524"/>
      <c r="X271" s="544">
        <v>2159.6799999999998</v>
      </c>
      <c r="Y271" s="545"/>
      <c r="Z271" s="546"/>
      <c r="AA271" s="536">
        <v>10360.68</v>
      </c>
      <c r="AB271" s="536">
        <v>12958.08</v>
      </c>
    </row>
    <row r="272" spans="1:28" s="564" customFormat="1" ht="9.75" customHeight="1">
      <c r="A272" s="514" t="s">
        <v>5911</v>
      </c>
      <c r="B272" s="515"/>
      <c r="C272" s="514" t="s">
        <v>5912</v>
      </c>
      <c r="D272" s="515"/>
      <c r="E272" s="516">
        <v>25.07</v>
      </c>
      <c r="F272" s="517"/>
      <c r="G272" s="518"/>
      <c r="H272" s="519" t="s">
        <v>66</v>
      </c>
      <c r="I272" s="542">
        <v>1</v>
      </c>
      <c r="J272" s="543"/>
      <c r="K272" s="526">
        <v>3300.05</v>
      </c>
      <c r="L272" s="516">
        <v>44.19</v>
      </c>
      <c r="M272" s="518"/>
      <c r="N272" s="522">
        <v>0</v>
      </c>
      <c r="O272" s="544">
        <v>3344.24</v>
      </c>
      <c r="P272" s="545"/>
      <c r="Q272" s="546"/>
      <c r="R272" s="544">
        <v>4127.37</v>
      </c>
      <c r="S272" s="545"/>
      <c r="T272" s="546"/>
      <c r="U272" s="516">
        <v>55.26</v>
      </c>
      <c r="V272" s="517"/>
      <c r="W272" s="518"/>
      <c r="X272" s="544">
        <v>4182.6400000000003</v>
      </c>
      <c r="Y272" s="545"/>
      <c r="Z272" s="546"/>
      <c r="AA272" s="526">
        <v>3344.24</v>
      </c>
      <c r="AB272" s="526">
        <v>4182.6400000000003</v>
      </c>
    </row>
    <row r="273" spans="1:28" s="564" customFormat="1" ht="29.1" customHeight="1">
      <c r="A273" s="514" t="s">
        <v>5913</v>
      </c>
      <c r="B273" s="515"/>
      <c r="C273" s="514" t="s">
        <v>5914</v>
      </c>
      <c r="D273" s="515"/>
      <c r="E273" s="516">
        <v>25.07</v>
      </c>
      <c r="F273" s="517"/>
      <c r="G273" s="518"/>
      <c r="H273" s="519" t="s">
        <v>66</v>
      </c>
      <c r="I273" s="542">
        <v>5</v>
      </c>
      <c r="J273" s="543"/>
      <c r="K273" s="526">
        <v>3649.34</v>
      </c>
      <c r="L273" s="516">
        <v>29.49</v>
      </c>
      <c r="M273" s="518"/>
      <c r="N273" s="522">
        <v>0</v>
      </c>
      <c r="O273" s="544">
        <v>3678.83</v>
      </c>
      <c r="P273" s="545"/>
      <c r="Q273" s="546"/>
      <c r="R273" s="544">
        <v>4564.22</v>
      </c>
      <c r="S273" s="545"/>
      <c r="T273" s="546"/>
      <c r="U273" s="516">
        <v>36.880000000000003</v>
      </c>
      <c r="V273" s="517"/>
      <c r="W273" s="518"/>
      <c r="X273" s="544">
        <v>4601.1099999999997</v>
      </c>
      <c r="Y273" s="545"/>
      <c r="Z273" s="546"/>
      <c r="AA273" s="536">
        <v>18394.150000000001</v>
      </c>
      <c r="AB273" s="536">
        <v>23005.55</v>
      </c>
    </row>
    <row r="274" spans="1:28" s="564" customFormat="1" ht="29.1" customHeight="1">
      <c r="A274" s="514" t="s">
        <v>5915</v>
      </c>
      <c r="B274" s="515"/>
      <c r="C274" s="514" t="s">
        <v>5916</v>
      </c>
      <c r="D274" s="515"/>
      <c r="E274" s="516">
        <v>25.07</v>
      </c>
      <c r="F274" s="517"/>
      <c r="G274" s="518"/>
      <c r="H274" s="519" t="s">
        <v>66</v>
      </c>
      <c r="I274" s="542">
        <v>1</v>
      </c>
      <c r="J274" s="543"/>
      <c r="K274" s="526">
        <v>2276.1999999999998</v>
      </c>
      <c r="L274" s="516">
        <v>14.74</v>
      </c>
      <c r="M274" s="518"/>
      <c r="N274" s="522">
        <v>0</v>
      </c>
      <c r="O274" s="544">
        <v>2290.94</v>
      </c>
      <c r="P274" s="545"/>
      <c r="Q274" s="546"/>
      <c r="R274" s="544">
        <v>2846.84</v>
      </c>
      <c r="S274" s="545"/>
      <c r="T274" s="546"/>
      <c r="U274" s="516">
        <v>18.43</v>
      </c>
      <c r="V274" s="517"/>
      <c r="W274" s="518"/>
      <c r="X274" s="544">
        <v>2865.27</v>
      </c>
      <c r="Y274" s="545"/>
      <c r="Z274" s="546"/>
      <c r="AA274" s="526">
        <v>2290.94</v>
      </c>
      <c r="AB274" s="526">
        <v>2865.27</v>
      </c>
    </row>
    <row r="275" spans="1:28" s="564" customFormat="1" ht="19.350000000000001" customHeight="1">
      <c r="A275" s="512">
        <v>71887</v>
      </c>
      <c r="B275" s="513"/>
      <c r="C275" s="514" t="s">
        <v>5906</v>
      </c>
      <c r="D275" s="515"/>
      <c r="E275" s="516">
        <v>25.07</v>
      </c>
      <c r="F275" s="517"/>
      <c r="G275" s="518"/>
      <c r="H275" s="519" t="s">
        <v>64</v>
      </c>
      <c r="I275" s="542">
        <v>5</v>
      </c>
      <c r="J275" s="543"/>
      <c r="K275" s="529">
        <v>757.7</v>
      </c>
      <c r="L275" s="516">
        <v>90.5</v>
      </c>
      <c r="M275" s="518"/>
      <c r="N275" s="522">
        <v>0</v>
      </c>
      <c r="O275" s="531">
        <v>848.2</v>
      </c>
      <c r="P275" s="533"/>
      <c r="Q275" s="532"/>
      <c r="R275" s="531">
        <v>947.65</v>
      </c>
      <c r="S275" s="533"/>
      <c r="T275" s="532"/>
      <c r="U275" s="531">
        <v>113.18</v>
      </c>
      <c r="V275" s="533"/>
      <c r="W275" s="532"/>
      <c r="X275" s="544">
        <v>1060.8399999999999</v>
      </c>
      <c r="Y275" s="545"/>
      <c r="Z275" s="546"/>
      <c r="AA275" s="526">
        <v>4241</v>
      </c>
      <c r="AB275" s="526">
        <v>5304.2</v>
      </c>
    </row>
    <row r="276" spans="1:28" s="564" customFormat="1" ht="29.1" customHeight="1">
      <c r="A276" s="514" t="s">
        <v>5917</v>
      </c>
      <c r="B276" s="515"/>
      <c r="C276" s="514" t="s">
        <v>5918</v>
      </c>
      <c r="D276" s="515"/>
      <c r="E276" s="516">
        <v>25.07</v>
      </c>
      <c r="F276" s="517"/>
      <c r="G276" s="518"/>
      <c r="H276" s="519" t="s">
        <v>66</v>
      </c>
      <c r="I276" s="542">
        <v>1</v>
      </c>
      <c r="J276" s="543"/>
      <c r="K276" s="529">
        <v>341</v>
      </c>
      <c r="L276" s="531">
        <v>126.6</v>
      </c>
      <c r="M276" s="532"/>
      <c r="N276" s="522">
        <v>0</v>
      </c>
      <c r="O276" s="531">
        <v>467.6</v>
      </c>
      <c r="P276" s="533"/>
      <c r="Q276" s="532"/>
      <c r="R276" s="531">
        <v>426.48</v>
      </c>
      <c r="S276" s="533"/>
      <c r="T276" s="532"/>
      <c r="U276" s="531">
        <v>158.33000000000001</v>
      </c>
      <c r="V276" s="533"/>
      <c r="W276" s="532"/>
      <c r="X276" s="531">
        <v>584.82000000000005</v>
      </c>
      <c r="Y276" s="533"/>
      <c r="Z276" s="532"/>
      <c r="AA276" s="529">
        <v>467.6</v>
      </c>
      <c r="AB276" s="529">
        <v>584.82000000000005</v>
      </c>
    </row>
    <row r="277" spans="1:28" s="564" customFormat="1" ht="19.350000000000001" customHeight="1">
      <c r="A277" s="512">
        <v>72326</v>
      </c>
      <c r="B277" s="513"/>
      <c r="C277" s="514" t="s">
        <v>5919</v>
      </c>
      <c r="D277" s="515"/>
      <c r="E277" s="516">
        <v>25.07</v>
      </c>
      <c r="F277" s="517"/>
      <c r="G277" s="518"/>
      <c r="H277" s="519" t="s">
        <v>64</v>
      </c>
      <c r="I277" s="527">
        <v>40</v>
      </c>
      <c r="J277" s="528"/>
      <c r="K277" s="522">
        <v>2.2400000000000002</v>
      </c>
      <c r="L277" s="523">
        <v>6.19</v>
      </c>
      <c r="M277" s="524"/>
      <c r="N277" s="522">
        <v>0</v>
      </c>
      <c r="O277" s="523">
        <v>8.43</v>
      </c>
      <c r="P277" s="525"/>
      <c r="Q277" s="524"/>
      <c r="R277" s="523">
        <v>2.8</v>
      </c>
      <c r="S277" s="525"/>
      <c r="T277" s="524"/>
      <c r="U277" s="523">
        <v>7.74</v>
      </c>
      <c r="V277" s="525"/>
      <c r="W277" s="524"/>
      <c r="X277" s="516">
        <v>10.54</v>
      </c>
      <c r="Y277" s="517"/>
      <c r="Z277" s="518"/>
      <c r="AA277" s="529">
        <v>337.2</v>
      </c>
      <c r="AB277" s="529">
        <v>421.6</v>
      </c>
    </row>
    <row r="278" spans="1:28" s="564" customFormat="1" ht="19.350000000000001" customHeight="1">
      <c r="A278" s="514" t="s">
        <v>5920</v>
      </c>
      <c r="B278" s="515"/>
      <c r="C278" s="514" t="s">
        <v>5921</v>
      </c>
      <c r="D278" s="515"/>
      <c r="E278" s="516">
        <v>25.07</v>
      </c>
      <c r="F278" s="517"/>
      <c r="G278" s="518"/>
      <c r="H278" s="519" t="s">
        <v>66</v>
      </c>
      <c r="I278" s="542">
        <v>5</v>
      </c>
      <c r="J278" s="543"/>
      <c r="K278" s="522">
        <v>3.9</v>
      </c>
      <c r="L278" s="516">
        <v>10.33</v>
      </c>
      <c r="M278" s="518"/>
      <c r="N278" s="522">
        <v>0</v>
      </c>
      <c r="O278" s="516">
        <v>14.23</v>
      </c>
      <c r="P278" s="517"/>
      <c r="Q278" s="518"/>
      <c r="R278" s="523">
        <v>4.87</v>
      </c>
      <c r="S278" s="525"/>
      <c r="T278" s="524"/>
      <c r="U278" s="516">
        <v>12.91</v>
      </c>
      <c r="V278" s="517"/>
      <c r="W278" s="518"/>
      <c r="X278" s="516">
        <v>17.79</v>
      </c>
      <c r="Y278" s="517"/>
      <c r="Z278" s="518"/>
      <c r="AA278" s="530">
        <v>71.150000000000006</v>
      </c>
      <c r="AB278" s="530">
        <v>88.95</v>
      </c>
    </row>
    <row r="279" spans="1:28" s="564" customFormat="1" ht="19.350000000000001" customHeight="1">
      <c r="A279" s="514" t="s">
        <v>5922</v>
      </c>
      <c r="B279" s="515"/>
      <c r="C279" s="514" t="s">
        <v>5923</v>
      </c>
      <c r="D279" s="515"/>
      <c r="E279" s="516">
        <v>25.07</v>
      </c>
      <c r="F279" s="517"/>
      <c r="G279" s="518"/>
      <c r="H279" s="519" t="s">
        <v>66</v>
      </c>
      <c r="I279" s="527">
        <v>50</v>
      </c>
      <c r="J279" s="528"/>
      <c r="K279" s="522">
        <v>3.99</v>
      </c>
      <c r="L279" s="516">
        <v>10.33</v>
      </c>
      <c r="M279" s="518"/>
      <c r="N279" s="522">
        <v>0</v>
      </c>
      <c r="O279" s="516">
        <v>14.32</v>
      </c>
      <c r="P279" s="517"/>
      <c r="Q279" s="518"/>
      <c r="R279" s="523">
        <v>4.99</v>
      </c>
      <c r="S279" s="525"/>
      <c r="T279" s="524"/>
      <c r="U279" s="516">
        <v>12.91</v>
      </c>
      <c r="V279" s="517"/>
      <c r="W279" s="518"/>
      <c r="X279" s="516">
        <v>17.91</v>
      </c>
      <c r="Y279" s="517"/>
      <c r="Z279" s="518"/>
      <c r="AA279" s="529">
        <v>716</v>
      </c>
      <c r="AB279" s="529">
        <v>895.5</v>
      </c>
    </row>
    <row r="280" spans="1:28" s="564" customFormat="1" ht="19.350000000000001" customHeight="1">
      <c r="A280" s="514" t="s">
        <v>5924</v>
      </c>
      <c r="B280" s="515"/>
      <c r="C280" s="514" t="s">
        <v>5925</v>
      </c>
      <c r="D280" s="515"/>
      <c r="E280" s="516">
        <v>25.07</v>
      </c>
      <c r="F280" s="517"/>
      <c r="G280" s="518"/>
      <c r="H280" s="519" t="s">
        <v>66</v>
      </c>
      <c r="I280" s="542">
        <v>5</v>
      </c>
      <c r="J280" s="543"/>
      <c r="K280" s="529">
        <v>130.24</v>
      </c>
      <c r="L280" s="516">
        <v>26.43</v>
      </c>
      <c r="M280" s="518"/>
      <c r="N280" s="522">
        <v>0</v>
      </c>
      <c r="O280" s="531">
        <v>156.66999999999999</v>
      </c>
      <c r="P280" s="533"/>
      <c r="Q280" s="532"/>
      <c r="R280" s="531">
        <v>162.88999999999999</v>
      </c>
      <c r="S280" s="533"/>
      <c r="T280" s="532"/>
      <c r="U280" s="516">
        <v>33.049999999999997</v>
      </c>
      <c r="V280" s="517"/>
      <c r="W280" s="518"/>
      <c r="X280" s="531">
        <v>195.94</v>
      </c>
      <c r="Y280" s="533"/>
      <c r="Z280" s="532"/>
      <c r="AA280" s="529">
        <v>783.35</v>
      </c>
      <c r="AB280" s="529">
        <v>979.7</v>
      </c>
    </row>
    <row r="281" spans="1:28" s="564" customFormat="1" ht="19.350000000000001" customHeight="1">
      <c r="A281" s="514" t="s">
        <v>5926</v>
      </c>
      <c r="B281" s="515"/>
      <c r="C281" s="514" t="s">
        <v>5927</v>
      </c>
      <c r="D281" s="515"/>
      <c r="E281" s="516">
        <v>25.07</v>
      </c>
      <c r="F281" s="517"/>
      <c r="G281" s="518"/>
      <c r="H281" s="519" t="s">
        <v>66</v>
      </c>
      <c r="I281" s="527">
        <v>33</v>
      </c>
      <c r="J281" s="528"/>
      <c r="K281" s="530">
        <v>83.9</v>
      </c>
      <c r="L281" s="516">
        <v>32.479999999999997</v>
      </c>
      <c r="M281" s="518"/>
      <c r="N281" s="522">
        <v>0</v>
      </c>
      <c r="O281" s="531">
        <v>116.38</v>
      </c>
      <c r="P281" s="533"/>
      <c r="Q281" s="532"/>
      <c r="R281" s="531">
        <v>104.93</v>
      </c>
      <c r="S281" s="533"/>
      <c r="T281" s="532"/>
      <c r="U281" s="516">
        <v>40.619999999999997</v>
      </c>
      <c r="V281" s="517"/>
      <c r="W281" s="518"/>
      <c r="X281" s="531">
        <v>145.55000000000001</v>
      </c>
      <c r="Y281" s="533"/>
      <c r="Z281" s="532"/>
      <c r="AA281" s="526">
        <v>3840.54</v>
      </c>
      <c r="AB281" s="526">
        <v>4803.1499999999996</v>
      </c>
    </row>
    <row r="282" spans="1:28" s="564" customFormat="1" ht="19.350000000000001" customHeight="1">
      <c r="A282" s="512">
        <v>72556</v>
      </c>
      <c r="B282" s="513"/>
      <c r="C282" s="514" t="s">
        <v>5928</v>
      </c>
      <c r="D282" s="515"/>
      <c r="E282" s="516">
        <v>25.07</v>
      </c>
      <c r="F282" s="517"/>
      <c r="G282" s="518"/>
      <c r="H282" s="519" t="s">
        <v>64</v>
      </c>
      <c r="I282" s="527">
        <v>40</v>
      </c>
      <c r="J282" s="528"/>
      <c r="K282" s="530">
        <v>22.54</v>
      </c>
      <c r="L282" s="516">
        <v>19.13</v>
      </c>
      <c r="M282" s="518"/>
      <c r="N282" s="522">
        <v>0</v>
      </c>
      <c r="O282" s="516">
        <v>41.67</v>
      </c>
      <c r="P282" s="517"/>
      <c r="Q282" s="518"/>
      <c r="R282" s="516">
        <v>28.19</v>
      </c>
      <c r="S282" s="517"/>
      <c r="T282" s="518"/>
      <c r="U282" s="516">
        <v>23.92</v>
      </c>
      <c r="V282" s="517"/>
      <c r="W282" s="518"/>
      <c r="X282" s="516">
        <v>52.11</v>
      </c>
      <c r="Y282" s="517"/>
      <c r="Z282" s="518"/>
      <c r="AA282" s="526">
        <v>1666.8</v>
      </c>
      <c r="AB282" s="526">
        <v>2084.4</v>
      </c>
    </row>
    <row r="283" spans="1:28" s="564" customFormat="1" ht="9.75" customHeight="1">
      <c r="A283" s="512">
        <v>72660</v>
      </c>
      <c r="B283" s="513"/>
      <c r="C283" s="514" t="s">
        <v>5860</v>
      </c>
      <c r="D283" s="515"/>
      <c r="E283" s="516">
        <v>25.07</v>
      </c>
      <c r="F283" s="517"/>
      <c r="G283" s="518"/>
      <c r="H283" s="519" t="s">
        <v>77</v>
      </c>
      <c r="I283" s="520">
        <v>160</v>
      </c>
      <c r="J283" s="521"/>
      <c r="K283" s="522">
        <v>4.13</v>
      </c>
      <c r="L283" s="516">
        <v>12.4</v>
      </c>
      <c r="M283" s="518"/>
      <c r="N283" s="522">
        <v>0</v>
      </c>
      <c r="O283" s="516">
        <v>16.53</v>
      </c>
      <c r="P283" s="517"/>
      <c r="Q283" s="518"/>
      <c r="R283" s="523">
        <v>5.16</v>
      </c>
      <c r="S283" s="525"/>
      <c r="T283" s="524"/>
      <c r="U283" s="516">
        <v>15.5</v>
      </c>
      <c r="V283" s="517"/>
      <c r="W283" s="518"/>
      <c r="X283" s="516">
        <v>20.67</v>
      </c>
      <c r="Y283" s="517"/>
      <c r="Z283" s="518"/>
      <c r="AA283" s="526">
        <v>2644.8</v>
      </c>
      <c r="AB283" s="526">
        <v>3307.2</v>
      </c>
    </row>
    <row r="284" spans="1:28" s="564" customFormat="1" ht="19.350000000000001" customHeight="1">
      <c r="A284" s="514" t="s">
        <v>5929</v>
      </c>
      <c r="B284" s="515"/>
      <c r="C284" s="514" t="s">
        <v>5930</v>
      </c>
      <c r="D284" s="515"/>
      <c r="E284" s="516">
        <v>25.07</v>
      </c>
      <c r="F284" s="517"/>
      <c r="G284" s="518"/>
      <c r="H284" s="519" t="s">
        <v>62</v>
      </c>
      <c r="I284" s="527">
        <v>60</v>
      </c>
      <c r="J284" s="528"/>
      <c r="K284" s="522">
        <v>9.83</v>
      </c>
      <c r="L284" s="516">
        <v>12.4</v>
      </c>
      <c r="M284" s="518"/>
      <c r="N284" s="522">
        <v>0</v>
      </c>
      <c r="O284" s="516">
        <v>22.23</v>
      </c>
      <c r="P284" s="517"/>
      <c r="Q284" s="518"/>
      <c r="R284" s="516">
        <v>12.29</v>
      </c>
      <c r="S284" s="517"/>
      <c r="T284" s="518"/>
      <c r="U284" s="516">
        <v>15.5</v>
      </c>
      <c r="V284" s="517"/>
      <c r="W284" s="518"/>
      <c r="X284" s="516">
        <v>27.8</v>
      </c>
      <c r="Y284" s="517"/>
      <c r="Z284" s="518"/>
      <c r="AA284" s="526">
        <v>1333.8</v>
      </c>
      <c r="AB284" s="526">
        <v>1668</v>
      </c>
    </row>
    <row r="285" spans="1:28" s="564" customFormat="1" ht="9.75" customHeight="1">
      <c r="A285" s="509"/>
      <c r="B285" s="510"/>
      <c r="C285" s="509" t="s">
        <v>35</v>
      </c>
      <c r="D285" s="511"/>
      <c r="E285" s="511"/>
      <c r="F285" s="511"/>
      <c r="G285" s="511"/>
      <c r="H285" s="511"/>
      <c r="I285" s="511"/>
      <c r="J285" s="511"/>
      <c r="K285" s="511"/>
      <c r="L285" s="511"/>
      <c r="M285" s="511"/>
      <c r="N285" s="511"/>
      <c r="O285" s="511"/>
      <c r="P285" s="511"/>
      <c r="Q285" s="511"/>
      <c r="R285" s="511"/>
      <c r="S285" s="511"/>
      <c r="T285" s="511"/>
      <c r="U285" s="511"/>
      <c r="V285" s="511"/>
      <c r="W285" s="511"/>
      <c r="X285" s="511"/>
      <c r="Y285" s="511"/>
      <c r="Z285" s="511"/>
      <c r="AA285" s="511"/>
      <c r="AB285" s="510"/>
    </row>
    <row r="286" spans="1:28" s="564" customFormat="1" ht="9.75" customHeight="1">
      <c r="A286" s="512">
        <v>70543</v>
      </c>
      <c r="B286" s="513"/>
      <c r="C286" s="514" t="s">
        <v>5549</v>
      </c>
      <c r="D286" s="515"/>
      <c r="E286" s="516">
        <v>25.07</v>
      </c>
      <c r="F286" s="517"/>
      <c r="G286" s="518"/>
      <c r="H286" s="519" t="s">
        <v>77</v>
      </c>
      <c r="I286" s="520">
        <v>550</v>
      </c>
      <c r="J286" s="521"/>
      <c r="K286" s="530">
        <v>30.76</v>
      </c>
      <c r="L286" s="523">
        <v>8.26</v>
      </c>
      <c r="M286" s="524"/>
      <c r="N286" s="522">
        <v>0</v>
      </c>
      <c r="O286" s="516">
        <v>39.020000000000003</v>
      </c>
      <c r="P286" s="517"/>
      <c r="Q286" s="518"/>
      <c r="R286" s="516">
        <v>38.47</v>
      </c>
      <c r="S286" s="517"/>
      <c r="T286" s="518"/>
      <c r="U286" s="516">
        <v>10.33</v>
      </c>
      <c r="V286" s="517"/>
      <c r="W286" s="518"/>
      <c r="X286" s="516">
        <v>48.8</v>
      </c>
      <c r="Y286" s="517"/>
      <c r="Z286" s="518"/>
      <c r="AA286" s="536">
        <v>21461</v>
      </c>
      <c r="AB286" s="536">
        <v>26840</v>
      </c>
    </row>
    <row r="287" spans="1:28" s="564" customFormat="1" ht="9.75" customHeight="1">
      <c r="A287" s="512">
        <v>70544</v>
      </c>
      <c r="B287" s="513"/>
      <c r="C287" s="514" t="s">
        <v>126</v>
      </c>
      <c r="D287" s="515"/>
      <c r="E287" s="516">
        <v>25.07</v>
      </c>
      <c r="F287" s="517"/>
      <c r="G287" s="518"/>
      <c r="H287" s="519" t="s">
        <v>77</v>
      </c>
      <c r="I287" s="520">
        <v>300</v>
      </c>
      <c r="J287" s="521"/>
      <c r="K287" s="530">
        <v>41.64</v>
      </c>
      <c r="L287" s="523">
        <v>8.7799999999999994</v>
      </c>
      <c r="M287" s="524"/>
      <c r="N287" s="522">
        <v>0</v>
      </c>
      <c r="O287" s="516">
        <v>50.42</v>
      </c>
      <c r="P287" s="517"/>
      <c r="Q287" s="518"/>
      <c r="R287" s="516">
        <v>52.07</v>
      </c>
      <c r="S287" s="517"/>
      <c r="T287" s="518"/>
      <c r="U287" s="516">
        <v>10.98</v>
      </c>
      <c r="V287" s="517"/>
      <c r="W287" s="518"/>
      <c r="X287" s="516">
        <v>63.06</v>
      </c>
      <c r="Y287" s="517"/>
      <c r="Z287" s="518"/>
      <c r="AA287" s="536">
        <v>15126</v>
      </c>
      <c r="AB287" s="536">
        <v>18918</v>
      </c>
    </row>
    <row r="288" spans="1:28" s="564" customFormat="1" ht="19.350000000000001" customHeight="1">
      <c r="A288" s="512">
        <v>70256</v>
      </c>
      <c r="B288" s="513"/>
      <c r="C288" s="514" t="s">
        <v>5535</v>
      </c>
      <c r="D288" s="515"/>
      <c r="E288" s="516">
        <v>25.07</v>
      </c>
      <c r="F288" s="517"/>
      <c r="G288" s="518"/>
      <c r="H288" s="519" t="s">
        <v>66</v>
      </c>
      <c r="I288" s="527">
        <v>20</v>
      </c>
      <c r="J288" s="528"/>
      <c r="K288" s="530">
        <v>24.75</v>
      </c>
      <c r="L288" s="516">
        <v>12.92</v>
      </c>
      <c r="M288" s="518"/>
      <c r="N288" s="522">
        <v>0</v>
      </c>
      <c r="O288" s="516">
        <v>37.67</v>
      </c>
      <c r="P288" s="517"/>
      <c r="Q288" s="518"/>
      <c r="R288" s="516">
        <v>30.95</v>
      </c>
      <c r="S288" s="517"/>
      <c r="T288" s="518"/>
      <c r="U288" s="516">
        <v>16.149999999999999</v>
      </c>
      <c r="V288" s="517"/>
      <c r="W288" s="518"/>
      <c r="X288" s="516">
        <v>47.11</v>
      </c>
      <c r="Y288" s="517"/>
      <c r="Z288" s="518"/>
      <c r="AA288" s="529">
        <v>753.4</v>
      </c>
      <c r="AB288" s="529">
        <v>942.2</v>
      </c>
    </row>
    <row r="289" spans="1:28" s="564" customFormat="1" ht="19.350000000000001" customHeight="1">
      <c r="A289" s="512">
        <v>71201</v>
      </c>
      <c r="B289" s="513"/>
      <c r="C289" s="514" t="s">
        <v>5830</v>
      </c>
      <c r="D289" s="515"/>
      <c r="E289" s="516">
        <v>25.07</v>
      </c>
      <c r="F289" s="517"/>
      <c r="G289" s="518"/>
      <c r="H289" s="519" t="s">
        <v>77</v>
      </c>
      <c r="I289" s="527">
        <v>60</v>
      </c>
      <c r="J289" s="528"/>
      <c r="K289" s="522">
        <v>5.95</v>
      </c>
      <c r="L289" s="523">
        <v>8.7799999999999994</v>
      </c>
      <c r="M289" s="524"/>
      <c r="N289" s="522">
        <v>0</v>
      </c>
      <c r="O289" s="516">
        <v>14.73</v>
      </c>
      <c r="P289" s="517"/>
      <c r="Q289" s="518"/>
      <c r="R289" s="523">
        <v>7.44</v>
      </c>
      <c r="S289" s="525"/>
      <c r="T289" s="524"/>
      <c r="U289" s="516">
        <v>10.98</v>
      </c>
      <c r="V289" s="517"/>
      <c r="W289" s="518"/>
      <c r="X289" s="516">
        <v>18.420000000000002</v>
      </c>
      <c r="Y289" s="517"/>
      <c r="Z289" s="518"/>
      <c r="AA289" s="529">
        <v>883.8</v>
      </c>
      <c r="AB289" s="526">
        <v>1105.2</v>
      </c>
    </row>
    <row r="290" spans="1:28" s="564" customFormat="1" ht="19.350000000000001" customHeight="1">
      <c r="A290" s="512">
        <v>70351</v>
      </c>
      <c r="B290" s="513"/>
      <c r="C290" s="514" t="s">
        <v>5931</v>
      </c>
      <c r="D290" s="515"/>
      <c r="E290" s="516">
        <v>25.07</v>
      </c>
      <c r="F290" s="517"/>
      <c r="G290" s="518"/>
      <c r="H290" s="519" t="s">
        <v>64</v>
      </c>
      <c r="I290" s="527">
        <v>30</v>
      </c>
      <c r="J290" s="528"/>
      <c r="K290" s="522">
        <v>0.56000000000000005</v>
      </c>
      <c r="L290" s="523">
        <v>0.51</v>
      </c>
      <c r="M290" s="524"/>
      <c r="N290" s="522">
        <v>0</v>
      </c>
      <c r="O290" s="523">
        <v>1.07</v>
      </c>
      <c r="P290" s="525"/>
      <c r="Q290" s="524"/>
      <c r="R290" s="523">
        <v>0.7</v>
      </c>
      <c r="S290" s="525"/>
      <c r="T290" s="524"/>
      <c r="U290" s="523">
        <v>0.63</v>
      </c>
      <c r="V290" s="525"/>
      <c r="W290" s="524"/>
      <c r="X290" s="523">
        <v>1.33</v>
      </c>
      <c r="Y290" s="525"/>
      <c r="Z290" s="524"/>
      <c r="AA290" s="530">
        <v>32.1</v>
      </c>
      <c r="AB290" s="530">
        <v>39.9</v>
      </c>
    </row>
    <row r="291" spans="1:28" s="564" customFormat="1" ht="19.350000000000001" customHeight="1">
      <c r="A291" s="514" t="s">
        <v>5932</v>
      </c>
      <c r="B291" s="515"/>
      <c r="C291" s="514" t="s">
        <v>5933</v>
      </c>
      <c r="D291" s="515"/>
      <c r="E291" s="516">
        <v>25.07</v>
      </c>
      <c r="F291" s="517"/>
      <c r="G291" s="518"/>
      <c r="H291" s="519" t="s">
        <v>66</v>
      </c>
      <c r="I291" s="527">
        <v>80</v>
      </c>
      <c r="J291" s="528"/>
      <c r="K291" s="530">
        <v>27.75</v>
      </c>
      <c r="L291" s="523">
        <v>2.35</v>
      </c>
      <c r="M291" s="524"/>
      <c r="N291" s="522">
        <v>0</v>
      </c>
      <c r="O291" s="516">
        <v>30.1</v>
      </c>
      <c r="P291" s="517"/>
      <c r="Q291" s="518"/>
      <c r="R291" s="516">
        <v>34.700000000000003</v>
      </c>
      <c r="S291" s="517"/>
      <c r="T291" s="518"/>
      <c r="U291" s="523">
        <v>2.93</v>
      </c>
      <c r="V291" s="525"/>
      <c r="W291" s="524"/>
      <c r="X291" s="516">
        <v>37.64</v>
      </c>
      <c r="Y291" s="517"/>
      <c r="Z291" s="518"/>
      <c r="AA291" s="526">
        <v>2408</v>
      </c>
      <c r="AB291" s="526">
        <v>3011.2</v>
      </c>
    </row>
    <row r="292" spans="1:28" s="564" customFormat="1" ht="19.350000000000001" customHeight="1">
      <c r="A292" s="514" t="s">
        <v>5934</v>
      </c>
      <c r="B292" s="515"/>
      <c r="C292" s="514" t="s">
        <v>5935</v>
      </c>
      <c r="D292" s="515"/>
      <c r="E292" s="516">
        <v>25.07</v>
      </c>
      <c r="F292" s="517"/>
      <c r="G292" s="518"/>
      <c r="H292" s="519" t="s">
        <v>66</v>
      </c>
      <c r="I292" s="527">
        <v>50</v>
      </c>
      <c r="J292" s="528"/>
      <c r="K292" s="530">
        <v>28.29</v>
      </c>
      <c r="L292" s="523">
        <v>0</v>
      </c>
      <c r="M292" s="524"/>
      <c r="N292" s="522">
        <v>0</v>
      </c>
      <c r="O292" s="516">
        <v>28.29</v>
      </c>
      <c r="P292" s="517"/>
      <c r="Q292" s="518"/>
      <c r="R292" s="516">
        <v>35.380000000000003</v>
      </c>
      <c r="S292" s="517"/>
      <c r="T292" s="518"/>
      <c r="U292" s="523">
        <v>0</v>
      </c>
      <c r="V292" s="525"/>
      <c r="W292" s="524"/>
      <c r="X292" s="516">
        <v>35.380000000000003</v>
      </c>
      <c r="Y292" s="517"/>
      <c r="Z292" s="518"/>
      <c r="AA292" s="526">
        <v>1414.5</v>
      </c>
      <c r="AB292" s="526">
        <v>1769</v>
      </c>
    </row>
    <row r="293" spans="1:28" s="564" customFormat="1" ht="19.350000000000001" customHeight="1">
      <c r="A293" s="512">
        <v>71381</v>
      </c>
      <c r="B293" s="513"/>
      <c r="C293" s="514" t="s">
        <v>127</v>
      </c>
      <c r="D293" s="515"/>
      <c r="E293" s="516">
        <v>25.07</v>
      </c>
      <c r="F293" s="517"/>
      <c r="G293" s="518"/>
      <c r="H293" s="519" t="s">
        <v>64</v>
      </c>
      <c r="I293" s="527">
        <v>40</v>
      </c>
      <c r="J293" s="528"/>
      <c r="K293" s="529">
        <v>157.77000000000001</v>
      </c>
      <c r="L293" s="516">
        <v>20.68</v>
      </c>
      <c r="M293" s="518"/>
      <c r="N293" s="522">
        <v>0</v>
      </c>
      <c r="O293" s="531">
        <v>178.45</v>
      </c>
      <c r="P293" s="533"/>
      <c r="Q293" s="532"/>
      <c r="R293" s="531">
        <v>197.32</v>
      </c>
      <c r="S293" s="533"/>
      <c r="T293" s="532"/>
      <c r="U293" s="516">
        <v>25.86</v>
      </c>
      <c r="V293" s="517"/>
      <c r="W293" s="518"/>
      <c r="X293" s="531">
        <v>223.18</v>
      </c>
      <c r="Y293" s="533"/>
      <c r="Z293" s="532"/>
      <c r="AA293" s="526">
        <v>7138</v>
      </c>
      <c r="AB293" s="526">
        <v>8927.2000000000007</v>
      </c>
    </row>
    <row r="294" spans="1:28" s="564" customFormat="1" ht="29.1" customHeight="1">
      <c r="A294" s="514" t="s">
        <v>5806</v>
      </c>
      <c r="B294" s="515"/>
      <c r="C294" s="514" t="s">
        <v>5807</v>
      </c>
      <c r="D294" s="515"/>
      <c r="E294" s="516">
        <v>25.07</v>
      </c>
      <c r="F294" s="517"/>
      <c r="G294" s="518"/>
      <c r="H294" s="519" t="s">
        <v>66</v>
      </c>
      <c r="I294" s="527">
        <v>13</v>
      </c>
      <c r="J294" s="528"/>
      <c r="K294" s="530">
        <v>48.97</v>
      </c>
      <c r="L294" s="523">
        <v>7.91</v>
      </c>
      <c r="M294" s="524"/>
      <c r="N294" s="522">
        <v>4.29</v>
      </c>
      <c r="O294" s="516">
        <v>56.88</v>
      </c>
      <c r="P294" s="517"/>
      <c r="Q294" s="518"/>
      <c r="R294" s="516">
        <v>61.24</v>
      </c>
      <c r="S294" s="517"/>
      <c r="T294" s="518"/>
      <c r="U294" s="523">
        <v>9.89</v>
      </c>
      <c r="V294" s="525"/>
      <c r="W294" s="524"/>
      <c r="X294" s="516">
        <v>71.13</v>
      </c>
      <c r="Y294" s="517"/>
      <c r="Z294" s="518"/>
      <c r="AA294" s="529">
        <v>739.44</v>
      </c>
      <c r="AB294" s="529">
        <v>924.69</v>
      </c>
    </row>
    <row r="295" spans="1:28" s="564" customFormat="1" ht="38.85" customHeight="1">
      <c r="A295" s="514" t="s">
        <v>5808</v>
      </c>
      <c r="B295" s="515"/>
      <c r="C295" s="514" t="s">
        <v>5604</v>
      </c>
      <c r="D295" s="515"/>
      <c r="E295" s="516">
        <v>25.07</v>
      </c>
      <c r="F295" s="517"/>
      <c r="G295" s="518"/>
      <c r="H295" s="519" t="s">
        <v>66</v>
      </c>
      <c r="I295" s="542">
        <v>1</v>
      </c>
      <c r="J295" s="543"/>
      <c r="K295" s="529">
        <v>338</v>
      </c>
      <c r="L295" s="516">
        <v>44.23</v>
      </c>
      <c r="M295" s="518"/>
      <c r="N295" s="522">
        <v>0</v>
      </c>
      <c r="O295" s="531">
        <v>382.23</v>
      </c>
      <c r="P295" s="533"/>
      <c r="Q295" s="532"/>
      <c r="R295" s="531">
        <v>422.73</v>
      </c>
      <c r="S295" s="533"/>
      <c r="T295" s="532"/>
      <c r="U295" s="516">
        <v>55.31</v>
      </c>
      <c r="V295" s="517"/>
      <c r="W295" s="518"/>
      <c r="X295" s="531">
        <v>478.05</v>
      </c>
      <c r="Y295" s="533"/>
      <c r="Z295" s="532"/>
      <c r="AA295" s="529">
        <v>382.23</v>
      </c>
      <c r="AB295" s="529">
        <v>478.05</v>
      </c>
    </row>
    <row r="296" spans="1:28" s="564" customFormat="1" ht="48.6" customHeight="1">
      <c r="A296" s="514" t="s">
        <v>5936</v>
      </c>
      <c r="B296" s="515"/>
      <c r="C296" s="514" t="s">
        <v>5937</v>
      </c>
      <c r="D296" s="515"/>
      <c r="E296" s="516">
        <v>25.07</v>
      </c>
      <c r="F296" s="517"/>
      <c r="G296" s="518"/>
      <c r="H296" s="519" t="s">
        <v>66</v>
      </c>
      <c r="I296" s="542">
        <v>1</v>
      </c>
      <c r="J296" s="543"/>
      <c r="K296" s="526">
        <v>1747.66</v>
      </c>
      <c r="L296" s="531">
        <v>284.45</v>
      </c>
      <c r="M296" s="532"/>
      <c r="N296" s="522">
        <v>0</v>
      </c>
      <c r="O296" s="544">
        <v>2032.11</v>
      </c>
      <c r="P296" s="545"/>
      <c r="Q296" s="546"/>
      <c r="R296" s="544">
        <v>2185.79</v>
      </c>
      <c r="S296" s="545"/>
      <c r="T296" s="546"/>
      <c r="U296" s="531">
        <v>355.76</v>
      </c>
      <c r="V296" s="533"/>
      <c r="W296" s="532"/>
      <c r="X296" s="544">
        <v>2541.5500000000002</v>
      </c>
      <c r="Y296" s="545"/>
      <c r="Z296" s="546"/>
      <c r="AA296" s="526">
        <v>2032.11</v>
      </c>
      <c r="AB296" s="526">
        <v>2541.5500000000002</v>
      </c>
    </row>
    <row r="297" spans="1:28" s="564" customFormat="1" ht="19.350000000000001" customHeight="1">
      <c r="A297" s="514" t="s">
        <v>5938</v>
      </c>
      <c r="B297" s="515"/>
      <c r="C297" s="514" t="s">
        <v>5939</v>
      </c>
      <c r="D297" s="515"/>
      <c r="E297" s="516">
        <v>25.07</v>
      </c>
      <c r="F297" s="517"/>
      <c r="G297" s="518"/>
      <c r="H297" s="519" t="s">
        <v>66</v>
      </c>
      <c r="I297" s="527">
        <v>50</v>
      </c>
      <c r="J297" s="528"/>
      <c r="K297" s="530">
        <v>19.260000000000002</v>
      </c>
      <c r="L297" s="523">
        <v>9.84</v>
      </c>
      <c r="M297" s="524"/>
      <c r="N297" s="522">
        <v>0</v>
      </c>
      <c r="O297" s="516">
        <v>29.1</v>
      </c>
      <c r="P297" s="517"/>
      <c r="Q297" s="518"/>
      <c r="R297" s="516">
        <v>24.08</v>
      </c>
      <c r="S297" s="517"/>
      <c r="T297" s="518"/>
      <c r="U297" s="516">
        <v>12.3</v>
      </c>
      <c r="V297" s="517"/>
      <c r="W297" s="518"/>
      <c r="X297" s="516">
        <v>36.39</v>
      </c>
      <c r="Y297" s="517"/>
      <c r="Z297" s="518"/>
      <c r="AA297" s="526">
        <v>1455</v>
      </c>
      <c r="AB297" s="526">
        <v>1819.5</v>
      </c>
    </row>
    <row r="298" spans="1:28" s="564" customFormat="1" ht="10.9" customHeight="1">
      <c r="A298" s="534"/>
      <c r="B298" s="534"/>
      <c r="C298" s="534"/>
      <c r="D298" s="534"/>
      <c r="E298" s="534"/>
      <c r="F298" s="534"/>
      <c r="G298" s="534"/>
      <c r="H298" s="534"/>
      <c r="I298" s="534"/>
      <c r="J298" s="534"/>
      <c r="K298" s="534"/>
      <c r="L298" s="534"/>
      <c r="M298" s="534"/>
      <c r="N298" s="534"/>
      <c r="O298" s="534"/>
      <c r="P298" s="534"/>
      <c r="Q298" s="534"/>
      <c r="R298" s="534"/>
      <c r="S298" s="534"/>
      <c r="T298" s="534"/>
      <c r="U298" s="534"/>
      <c r="V298" s="534"/>
      <c r="W298" s="534"/>
      <c r="X298" s="534"/>
      <c r="Y298" s="534"/>
      <c r="Z298" s="534"/>
      <c r="AA298" s="534"/>
      <c r="AB298" s="534"/>
    </row>
    <row r="299" spans="1:28" s="564" customFormat="1" ht="9.75" customHeight="1">
      <c r="A299" s="535" t="s">
        <v>74</v>
      </c>
      <c r="B299" s="535"/>
      <c r="C299" s="535"/>
      <c r="D299" s="535"/>
      <c r="E299" s="535"/>
      <c r="F299" s="535"/>
      <c r="G299" s="535"/>
      <c r="H299" s="535"/>
      <c r="I299" s="535"/>
      <c r="J299" s="535"/>
      <c r="K299" s="535"/>
      <c r="L299" s="535"/>
      <c r="M299" s="535"/>
      <c r="N299" s="535"/>
      <c r="O299" s="535"/>
      <c r="P299" s="535"/>
      <c r="Q299" s="535"/>
      <c r="R299" s="535"/>
      <c r="S299" s="535"/>
      <c r="T299" s="535"/>
      <c r="U299" s="535"/>
      <c r="V299" s="535"/>
      <c r="W299" s="535"/>
      <c r="X299" s="535"/>
      <c r="Y299" s="535"/>
      <c r="Z299" s="535"/>
      <c r="AA299" s="479">
        <f>SUM(AA286:AA297)+SUM(AA240:AA284)+SUM(AA164:AA238)+SUM(AA156:AA162)</f>
        <v>481411.52630000003</v>
      </c>
      <c r="AB299" s="479">
        <f>SUM(AB286:AB297)+SUM(AB240:AB284)+SUM(AB164:AB238)+SUM(AB156:AB162)</f>
        <v>596200.7386001799</v>
      </c>
    </row>
    <row r="300" spans="1:28" s="564" customFormat="1" ht="10.9" customHeight="1">
      <c r="A300" s="534"/>
      <c r="B300" s="534"/>
      <c r="C300" s="534"/>
      <c r="D300" s="534"/>
      <c r="E300" s="534"/>
      <c r="F300" s="534"/>
      <c r="G300" s="534"/>
      <c r="H300" s="534"/>
      <c r="I300" s="534"/>
      <c r="J300" s="534"/>
      <c r="K300" s="534"/>
      <c r="L300" s="534"/>
      <c r="M300" s="534"/>
      <c r="N300" s="534"/>
      <c r="O300" s="534"/>
      <c r="P300" s="534"/>
      <c r="Q300" s="534"/>
      <c r="R300" s="534"/>
      <c r="S300" s="534"/>
      <c r="T300" s="534"/>
      <c r="U300" s="534"/>
      <c r="V300" s="534"/>
      <c r="W300" s="534"/>
      <c r="X300" s="534"/>
      <c r="Y300" s="534"/>
      <c r="Z300" s="534"/>
      <c r="AA300" s="534"/>
      <c r="AB300" s="534"/>
    </row>
    <row r="301" spans="1:28" s="564" customFormat="1" ht="10.9" customHeight="1">
      <c r="A301" s="534"/>
      <c r="B301" s="534"/>
      <c r="C301" s="534"/>
      <c r="D301" s="534"/>
      <c r="E301" s="534"/>
      <c r="F301" s="534"/>
      <c r="G301" s="534"/>
      <c r="H301" s="534"/>
      <c r="I301" s="534"/>
      <c r="J301" s="534"/>
      <c r="K301" s="534"/>
      <c r="L301" s="534"/>
      <c r="M301" s="534"/>
      <c r="N301" s="534"/>
      <c r="O301" s="534"/>
      <c r="P301" s="534"/>
      <c r="Q301" s="534"/>
      <c r="R301" s="534"/>
      <c r="S301" s="534"/>
      <c r="T301" s="534"/>
      <c r="U301" s="534"/>
      <c r="V301" s="534"/>
      <c r="W301" s="534"/>
      <c r="X301" s="534"/>
      <c r="Y301" s="534"/>
      <c r="Z301" s="534"/>
      <c r="AA301" s="534"/>
      <c r="AB301" s="534"/>
    </row>
    <row r="302" spans="1:28" s="564" customFormat="1" ht="9.75" customHeight="1">
      <c r="A302" s="509" t="s">
        <v>51</v>
      </c>
      <c r="B302" s="510"/>
      <c r="C302" s="509" t="s">
        <v>52</v>
      </c>
      <c r="D302" s="510"/>
      <c r="E302" s="537" t="s">
        <v>53</v>
      </c>
      <c r="F302" s="538"/>
      <c r="G302" s="539"/>
      <c r="H302" s="540" t="s">
        <v>54</v>
      </c>
      <c r="I302" s="537" t="s">
        <v>55</v>
      </c>
      <c r="J302" s="539"/>
      <c r="K302" s="541" t="s">
        <v>56</v>
      </c>
      <c r="L302" s="537" t="s">
        <v>57</v>
      </c>
      <c r="M302" s="539"/>
      <c r="N302" s="541" t="s">
        <v>52</v>
      </c>
      <c r="O302" s="537" t="s">
        <v>58</v>
      </c>
      <c r="P302" s="538"/>
      <c r="Q302" s="539"/>
      <c r="R302" s="537" t="s">
        <v>5404</v>
      </c>
      <c r="S302" s="538"/>
      <c r="T302" s="539"/>
      <c r="U302" s="537" t="s">
        <v>59</v>
      </c>
      <c r="V302" s="538"/>
      <c r="W302" s="539"/>
      <c r="X302" s="537" t="s">
        <v>5405</v>
      </c>
      <c r="Y302" s="538"/>
      <c r="Z302" s="539"/>
      <c r="AA302" s="541" t="s">
        <v>60</v>
      </c>
      <c r="AB302" s="541" t="s">
        <v>61</v>
      </c>
    </row>
    <row r="303" spans="1:28" s="564" customFormat="1" ht="9.75" customHeight="1">
      <c r="A303" s="509"/>
      <c r="B303" s="510"/>
      <c r="C303" s="509" t="s">
        <v>5511</v>
      </c>
      <c r="D303" s="511"/>
      <c r="E303" s="511"/>
      <c r="F303" s="511"/>
      <c r="G303" s="511"/>
      <c r="H303" s="511"/>
      <c r="I303" s="511"/>
      <c r="J303" s="511"/>
      <c r="K303" s="511"/>
      <c r="L303" s="511"/>
      <c r="M303" s="511"/>
      <c r="N303" s="511"/>
      <c r="O303" s="511"/>
      <c r="P303" s="511"/>
      <c r="Q303" s="511"/>
      <c r="R303" s="511"/>
      <c r="S303" s="511"/>
      <c r="T303" s="511"/>
      <c r="U303" s="511"/>
      <c r="V303" s="511"/>
      <c r="W303" s="511"/>
      <c r="X303" s="511"/>
      <c r="Y303" s="511"/>
      <c r="Z303" s="511"/>
      <c r="AA303" s="511"/>
      <c r="AB303" s="510"/>
    </row>
    <row r="304" spans="1:28" s="564" customFormat="1" ht="9.75" customHeight="1">
      <c r="A304" s="509"/>
      <c r="B304" s="510"/>
      <c r="C304" s="509" t="s">
        <v>5606</v>
      </c>
      <c r="D304" s="511"/>
      <c r="E304" s="511"/>
      <c r="F304" s="511"/>
      <c r="G304" s="511"/>
      <c r="H304" s="511"/>
      <c r="I304" s="511"/>
      <c r="J304" s="511"/>
      <c r="K304" s="511"/>
      <c r="L304" s="511"/>
      <c r="M304" s="511"/>
      <c r="N304" s="511"/>
      <c r="O304" s="511"/>
      <c r="P304" s="511"/>
      <c r="Q304" s="511"/>
      <c r="R304" s="511"/>
      <c r="S304" s="511"/>
      <c r="T304" s="511"/>
      <c r="U304" s="511"/>
      <c r="V304" s="511"/>
      <c r="W304" s="511"/>
      <c r="X304" s="511"/>
      <c r="Y304" s="511"/>
      <c r="Z304" s="511"/>
      <c r="AA304" s="511"/>
      <c r="AB304" s="510"/>
    </row>
    <row r="305" spans="1:28" s="564" customFormat="1" ht="19.350000000000001" customHeight="1">
      <c r="A305" s="512">
        <v>80556</v>
      </c>
      <c r="B305" s="513"/>
      <c r="C305" s="514" t="s">
        <v>5940</v>
      </c>
      <c r="D305" s="515"/>
      <c r="E305" s="516">
        <v>25.07</v>
      </c>
      <c r="F305" s="517"/>
      <c r="G305" s="518"/>
      <c r="H305" s="519" t="s">
        <v>64</v>
      </c>
      <c r="I305" s="527">
        <v>14</v>
      </c>
      <c r="J305" s="528"/>
      <c r="K305" s="522">
        <v>4.04</v>
      </c>
      <c r="L305" s="516">
        <v>12.99</v>
      </c>
      <c r="M305" s="518"/>
      <c r="N305" s="522">
        <v>0</v>
      </c>
      <c r="O305" s="516">
        <v>17.03</v>
      </c>
      <c r="P305" s="517"/>
      <c r="Q305" s="518"/>
      <c r="R305" s="523">
        <v>5.05</v>
      </c>
      <c r="S305" s="525"/>
      <c r="T305" s="524"/>
      <c r="U305" s="516">
        <v>16.239999999999998</v>
      </c>
      <c r="V305" s="517"/>
      <c r="W305" s="518"/>
      <c r="X305" s="516">
        <v>21.29</v>
      </c>
      <c r="Y305" s="517"/>
      <c r="Z305" s="518"/>
      <c r="AA305" s="529">
        <v>238.42</v>
      </c>
      <c r="AB305" s="529">
        <v>298.06</v>
      </c>
    </row>
    <row r="306" spans="1:28" s="564" customFormat="1" ht="29.1" customHeight="1">
      <c r="A306" s="514" t="s">
        <v>5941</v>
      </c>
      <c r="B306" s="515"/>
      <c r="C306" s="514" t="s">
        <v>5942</v>
      </c>
      <c r="D306" s="515"/>
      <c r="E306" s="516">
        <v>25.07</v>
      </c>
      <c r="F306" s="517"/>
      <c r="G306" s="518"/>
      <c r="H306" s="519" t="s">
        <v>66</v>
      </c>
      <c r="I306" s="542">
        <v>1</v>
      </c>
      <c r="J306" s="543"/>
      <c r="K306" s="529">
        <v>118.26</v>
      </c>
      <c r="L306" s="516">
        <v>22.44</v>
      </c>
      <c r="M306" s="518"/>
      <c r="N306" s="522">
        <v>0</v>
      </c>
      <c r="O306" s="531">
        <v>140.69999999999999</v>
      </c>
      <c r="P306" s="533"/>
      <c r="Q306" s="532"/>
      <c r="R306" s="531">
        <v>147.9</v>
      </c>
      <c r="S306" s="533"/>
      <c r="T306" s="532"/>
      <c r="U306" s="516">
        <v>28.06</v>
      </c>
      <c r="V306" s="517"/>
      <c r="W306" s="518"/>
      <c r="X306" s="531">
        <v>175.97</v>
      </c>
      <c r="Y306" s="533"/>
      <c r="Z306" s="532"/>
      <c r="AA306" s="529">
        <v>140.69999999999999</v>
      </c>
      <c r="AB306" s="529">
        <v>175.97</v>
      </c>
    </row>
    <row r="307" spans="1:28" s="564" customFormat="1" ht="19.350000000000001" customHeight="1">
      <c r="A307" s="512">
        <v>81815</v>
      </c>
      <c r="B307" s="513"/>
      <c r="C307" s="514" t="s">
        <v>5943</v>
      </c>
      <c r="D307" s="515"/>
      <c r="E307" s="516">
        <v>25.07</v>
      </c>
      <c r="F307" s="517"/>
      <c r="G307" s="518"/>
      <c r="H307" s="519" t="s">
        <v>64</v>
      </c>
      <c r="I307" s="542">
        <v>1</v>
      </c>
      <c r="J307" s="543"/>
      <c r="K307" s="529">
        <v>286.93</v>
      </c>
      <c r="L307" s="531">
        <v>180.1</v>
      </c>
      <c r="M307" s="532"/>
      <c r="N307" s="522">
        <v>0</v>
      </c>
      <c r="O307" s="531">
        <v>467.03</v>
      </c>
      <c r="P307" s="533"/>
      <c r="Q307" s="532"/>
      <c r="R307" s="531">
        <v>358.86</v>
      </c>
      <c r="S307" s="533"/>
      <c r="T307" s="532"/>
      <c r="U307" s="531">
        <v>225.25</v>
      </c>
      <c r="V307" s="533"/>
      <c r="W307" s="532"/>
      <c r="X307" s="531">
        <v>584.11</v>
      </c>
      <c r="Y307" s="533"/>
      <c r="Z307" s="532"/>
      <c r="AA307" s="529">
        <v>467.03</v>
      </c>
      <c r="AB307" s="529">
        <v>584.11</v>
      </c>
    </row>
    <row r="308" spans="1:28" s="564" customFormat="1" ht="19.350000000000001" customHeight="1">
      <c r="A308" s="512">
        <v>80905</v>
      </c>
      <c r="B308" s="513"/>
      <c r="C308" s="514" t="s">
        <v>5944</v>
      </c>
      <c r="D308" s="515"/>
      <c r="E308" s="516">
        <v>25.07</v>
      </c>
      <c r="F308" s="517"/>
      <c r="G308" s="518"/>
      <c r="H308" s="519" t="s">
        <v>64</v>
      </c>
      <c r="I308" s="542">
        <v>1</v>
      </c>
      <c r="J308" s="543"/>
      <c r="K308" s="530">
        <v>98.01</v>
      </c>
      <c r="L308" s="516">
        <v>44.21</v>
      </c>
      <c r="M308" s="518"/>
      <c r="N308" s="522">
        <v>0</v>
      </c>
      <c r="O308" s="531">
        <v>142.22</v>
      </c>
      <c r="P308" s="533"/>
      <c r="Q308" s="532"/>
      <c r="R308" s="531">
        <v>122.58</v>
      </c>
      <c r="S308" s="533"/>
      <c r="T308" s="532"/>
      <c r="U308" s="516">
        <v>55.29</v>
      </c>
      <c r="V308" s="517"/>
      <c r="W308" s="518"/>
      <c r="X308" s="531">
        <v>177.87</v>
      </c>
      <c r="Y308" s="533"/>
      <c r="Z308" s="532"/>
      <c r="AA308" s="529">
        <v>142.22</v>
      </c>
      <c r="AB308" s="529">
        <v>177.87</v>
      </c>
    </row>
    <row r="309" spans="1:28" s="564" customFormat="1" ht="19.350000000000001" customHeight="1">
      <c r="A309" s="512">
        <v>80906</v>
      </c>
      <c r="B309" s="513"/>
      <c r="C309" s="514" t="s">
        <v>5630</v>
      </c>
      <c r="D309" s="515"/>
      <c r="E309" s="516">
        <v>25.07</v>
      </c>
      <c r="F309" s="517"/>
      <c r="G309" s="518"/>
      <c r="H309" s="519" t="s">
        <v>64</v>
      </c>
      <c r="I309" s="542">
        <v>3</v>
      </c>
      <c r="J309" s="543"/>
      <c r="K309" s="529">
        <v>168.73</v>
      </c>
      <c r="L309" s="516">
        <v>44.21</v>
      </c>
      <c r="M309" s="518"/>
      <c r="N309" s="522">
        <v>0</v>
      </c>
      <c r="O309" s="531">
        <v>212.94</v>
      </c>
      <c r="P309" s="533"/>
      <c r="Q309" s="532"/>
      <c r="R309" s="531">
        <v>211.03</v>
      </c>
      <c r="S309" s="533"/>
      <c r="T309" s="532"/>
      <c r="U309" s="516">
        <v>55.29</v>
      </c>
      <c r="V309" s="517"/>
      <c r="W309" s="518"/>
      <c r="X309" s="531">
        <v>266.32</v>
      </c>
      <c r="Y309" s="533"/>
      <c r="Z309" s="532"/>
      <c r="AA309" s="529">
        <v>638.82000000000005</v>
      </c>
      <c r="AB309" s="529">
        <v>798.96</v>
      </c>
    </row>
    <row r="310" spans="1:28" s="564" customFormat="1" ht="19.350000000000001" customHeight="1">
      <c r="A310" s="512">
        <v>80910</v>
      </c>
      <c r="B310" s="513"/>
      <c r="C310" s="514" t="s">
        <v>5631</v>
      </c>
      <c r="D310" s="515"/>
      <c r="E310" s="516">
        <v>25.07</v>
      </c>
      <c r="F310" s="517"/>
      <c r="G310" s="518"/>
      <c r="H310" s="519" t="s">
        <v>64</v>
      </c>
      <c r="I310" s="542">
        <v>1</v>
      </c>
      <c r="J310" s="543"/>
      <c r="K310" s="529">
        <v>271.37</v>
      </c>
      <c r="L310" s="516">
        <v>59.81</v>
      </c>
      <c r="M310" s="518"/>
      <c r="N310" s="522">
        <v>0</v>
      </c>
      <c r="O310" s="531">
        <v>331.18</v>
      </c>
      <c r="P310" s="533"/>
      <c r="Q310" s="532"/>
      <c r="R310" s="531">
        <v>339.4</v>
      </c>
      <c r="S310" s="533"/>
      <c r="T310" s="532"/>
      <c r="U310" s="516">
        <v>74.8</v>
      </c>
      <c r="V310" s="517"/>
      <c r="W310" s="518"/>
      <c r="X310" s="531">
        <v>414.2</v>
      </c>
      <c r="Y310" s="533"/>
      <c r="Z310" s="532"/>
      <c r="AA310" s="529">
        <v>331.18</v>
      </c>
      <c r="AB310" s="529">
        <v>414.2</v>
      </c>
    </row>
    <row r="311" spans="1:28" s="564" customFormat="1" ht="19.350000000000001" customHeight="1">
      <c r="A311" s="512">
        <v>80929</v>
      </c>
      <c r="B311" s="513"/>
      <c r="C311" s="514" t="s">
        <v>5632</v>
      </c>
      <c r="D311" s="515"/>
      <c r="E311" s="516">
        <v>25.07</v>
      </c>
      <c r="F311" s="517"/>
      <c r="G311" s="518"/>
      <c r="H311" s="519" t="s">
        <v>64</v>
      </c>
      <c r="I311" s="542">
        <v>4</v>
      </c>
      <c r="J311" s="543"/>
      <c r="K311" s="529">
        <v>216.73</v>
      </c>
      <c r="L311" s="516">
        <v>49.41</v>
      </c>
      <c r="M311" s="518"/>
      <c r="N311" s="522">
        <v>0</v>
      </c>
      <c r="O311" s="531">
        <v>266.14</v>
      </c>
      <c r="P311" s="533"/>
      <c r="Q311" s="532"/>
      <c r="R311" s="531">
        <v>271.06</v>
      </c>
      <c r="S311" s="533"/>
      <c r="T311" s="532"/>
      <c r="U311" s="516">
        <v>61.79</v>
      </c>
      <c r="V311" s="517"/>
      <c r="W311" s="518"/>
      <c r="X311" s="531">
        <v>332.86</v>
      </c>
      <c r="Y311" s="533"/>
      <c r="Z311" s="532"/>
      <c r="AA311" s="526">
        <v>1064.56</v>
      </c>
      <c r="AB311" s="526">
        <v>1331.44</v>
      </c>
    </row>
    <row r="312" spans="1:28" s="564" customFormat="1" ht="19.350000000000001" customHeight="1">
      <c r="A312" s="512">
        <v>80926</v>
      </c>
      <c r="B312" s="513"/>
      <c r="C312" s="514" t="s">
        <v>5523</v>
      </c>
      <c r="D312" s="515"/>
      <c r="E312" s="516">
        <v>25.07</v>
      </c>
      <c r="F312" s="517"/>
      <c r="G312" s="518"/>
      <c r="H312" s="519" t="s">
        <v>64</v>
      </c>
      <c r="I312" s="527">
        <v>12</v>
      </c>
      <c r="J312" s="528"/>
      <c r="K312" s="529">
        <v>103.63</v>
      </c>
      <c r="L312" s="516">
        <v>31.73</v>
      </c>
      <c r="M312" s="518"/>
      <c r="N312" s="522">
        <v>0</v>
      </c>
      <c r="O312" s="531">
        <v>135.36000000000001</v>
      </c>
      <c r="P312" s="533"/>
      <c r="Q312" s="532"/>
      <c r="R312" s="531">
        <v>129.61000000000001</v>
      </c>
      <c r="S312" s="533"/>
      <c r="T312" s="532"/>
      <c r="U312" s="516">
        <v>39.68</v>
      </c>
      <c r="V312" s="517"/>
      <c r="W312" s="518"/>
      <c r="X312" s="531">
        <v>169.29</v>
      </c>
      <c r="Y312" s="533"/>
      <c r="Z312" s="532"/>
      <c r="AA312" s="526">
        <v>1624.32</v>
      </c>
      <c r="AB312" s="526">
        <v>2031.48</v>
      </c>
    </row>
    <row r="313" spans="1:28" s="564" customFormat="1" ht="19.350000000000001" customHeight="1">
      <c r="A313" s="512">
        <v>80927</v>
      </c>
      <c r="B313" s="513"/>
      <c r="C313" s="514" t="s">
        <v>5539</v>
      </c>
      <c r="D313" s="515"/>
      <c r="E313" s="516">
        <v>25.07</v>
      </c>
      <c r="F313" s="517"/>
      <c r="G313" s="518"/>
      <c r="H313" s="519" t="s">
        <v>64</v>
      </c>
      <c r="I313" s="542">
        <v>1</v>
      </c>
      <c r="J313" s="543"/>
      <c r="K313" s="529">
        <v>134.47</v>
      </c>
      <c r="L313" s="516">
        <v>31.73</v>
      </c>
      <c r="M313" s="518"/>
      <c r="N313" s="522">
        <v>0</v>
      </c>
      <c r="O313" s="531">
        <v>166.2</v>
      </c>
      <c r="P313" s="533"/>
      <c r="Q313" s="532"/>
      <c r="R313" s="531">
        <v>168.18</v>
      </c>
      <c r="S313" s="533"/>
      <c r="T313" s="532"/>
      <c r="U313" s="516">
        <v>39.68</v>
      </c>
      <c r="V313" s="517"/>
      <c r="W313" s="518"/>
      <c r="X313" s="531">
        <v>207.86</v>
      </c>
      <c r="Y313" s="533"/>
      <c r="Z313" s="532"/>
      <c r="AA313" s="529">
        <v>166.2</v>
      </c>
      <c r="AB313" s="529">
        <v>207.86</v>
      </c>
    </row>
    <row r="314" spans="1:28" s="564" customFormat="1" ht="19.350000000000001" customHeight="1">
      <c r="A314" s="512">
        <v>80513</v>
      </c>
      <c r="B314" s="513"/>
      <c r="C314" s="514" t="s">
        <v>5624</v>
      </c>
      <c r="D314" s="515"/>
      <c r="E314" s="516">
        <v>25.07</v>
      </c>
      <c r="F314" s="517"/>
      <c r="G314" s="518"/>
      <c r="H314" s="519" t="s">
        <v>64</v>
      </c>
      <c r="I314" s="527">
        <v>17</v>
      </c>
      <c r="J314" s="528"/>
      <c r="K314" s="522">
        <v>9.41</v>
      </c>
      <c r="L314" s="516">
        <v>16.64</v>
      </c>
      <c r="M314" s="518"/>
      <c r="N314" s="522">
        <v>0</v>
      </c>
      <c r="O314" s="516">
        <v>26.05</v>
      </c>
      <c r="P314" s="517"/>
      <c r="Q314" s="518"/>
      <c r="R314" s="516">
        <v>11.76</v>
      </c>
      <c r="S314" s="517"/>
      <c r="T314" s="518"/>
      <c r="U314" s="516">
        <v>20.81</v>
      </c>
      <c r="V314" s="517"/>
      <c r="W314" s="518"/>
      <c r="X314" s="516">
        <v>32.58</v>
      </c>
      <c r="Y314" s="517"/>
      <c r="Z314" s="518"/>
      <c r="AA314" s="529">
        <v>442.85</v>
      </c>
      <c r="AB314" s="529">
        <v>553.86</v>
      </c>
    </row>
    <row r="315" spans="1:28" s="564" customFormat="1" ht="29.1" customHeight="1">
      <c r="A315" s="512">
        <v>80515</v>
      </c>
      <c r="B315" s="513"/>
      <c r="C315" s="514" t="s">
        <v>5945</v>
      </c>
      <c r="D315" s="515"/>
      <c r="E315" s="516">
        <v>25.07</v>
      </c>
      <c r="F315" s="517"/>
      <c r="G315" s="518"/>
      <c r="H315" s="519" t="s">
        <v>64</v>
      </c>
      <c r="I315" s="527">
        <v>15</v>
      </c>
      <c r="J315" s="528"/>
      <c r="K315" s="529">
        <v>307.49</v>
      </c>
      <c r="L315" s="516">
        <v>84.68</v>
      </c>
      <c r="M315" s="518"/>
      <c r="N315" s="522">
        <v>0</v>
      </c>
      <c r="O315" s="531">
        <v>392.17</v>
      </c>
      <c r="P315" s="533"/>
      <c r="Q315" s="532"/>
      <c r="R315" s="531">
        <v>384.57</v>
      </c>
      <c r="S315" s="533"/>
      <c r="T315" s="532"/>
      <c r="U315" s="531">
        <v>105.9</v>
      </c>
      <c r="V315" s="533"/>
      <c r="W315" s="532"/>
      <c r="X315" s="531">
        <v>490.48</v>
      </c>
      <c r="Y315" s="533"/>
      <c r="Z315" s="532"/>
      <c r="AA315" s="526">
        <v>5882.55</v>
      </c>
      <c r="AB315" s="526">
        <v>7357.2</v>
      </c>
    </row>
    <row r="316" spans="1:28" s="564" customFormat="1" ht="29.1" customHeight="1">
      <c r="A316" s="512">
        <v>80519</v>
      </c>
      <c r="B316" s="513"/>
      <c r="C316" s="514" t="s">
        <v>5626</v>
      </c>
      <c r="D316" s="515"/>
      <c r="E316" s="516">
        <v>25.07</v>
      </c>
      <c r="F316" s="517"/>
      <c r="G316" s="518"/>
      <c r="H316" s="519" t="s">
        <v>66</v>
      </c>
      <c r="I316" s="542">
        <v>2</v>
      </c>
      <c r="J316" s="543"/>
      <c r="K316" s="529">
        <v>549.23</v>
      </c>
      <c r="L316" s="516">
        <v>84.68</v>
      </c>
      <c r="M316" s="518"/>
      <c r="N316" s="522">
        <v>0</v>
      </c>
      <c r="O316" s="531">
        <v>633.91</v>
      </c>
      <c r="P316" s="533"/>
      <c r="Q316" s="532"/>
      <c r="R316" s="531">
        <v>686.92</v>
      </c>
      <c r="S316" s="533"/>
      <c r="T316" s="532"/>
      <c r="U316" s="531">
        <v>105.9</v>
      </c>
      <c r="V316" s="533"/>
      <c r="W316" s="532"/>
      <c r="X316" s="531">
        <v>792.83</v>
      </c>
      <c r="Y316" s="533"/>
      <c r="Z316" s="532"/>
      <c r="AA316" s="526">
        <v>1267.82</v>
      </c>
      <c r="AB316" s="526">
        <v>1585.66</v>
      </c>
    </row>
    <row r="317" spans="1:28" s="564" customFormat="1" ht="29.1" customHeight="1">
      <c r="A317" s="512">
        <v>80621</v>
      </c>
      <c r="B317" s="513"/>
      <c r="C317" s="514" t="s">
        <v>133</v>
      </c>
      <c r="D317" s="515"/>
      <c r="E317" s="516">
        <v>25.07</v>
      </c>
      <c r="F317" s="517"/>
      <c r="G317" s="518"/>
      <c r="H317" s="519" t="s">
        <v>64</v>
      </c>
      <c r="I317" s="542">
        <v>5</v>
      </c>
      <c r="J317" s="543"/>
      <c r="K317" s="529">
        <v>242.32</v>
      </c>
      <c r="L317" s="516">
        <v>31.73</v>
      </c>
      <c r="M317" s="518"/>
      <c r="N317" s="522">
        <v>0</v>
      </c>
      <c r="O317" s="531">
        <v>274.05</v>
      </c>
      <c r="P317" s="533"/>
      <c r="Q317" s="532"/>
      <c r="R317" s="531">
        <v>303.06</v>
      </c>
      <c r="S317" s="533"/>
      <c r="T317" s="532"/>
      <c r="U317" s="516">
        <v>39.68</v>
      </c>
      <c r="V317" s="517"/>
      <c r="W317" s="518"/>
      <c r="X317" s="531">
        <v>342.75</v>
      </c>
      <c r="Y317" s="533"/>
      <c r="Z317" s="532"/>
      <c r="AA317" s="526">
        <v>1370.25</v>
      </c>
      <c r="AB317" s="526">
        <v>1713.75</v>
      </c>
    </row>
    <row r="318" spans="1:28" s="564" customFormat="1" ht="19.350000000000001" customHeight="1">
      <c r="A318" s="512">
        <v>80810</v>
      </c>
      <c r="B318" s="513"/>
      <c r="C318" s="514" t="s">
        <v>5629</v>
      </c>
      <c r="D318" s="515"/>
      <c r="E318" s="516">
        <v>25.07</v>
      </c>
      <c r="F318" s="517"/>
      <c r="G318" s="518"/>
      <c r="H318" s="519" t="s">
        <v>64</v>
      </c>
      <c r="I318" s="542">
        <v>2</v>
      </c>
      <c r="J318" s="543"/>
      <c r="K318" s="530">
        <v>81.040000000000006</v>
      </c>
      <c r="L318" s="516">
        <v>10.39</v>
      </c>
      <c r="M318" s="518"/>
      <c r="N318" s="522">
        <v>0</v>
      </c>
      <c r="O318" s="516">
        <v>91.43</v>
      </c>
      <c r="P318" s="517"/>
      <c r="Q318" s="518"/>
      <c r="R318" s="531">
        <v>101.35</v>
      </c>
      <c r="S318" s="533"/>
      <c r="T318" s="532"/>
      <c r="U318" s="516">
        <v>12.99</v>
      </c>
      <c r="V318" s="517"/>
      <c r="W318" s="518"/>
      <c r="X318" s="531">
        <v>114.35</v>
      </c>
      <c r="Y318" s="533"/>
      <c r="Z318" s="532"/>
      <c r="AA318" s="529">
        <v>182.86</v>
      </c>
      <c r="AB318" s="529">
        <v>228.7</v>
      </c>
    </row>
    <row r="319" spans="1:28" s="564" customFormat="1" ht="19.350000000000001" customHeight="1">
      <c r="A319" s="512">
        <v>80811</v>
      </c>
      <c r="B319" s="513"/>
      <c r="C319" s="514" t="s">
        <v>5946</v>
      </c>
      <c r="D319" s="515"/>
      <c r="E319" s="516">
        <v>25.07</v>
      </c>
      <c r="F319" s="517"/>
      <c r="G319" s="518"/>
      <c r="H319" s="519" t="s">
        <v>64</v>
      </c>
      <c r="I319" s="542">
        <v>4</v>
      </c>
      <c r="J319" s="543"/>
      <c r="K319" s="530">
        <v>70.89</v>
      </c>
      <c r="L319" s="516">
        <v>10.39</v>
      </c>
      <c r="M319" s="518"/>
      <c r="N319" s="522">
        <v>0</v>
      </c>
      <c r="O319" s="516">
        <v>81.28</v>
      </c>
      <c r="P319" s="517"/>
      <c r="Q319" s="518"/>
      <c r="R319" s="516">
        <v>88.66</v>
      </c>
      <c r="S319" s="517"/>
      <c r="T319" s="518"/>
      <c r="U319" s="516">
        <v>12.99</v>
      </c>
      <c r="V319" s="517"/>
      <c r="W319" s="518"/>
      <c r="X319" s="531">
        <v>101.65</v>
      </c>
      <c r="Y319" s="533"/>
      <c r="Z319" s="532"/>
      <c r="AA319" s="529">
        <v>325.12</v>
      </c>
      <c r="AB319" s="529">
        <v>406.6</v>
      </c>
    </row>
    <row r="320" spans="1:28" s="564" customFormat="1" ht="29.1" customHeight="1">
      <c r="A320" s="512">
        <v>81069</v>
      </c>
      <c r="B320" s="513"/>
      <c r="C320" s="514" t="s">
        <v>5633</v>
      </c>
      <c r="D320" s="515"/>
      <c r="E320" s="516">
        <v>25.07</v>
      </c>
      <c r="F320" s="517"/>
      <c r="G320" s="518"/>
      <c r="H320" s="519" t="s">
        <v>64</v>
      </c>
      <c r="I320" s="527">
        <v>17</v>
      </c>
      <c r="J320" s="528"/>
      <c r="K320" s="522">
        <v>5.27</v>
      </c>
      <c r="L320" s="523">
        <v>7.28</v>
      </c>
      <c r="M320" s="524"/>
      <c r="N320" s="522">
        <v>0</v>
      </c>
      <c r="O320" s="516">
        <v>12.55</v>
      </c>
      <c r="P320" s="517"/>
      <c r="Q320" s="518"/>
      <c r="R320" s="523">
        <v>6.59</v>
      </c>
      <c r="S320" s="525"/>
      <c r="T320" s="524"/>
      <c r="U320" s="523">
        <v>9.1</v>
      </c>
      <c r="V320" s="525"/>
      <c r="W320" s="524"/>
      <c r="X320" s="516">
        <v>15.69</v>
      </c>
      <c r="Y320" s="517"/>
      <c r="Z320" s="518"/>
      <c r="AA320" s="529">
        <v>213.35</v>
      </c>
      <c r="AB320" s="529">
        <v>266.73</v>
      </c>
    </row>
    <row r="321" spans="1:28" s="564" customFormat="1" ht="19.350000000000001" customHeight="1">
      <c r="A321" s="512">
        <v>81066</v>
      </c>
      <c r="B321" s="513"/>
      <c r="C321" s="514" t="s">
        <v>135</v>
      </c>
      <c r="D321" s="515"/>
      <c r="E321" s="516">
        <v>25.07</v>
      </c>
      <c r="F321" s="517"/>
      <c r="G321" s="518"/>
      <c r="H321" s="519" t="s">
        <v>64</v>
      </c>
      <c r="I321" s="542">
        <v>1</v>
      </c>
      <c r="J321" s="543"/>
      <c r="K321" s="522">
        <v>1.0900000000000001</v>
      </c>
      <c r="L321" s="523">
        <v>4.68</v>
      </c>
      <c r="M321" s="524"/>
      <c r="N321" s="522">
        <v>0</v>
      </c>
      <c r="O321" s="523">
        <v>5.77</v>
      </c>
      <c r="P321" s="525"/>
      <c r="Q321" s="524"/>
      <c r="R321" s="523">
        <v>1.36</v>
      </c>
      <c r="S321" s="525"/>
      <c r="T321" s="524"/>
      <c r="U321" s="523">
        <v>5.85</v>
      </c>
      <c r="V321" s="525"/>
      <c r="W321" s="524"/>
      <c r="X321" s="523">
        <v>7.21</v>
      </c>
      <c r="Y321" s="525"/>
      <c r="Z321" s="524"/>
      <c r="AA321" s="522">
        <v>5.77</v>
      </c>
      <c r="AB321" s="522">
        <v>7.21</v>
      </c>
    </row>
    <row r="322" spans="1:28" s="564" customFormat="1" ht="19.350000000000001" customHeight="1">
      <c r="A322" s="512">
        <v>81066</v>
      </c>
      <c r="B322" s="513"/>
      <c r="C322" s="514" t="s">
        <v>135</v>
      </c>
      <c r="D322" s="515"/>
      <c r="E322" s="516">
        <v>25.07</v>
      </c>
      <c r="F322" s="517"/>
      <c r="G322" s="518"/>
      <c r="H322" s="519" t="s">
        <v>64</v>
      </c>
      <c r="I322" s="527">
        <v>24</v>
      </c>
      <c r="J322" s="528"/>
      <c r="K322" s="522">
        <v>1.0900000000000001</v>
      </c>
      <c r="L322" s="523">
        <v>4.68</v>
      </c>
      <c r="M322" s="524"/>
      <c r="N322" s="522">
        <v>0</v>
      </c>
      <c r="O322" s="523">
        <v>5.77</v>
      </c>
      <c r="P322" s="525"/>
      <c r="Q322" s="524"/>
      <c r="R322" s="523">
        <v>1.36</v>
      </c>
      <c r="S322" s="525"/>
      <c r="T322" s="524"/>
      <c r="U322" s="523">
        <v>5.85</v>
      </c>
      <c r="V322" s="525"/>
      <c r="W322" s="524"/>
      <c r="X322" s="523">
        <v>7.21</v>
      </c>
      <c r="Y322" s="525"/>
      <c r="Z322" s="524"/>
      <c r="AA322" s="529">
        <v>138.47999999999999</v>
      </c>
      <c r="AB322" s="529">
        <v>173.04</v>
      </c>
    </row>
    <row r="323" spans="1:28" s="564" customFormat="1" ht="19.350000000000001" customHeight="1">
      <c r="A323" s="512">
        <v>81067</v>
      </c>
      <c r="B323" s="513"/>
      <c r="C323" s="514" t="s">
        <v>5413</v>
      </c>
      <c r="D323" s="515"/>
      <c r="E323" s="516">
        <v>25.07</v>
      </c>
      <c r="F323" s="517"/>
      <c r="G323" s="518"/>
      <c r="H323" s="519" t="s">
        <v>64</v>
      </c>
      <c r="I323" s="542">
        <v>2</v>
      </c>
      <c r="J323" s="543"/>
      <c r="K323" s="522">
        <v>2.37</v>
      </c>
      <c r="L323" s="523">
        <v>4.68</v>
      </c>
      <c r="M323" s="524"/>
      <c r="N323" s="522">
        <v>0</v>
      </c>
      <c r="O323" s="523">
        <v>7.05</v>
      </c>
      <c r="P323" s="525"/>
      <c r="Q323" s="524"/>
      <c r="R323" s="523">
        <v>2.96</v>
      </c>
      <c r="S323" s="525"/>
      <c r="T323" s="524"/>
      <c r="U323" s="523">
        <v>5.85</v>
      </c>
      <c r="V323" s="525"/>
      <c r="W323" s="524"/>
      <c r="X323" s="523">
        <v>8.81</v>
      </c>
      <c r="Y323" s="525"/>
      <c r="Z323" s="524"/>
      <c r="AA323" s="530">
        <v>14.1</v>
      </c>
      <c r="AB323" s="530">
        <v>17.62</v>
      </c>
    </row>
    <row r="324" spans="1:28" s="564" customFormat="1" ht="29.1" customHeight="1">
      <c r="A324" s="512">
        <v>81069</v>
      </c>
      <c r="B324" s="513"/>
      <c r="C324" s="514" t="s">
        <v>5633</v>
      </c>
      <c r="D324" s="515"/>
      <c r="E324" s="516">
        <v>25.07</v>
      </c>
      <c r="F324" s="517"/>
      <c r="G324" s="518"/>
      <c r="H324" s="519" t="s">
        <v>64</v>
      </c>
      <c r="I324" s="527">
        <v>10</v>
      </c>
      <c r="J324" s="528"/>
      <c r="K324" s="522">
        <v>5.27</v>
      </c>
      <c r="L324" s="523">
        <v>7.28</v>
      </c>
      <c r="M324" s="524"/>
      <c r="N324" s="522">
        <v>0</v>
      </c>
      <c r="O324" s="516">
        <v>12.55</v>
      </c>
      <c r="P324" s="517"/>
      <c r="Q324" s="518"/>
      <c r="R324" s="523">
        <v>6.59</v>
      </c>
      <c r="S324" s="525"/>
      <c r="T324" s="524"/>
      <c r="U324" s="523">
        <v>9.1</v>
      </c>
      <c r="V324" s="525"/>
      <c r="W324" s="524"/>
      <c r="X324" s="516">
        <v>15.69</v>
      </c>
      <c r="Y324" s="517"/>
      <c r="Z324" s="518"/>
      <c r="AA324" s="529">
        <v>125.5</v>
      </c>
      <c r="AB324" s="529">
        <v>156.9</v>
      </c>
    </row>
    <row r="325" spans="1:28" s="564" customFormat="1" ht="19.350000000000001" customHeight="1">
      <c r="A325" s="512">
        <v>81070</v>
      </c>
      <c r="B325" s="513"/>
      <c r="C325" s="514" t="s">
        <v>5634</v>
      </c>
      <c r="D325" s="515"/>
      <c r="E325" s="516">
        <v>25.07</v>
      </c>
      <c r="F325" s="517"/>
      <c r="G325" s="518"/>
      <c r="H325" s="519" t="s">
        <v>64</v>
      </c>
      <c r="I325" s="542">
        <v>6</v>
      </c>
      <c r="J325" s="543"/>
      <c r="K325" s="530">
        <v>13.91</v>
      </c>
      <c r="L325" s="523">
        <v>7.28</v>
      </c>
      <c r="M325" s="524"/>
      <c r="N325" s="522">
        <v>0</v>
      </c>
      <c r="O325" s="516">
        <v>21.19</v>
      </c>
      <c r="P325" s="517"/>
      <c r="Q325" s="518"/>
      <c r="R325" s="516">
        <v>17.39</v>
      </c>
      <c r="S325" s="517"/>
      <c r="T325" s="518"/>
      <c r="U325" s="523">
        <v>9.1</v>
      </c>
      <c r="V325" s="525"/>
      <c r="W325" s="524"/>
      <c r="X325" s="516">
        <v>26.5</v>
      </c>
      <c r="Y325" s="517"/>
      <c r="Z325" s="518"/>
      <c r="AA325" s="529">
        <v>127.14</v>
      </c>
      <c r="AB325" s="529">
        <v>159</v>
      </c>
    </row>
    <row r="326" spans="1:28" s="564" customFormat="1" ht="19.350000000000001" customHeight="1">
      <c r="A326" s="512">
        <v>81071</v>
      </c>
      <c r="B326" s="513"/>
      <c r="C326" s="514" t="s">
        <v>5947</v>
      </c>
      <c r="D326" s="515"/>
      <c r="E326" s="516">
        <v>25.07</v>
      </c>
      <c r="F326" s="517"/>
      <c r="G326" s="518"/>
      <c r="H326" s="519" t="s">
        <v>64</v>
      </c>
      <c r="I326" s="542">
        <v>2</v>
      </c>
      <c r="J326" s="543"/>
      <c r="K326" s="530">
        <v>24.97</v>
      </c>
      <c r="L326" s="523">
        <v>9.6199999999999992</v>
      </c>
      <c r="M326" s="524"/>
      <c r="N326" s="522">
        <v>0</v>
      </c>
      <c r="O326" s="516">
        <v>34.590000000000003</v>
      </c>
      <c r="P326" s="517"/>
      <c r="Q326" s="518"/>
      <c r="R326" s="516">
        <v>31.22</v>
      </c>
      <c r="S326" s="517"/>
      <c r="T326" s="518"/>
      <c r="U326" s="516">
        <v>12.03</v>
      </c>
      <c r="V326" s="517"/>
      <c r="W326" s="518"/>
      <c r="X326" s="516">
        <v>43.26</v>
      </c>
      <c r="Y326" s="517"/>
      <c r="Z326" s="518"/>
      <c r="AA326" s="530">
        <v>69.180000000000007</v>
      </c>
      <c r="AB326" s="530">
        <v>86.52</v>
      </c>
    </row>
    <row r="327" spans="1:28" s="564" customFormat="1" ht="19.350000000000001" customHeight="1">
      <c r="A327" s="512">
        <v>81162</v>
      </c>
      <c r="B327" s="513"/>
      <c r="C327" s="514" t="s">
        <v>81</v>
      </c>
      <c r="D327" s="515"/>
      <c r="E327" s="516">
        <v>25.07</v>
      </c>
      <c r="F327" s="517"/>
      <c r="G327" s="518"/>
      <c r="H327" s="519" t="s">
        <v>64</v>
      </c>
      <c r="I327" s="542">
        <v>3</v>
      </c>
      <c r="J327" s="543"/>
      <c r="K327" s="522">
        <v>1.0900000000000001</v>
      </c>
      <c r="L327" s="523">
        <v>4.68</v>
      </c>
      <c r="M327" s="524"/>
      <c r="N327" s="522">
        <v>0</v>
      </c>
      <c r="O327" s="523">
        <v>5.77</v>
      </c>
      <c r="P327" s="525"/>
      <c r="Q327" s="524"/>
      <c r="R327" s="523">
        <v>1.36</v>
      </c>
      <c r="S327" s="525"/>
      <c r="T327" s="524"/>
      <c r="U327" s="523">
        <v>5.85</v>
      </c>
      <c r="V327" s="525"/>
      <c r="W327" s="524"/>
      <c r="X327" s="523">
        <v>7.21</v>
      </c>
      <c r="Y327" s="525"/>
      <c r="Z327" s="524"/>
      <c r="AA327" s="530">
        <v>17.309999999999999</v>
      </c>
      <c r="AB327" s="530">
        <v>21.63</v>
      </c>
    </row>
    <row r="328" spans="1:28" s="564" customFormat="1" ht="19.350000000000001" customHeight="1">
      <c r="A328" s="512">
        <v>81163</v>
      </c>
      <c r="B328" s="513"/>
      <c r="C328" s="514" t="s">
        <v>5948</v>
      </c>
      <c r="D328" s="515"/>
      <c r="E328" s="516">
        <v>25.07</v>
      </c>
      <c r="F328" s="517"/>
      <c r="G328" s="518"/>
      <c r="H328" s="519" t="s">
        <v>64</v>
      </c>
      <c r="I328" s="542">
        <v>2</v>
      </c>
      <c r="J328" s="543"/>
      <c r="K328" s="522">
        <v>2.14</v>
      </c>
      <c r="L328" s="523">
        <v>7.28</v>
      </c>
      <c r="M328" s="524"/>
      <c r="N328" s="522">
        <v>0</v>
      </c>
      <c r="O328" s="523">
        <v>9.42</v>
      </c>
      <c r="P328" s="525"/>
      <c r="Q328" s="524"/>
      <c r="R328" s="523">
        <v>2.67</v>
      </c>
      <c r="S328" s="525"/>
      <c r="T328" s="524"/>
      <c r="U328" s="523">
        <v>9.1</v>
      </c>
      <c r="V328" s="525"/>
      <c r="W328" s="524"/>
      <c r="X328" s="516">
        <v>11.78</v>
      </c>
      <c r="Y328" s="517"/>
      <c r="Z328" s="518"/>
      <c r="AA328" s="530">
        <v>18.84</v>
      </c>
      <c r="AB328" s="530">
        <v>23.56</v>
      </c>
    </row>
    <row r="329" spans="1:28" s="564" customFormat="1" ht="19.350000000000001" customHeight="1">
      <c r="A329" s="512">
        <v>81164</v>
      </c>
      <c r="B329" s="513"/>
      <c r="C329" s="514" t="s">
        <v>5949</v>
      </c>
      <c r="D329" s="515"/>
      <c r="E329" s="516">
        <v>25.07</v>
      </c>
      <c r="F329" s="517"/>
      <c r="G329" s="518"/>
      <c r="H329" s="519" t="s">
        <v>64</v>
      </c>
      <c r="I329" s="527">
        <v>13</v>
      </c>
      <c r="J329" s="528"/>
      <c r="K329" s="522">
        <v>3.78</v>
      </c>
      <c r="L329" s="523">
        <v>8.83</v>
      </c>
      <c r="M329" s="524"/>
      <c r="N329" s="522">
        <v>0</v>
      </c>
      <c r="O329" s="516">
        <v>12.61</v>
      </c>
      <c r="P329" s="517"/>
      <c r="Q329" s="518"/>
      <c r="R329" s="523">
        <v>4.72</v>
      </c>
      <c r="S329" s="525"/>
      <c r="T329" s="524"/>
      <c r="U329" s="516">
        <v>11.04</v>
      </c>
      <c r="V329" s="517"/>
      <c r="W329" s="518"/>
      <c r="X329" s="516">
        <v>15.77</v>
      </c>
      <c r="Y329" s="517"/>
      <c r="Z329" s="518"/>
      <c r="AA329" s="529">
        <v>163.93</v>
      </c>
      <c r="AB329" s="529">
        <v>205.01</v>
      </c>
    </row>
    <row r="330" spans="1:28" s="564" customFormat="1" ht="19.350000000000001" customHeight="1">
      <c r="A330" s="512">
        <v>81165</v>
      </c>
      <c r="B330" s="513"/>
      <c r="C330" s="514" t="s">
        <v>5950</v>
      </c>
      <c r="D330" s="515"/>
      <c r="E330" s="516">
        <v>25.07</v>
      </c>
      <c r="F330" s="517"/>
      <c r="G330" s="518"/>
      <c r="H330" s="519" t="s">
        <v>64</v>
      </c>
      <c r="I330" s="542">
        <v>3</v>
      </c>
      <c r="J330" s="543"/>
      <c r="K330" s="522">
        <v>6.25</v>
      </c>
      <c r="L330" s="523">
        <v>9.36</v>
      </c>
      <c r="M330" s="524"/>
      <c r="N330" s="522">
        <v>0</v>
      </c>
      <c r="O330" s="516">
        <v>15.61</v>
      </c>
      <c r="P330" s="517"/>
      <c r="Q330" s="518"/>
      <c r="R330" s="523">
        <v>7.81</v>
      </c>
      <c r="S330" s="525"/>
      <c r="T330" s="524"/>
      <c r="U330" s="516">
        <v>11.7</v>
      </c>
      <c r="V330" s="517"/>
      <c r="W330" s="518"/>
      <c r="X330" s="516">
        <v>19.52</v>
      </c>
      <c r="Y330" s="517"/>
      <c r="Z330" s="518"/>
      <c r="AA330" s="530">
        <v>46.83</v>
      </c>
      <c r="AB330" s="530">
        <v>58.56</v>
      </c>
    </row>
    <row r="331" spans="1:28" s="564" customFormat="1" ht="19.350000000000001" customHeight="1">
      <c r="A331" s="512">
        <v>81166</v>
      </c>
      <c r="B331" s="513"/>
      <c r="C331" s="514" t="s">
        <v>5951</v>
      </c>
      <c r="D331" s="515"/>
      <c r="E331" s="516">
        <v>25.07</v>
      </c>
      <c r="F331" s="517"/>
      <c r="G331" s="518"/>
      <c r="H331" s="519" t="s">
        <v>64</v>
      </c>
      <c r="I331" s="542">
        <v>1</v>
      </c>
      <c r="J331" s="543"/>
      <c r="K331" s="530">
        <v>17.170000000000002</v>
      </c>
      <c r="L331" s="523">
        <v>9.6199999999999992</v>
      </c>
      <c r="M331" s="524"/>
      <c r="N331" s="522">
        <v>0</v>
      </c>
      <c r="O331" s="516">
        <v>26.79</v>
      </c>
      <c r="P331" s="517"/>
      <c r="Q331" s="518"/>
      <c r="R331" s="516">
        <v>21.47</v>
      </c>
      <c r="S331" s="517"/>
      <c r="T331" s="518"/>
      <c r="U331" s="516">
        <v>12.03</v>
      </c>
      <c r="V331" s="517"/>
      <c r="W331" s="518"/>
      <c r="X331" s="516">
        <v>33.5</v>
      </c>
      <c r="Y331" s="517"/>
      <c r="Z331" s="518"/>
      <c r="AA331" s="530">
        <v>26.79</v>
      </c>
      <c r="AB331" s="530">
        <v>33.5</v>
      </c>
    </row>
    <row r="332" spans="1:28" s="564" customFormat="1" ht="19.350000000000001" customHeight="1">
      <c r="A332" s="512">
        <v>81185</v>
      </c>
      <c r="B332" s="513"/>
      <c r="C332" s="514" t="s">
        <v>5952</v>
      </c>
      <c r="D332" s="515"/>
      <c r="E332" s="516">
        <v>25.07</v>
      </c>
      <c r="F332" s="517"/>
      <c r="G332" s="518"/>
      <c r="H332" s="519" t="s">
        <v>66</v>
      </c>
      <c r="I332" s="542">
        <v>1</v>
      </c>
      <c r="J332" s="543"/>
      <c r="K332" s="530">
        <v>17.66</v>
      </c>
      <c r="L332" s="523">
        <v>9.6199999999999992</v>
      </c>
      <c r="M332" s="524"/>
      <c r="N332" s="522">
        <v>0</v>
      </c>
      <c r="O332" s="516">
        <v>27.28</v>
      </c>
      <c r="P332" s="517"/>
      <c r="Q332" s="518"/>
      <c r="R332" s="516">
        <v>22.08</v>
      </c>
      <c r="S332" s="517"/>
      <c r="T332" s="518"/>
      <c r="U332" s="516">
        <v>12.03</v>
      </c>
      <c r="V332" s="517"/>
      <c r="W332" s="518"/>
      <c r="X332" s="516">
        <v>34.11</v>
      </c>
      <c r="Y332" s="517"/>
      <c r="Z332" s="518"/>
      <c r="AA332" s="530">
        <v>27.28</v>
      </c>
      <c r="AB332" s="530">
        <v>34.11</v>
      </c>
    </row>
    <row r="333" spans="1:28" s="564" customFormat="1" ht="19.350000000000001" customHeight="1">
      <c r="A333" s="512">
        <v>81539</v>
      </c>
      <c r="B333" s="513"/>
      <c r="C333" s="514" t="s">
        <v>5953</v>
      </c>
      <c r="D333" s="515"/>
      <c r="E333" s="516">
        <v>25.07</v>
      </c>
      <c r="F333" s="517"/>
      <c r="G333" s="518"/>
      <c r="H333" s="519" t="s">
        <v>64</v>
      </c>
      <c r="I333" s="542">
        <v>1</v>
      </c>
      <c r="J333" s="543"/>
      <c r="K333" s="530">
        <v>15.41</v>
      </c>
      <c r="L333" s="516">
        <v>14.56</v>
      </c>
      <c r="M333" s="518"/>
      <c r="N333" s="522">
        <v>0</v>
      </c>
      <c r="O333" s="516">
        <v>29.97</v>
      </c>
      <c r="P333" s="517"/>
      <c r="Q333" s="518"/>
      <c r="R333" s="516">
        <v>19.27</v>
      </c>
      <c r="S333" s="517"/>
      <c r="T333" s="518"/>
      <c r="U333" s="516">
        <v>18.21</v>
      </c>
      <c r="V333" s="517"/>
      <c r="W333" s="518"/>
      <c r="X333" s="516">
        <v>37.479999999999997</v>
      </c>
      <c r="Y333" s="517"/>
      <c r="Z333" s="518"/>
      <c r="AA333" s="530">
        <v>29.97</v>
      </c>
      <c r="AB333" s="530">
        <v>37.479999999999997</v>
      </c>
    </row>
    <row r="334" spans="1:28" s="564" customFormat="1" ht="19.350000000000001" customHeight="1">
      <c r="A334" s="512">
        <v>81540</v>
      </c>
      <c r="B334" s="513"/>
      <c r="C334" s="514" t="s">
        <v>5954</v>
      </c>
      <c r="D334" s="515"/>
      <c r="E334" s="516">
        <v>25.07</v>
      </c>
      <c r="F334" s="517"/>
      <c r="G334" s="518"/>
      <c r="H334" s="519" t="s">
        <v>64</v>
      </c>
      <c r="I334" s="542">
        <v>9</v>
      </c>
      <c r="J334" s="543"/>
      <c r="K334" s="530">
        <v>16.600000000000001</v>
      </c>
      <c r="L334" s="516">
        <v>14.56</v>
      </c>
      <c r="M334" s="518"/>
      <c r="N334" s="522">
        <v>0</v>
      </c>
      <c r="O334" s="516">
        <v>31.16</v>
      </c>
      <c r="P334" s="517"/>
      <c r="Q334" s="518"/>
      <c r="R334" s="516">
        <v>20.76</v>
      </c>
      <c r="S334" s="517"/>
      <c r="T334" s="518"/>
      <c r="U334" s="516">
        <v>18.21</v>
      </c>
      <c r="V334" s="517"/>
      <c r="W334" s="518"/>
      <c r="X334" s="516">
        <v>38.97</v>
      </c>
      <c r="Y334" s="517"/>
      <c r="Z334" s="518"/>
      <c r="AA334" s="529">
        <v>280.44</v>
      </c>
      <c r="AB334" s="529">
        <v>350.73</v>
      </c>
    </row>
    <row r="335" spans="1:28" s="564" customFormat="1" ht="19.350000000000001" customHeight="1">
      <c r="A335" s="512">
        <v>81541</v>
      </c>
      <c r="B335" s="513"/>
      <c r="C335" s="514" t="s">
        <v>5607</v>
      </c>
      <c r="D335" s="515"/>
      <c r="E335" s="516">
        <v>25.07</v>
      </c>
      <c r="F335" s="517"/>
      <c r="G335" s="518"/>
      <c r="H335" s="519" t="s">
        <v>64</v>
      </c>
      <c r="I335" s="542">
        <v>4</v>
      </c>
      <c r="J335" s="543"/>
      <c r="K335" s="530">
        <v>44.64</v>
      </c>
      <c r="L335" s="516">
        <v>14.56</v>
      </c>
      <c r="M335" s="518"/>
      <c r="N335" s="522">
        <v>0</v>
      </c>
      <c r="O335" s="516">
        <v>59.2</v>
      </c>
      <c r="P335" s="517"/>
      <c r="Q335" s="518"/>
      <c r="R335" s="516">
        <v>55.83</v>
      </c>
      <c r="S335" s="517"/>
      <c r="T335" s="518"/>
      <c r="U335" s="516">
        <v>18.21</v>
      </c>
      <c r="V335" s="517"/>
      <c r="W335" s="518"/>
      <c r="X335" s="516">
        <v>74.040000000000006</v>
      </c>
      <c r="Y335" s="517"/>
      <c r="Z335" s="518"/>
      <c r="AA335" s="529">
        <v>236.8</v>
      </c>
      <c r="AB335" s="529">
        <v>296.16000000000003</v>
      </c>
    </row>
    <row r="336" spans="1:28" s="564" customFormat="1" ht="19.350000000000001" customHeight="1">
      <c r="A336" s="514" t="s">
        <v>5955</v>
      </c>
      <c r="B336" s="515"/>
      <c r="C336" s="514" t="s">
        <v>5956</v>
      </c>
      <c r="D336" s="515"/>
      <c r="E336" s="516">
        <v>25.07</v>
      </c>
      <c r="F336" s="517"/>
      <c r="G336" s="518"/>
      <c r="H336" s="519" t="s">
        <v>66</v>
      </c>
      <c r="I336" s="542">
        <v>4</v>
      </c>
      <c r="J336" s="543"/>
      <c r="K336" s="530">
        <v>58.36</v>
      </c>
      <c r="L336" s="516">
        <v>19.239999999999998</v>
      </c>
      <c r="M336" s="518"/>
      <c r="N336" s="522">
        <v>0</v>
      </c>
      <c r="O336" s="516">
        <v>77.599999999999994</v>
      </c>
      <c r="P336" s="517"/>
      <c r="Q336" s="518"/>
      <c r="R336" s="516">
        <v>72.989999999999995</v>
      </c>
      <c r="S336" s="517"/>
      <c r="T336" s="518"/>
      <c r="U336" s="516">
        <v>24.06</v>
      </c>
      <c r="V336" s="517"/>
      <c r="W336" s="518"/>
      <c r="X336" s="516">
        <v>97.05</v>
      </c>
      <c r="Y336" s="517"/>
      <c r="Z336" s="518"/>
      <c r="AA336" s="529">
        <v>310.39999999999998</v>
      </c>
      <c r="AB336" s="529">
        <v>388.2</v>
      </c>
    </row>
    <row r="337" spans="1:28" s="564" customFormat="1" ht="9.75" customHeight="1">
      <c r="A337" s="512">
        <v>81302</v>
      </c>
      <c r="B337" s="513"/>
      <c r="C337" s="514" t="s">
        <v>5957</v>
      </c>
      <c r="D337" s="515"/>
      <c r="E337" s="516">
        <v>25.07</v>
      </c>
      <c r="F337" s="517"/>
      <c r="G337" s="518"/>
      <c r="H337" s="519" t="s">
        <v>64</v>
      </c>
      <c r="I337" s="542">
        <v>8</v>
      </c>
      <c r="J337" s="543"/>
      <c r="K337" s="522">
        <v>1.63</v>
      </c>
      <c r="L337" s="523">
        <v>9.36</v>
      </c>
      <c r="M337" s="524"/>
      <c r="N337" s="522">
        <v>0</v>
      </c>
      <c r="O337" s="516">
        <v>10.99</v>
      </c>
      <c r="P337" s="517"/>
      <c r="Q337" s="518"/>
      <c r="R337" s="523">
        <v>2.0299999999999998</v>
      </c>
      <c r="S337" s="525"/>
      <c r="T337" s="524"/>
      <c r="U337" s="516">
        <v>11.7</v>
      </c>
      <c r="V337" s="517"/>
      <c r="W337" s="518"/>
      <c r="X337" s="516">
        <v>13.74</v>
      </c>
      <c r="Y337" s="517"/>
      <c r="Z337" s="518"/>
      <c r="AA337" s="530">
        <v>87.92</v>
      </c>
      <c r="AB337" s="529">
        <v>109.92</v>
      </c>
    </row>
    <row r="338" spans="1:28" s="564" customFormat="1" ht="9.75" customHeight="1">
      <c r="A338" s="512">
        <v>81305</v>
      </c>
      <c r="B338" s="513"/>
      <c r="C338" s="514" t="s">
        <v>5958</v>
      </c>
      <c r="D338" s="515"/>
      <c r="E338" s="516">
        <v>25.07</v>
      </c>
      <c r="F338" s="517"/>
      <c r="G338" s="518"/>
      <c r="H338" s="519" t="s">
        <v>64</v>
      </c>
      <c r="I338" s="542">
        <v>9</v>
      </c>
      <c r="J338" s="543"/>
      <c r="K338" s="522">
        <v>8.68</v>
      </c>
      <c r="L338" s="516">
        <v>14.56</v>
      </c>
      <c r="M338" s="518"/>
      <c r="N338" s="522">
        <v>0</v>
      </c>
      <c r="O338" s="516">
        <v>23.24</v>
      </c>
      <c r="P338" s="517"/>
      <c r="Q338" s="518"/>
      <c r="R338" s="516">
        <v>10.85</v>
      </c>
      <c r="S338" s="517"/>
      <c r="T338" s="518"/>
      <c r="U338" s="516">
        <v>18.21</v>
      </c>
      <c r="V338" s="517"/>
      <c r="W338" s="518"/>
      <c r="X338" s="516">
        <v>29.06</v>
      </c>
      <c r="Y338" s="517"/>
      <c r="Z338" s="518"/>
      <c r="AA338" s="529">
        <v>209.16</v>
      </c>
      <c r="AB338" s="529">
        <v>261.54000000000002</v>
      </c>
    </row>
    <row r="339" spans="1:28" s="564" customFormat="1" ht="9.75" customHeight="1">
      <c r="A339" s="512">
        <v>81306</v>
      </c>
      <c r="B339" s="513"/>
      <c r="C339" s="514" t="s">
        <v>5959</v>
      </c>
      <c r="D339" s="515"/>
      <c r="E339" s="516">
        <v>25.07</v>
      </c>
      <c r="F339" s="517"/>
      <c r="G339" s="518"/>
      <c r="H339" s="519" t="s">
        <v>64</v>
      </c>
      <c r="I339" s="542">
        <v>1</v>
      </c>
      <c r="J339" s="543"/>
      <c r="K339" s="530">
        <v>30.97</v>
      </c>
      <c r="L339" s="516">
        <v>14.56</v>
      </c>
      <c r="M339" s="518"/>
      <c r="N339" s="522">
        <v>0</v>
      </c>
      <c r="O339" s="516">
        <v>45.53</v>
      </c>
      <c r="P339" s="517"/>
      <c r="Q339" s="518"/>
      <c r="R339" s="516">
        <v>38.729999999999997</v>
      </c>
      <c r="S339" s="517"/>
      <c r="T339" s="518"/>
      <c r="U339" s="516">
        <v>18.21</v>
      </c>
      <c r="V339" s="517"/>
      <c r="W339" s="518"/>
      <c r="X339" s="516">
        <v>56.94</v>
      </c>
      <c r="Y339" s="517"/>
      <c r="Z339" s="518"/>
      <c r="AA339" s="530">
        <v>45.53</v>
      </c>
      <c r="AB339" s="530">
        <v>56.94</v>
      </c>
    </row>
    <row r="340" spans="1:28" s="564" customFormat="1" ht="9.75" customHeight="1">
      <c r="A340" s="512">
        <v>81307</v>
      </c>
      <c r="B340" s="513"/>
      <c r="C340" s="514" t="s">
        <v>5960</v>
      </c>
      <c r="D340" s="515"/>
      <c r="E340" s="516">
        <v>25.07</v>
      </c>
      <c r="F340" s="517"/>
      <c r="G340" s="518"/>
      <c r="H340" s="519" t="s">
        <v>64</v>
      </c>
      <c r="I340" s="542">
        <v>6</v>
      </c>
      <c r="J340" s="543"/>
      <c r="K340" s="530">
        <v>56.88</v>
      </c>
      <c r="L340" s="516">
        <v>19.239999999999998</v>
      </c>
      <c r="M340" s="518"/>
      <c r="N340" s="522">
        <v>0</v>
      </c>
      <c r="O340" s="516">
        <v>76.12</v>
      </c>
      <c r="P340" s="517"/>
      <c r="Q340" s="518"/>
      <c r="R340" s="516">
        <v>71.13</v>
      </c>
      <c r="S340" s="517"/>
      <c r="T340" s="518"/>
      <c r="U340" s="516">
        <v>24.06</v>
      </c>
      <c r="V340" s="517"/>
      <c r="W340" s="518"/>
      <c r="X340" s="516">
        <v>95.2</v>
      </c>
      <c r="Y340" s="517"/>
      <c r="Z340" s="518"/>
      <c r="AA340" s="529">
        <v>456.72</v>
      </c>
      <c r="AB340" s="529">
        <v>571.20000000000005</v>
      </c>
    </row>
    <row r="341" spans="1:28" s="564" customFormat="1" ht="19.350000000000001" customHeight="1">
      <c r="A341" s="512">
        <v>81321</v>
      </c>
      <c r="B341" s="513"/>
      <c r="C341" s="514" t="s">
        <v>82</v>
      </c>
      <c r="D341" s="515"/>
      <c r="E341" s="516">
        <v>25.07</v>
      </c>
      <c r="F341" s="517"/>
      <c r="G341" s="518"/>
      <c r="H341" s="519" t="s">
        <v>64</v>
      </c>
      <c r="I341" s="527">
        <v>32</v>
      </c>
      <c r="J341" s="528"/>
      <c r="K341" s="522">
        <v>0.85</v>
      </c>
      <c r="L341" s="523">
        <v>9.36</v>
      </c>
      <c r="M341" s="524"/>
      <c r="N341" s="522">
        <v>0</v>
      </c>
      <c r="O341" s="516">
        <v>10.210000000000001</v>
      </c>
      <c r="P341" s="517"/>
      <c r="Q341" s="518"/>
      <c r="R341" s="523">
        <v>1.06</v>
      </c>
      <c r="S341" s="525"/>
      <c r="T341" s="524"/>
      <c r="U341" s="516">
        <v>11.7</v>
      </c>
      <c r="V341" s="517"/>
      <c r="W341" s="518"/>
      <c r="X341" s="516">
        <v>12.76</v>
      </c>
      <c r="Y341" s="517"/>
      <c r="Z341" s="518"/>
      <c r="AA341" s="529">
        <v>326.72000000000003</v>
      </c>
      <c r="AB341" s="529">
        <v>408.32</v>
      </c>
    </row>
    <row r="342" spans="1:28" s="564" customFormat="1" ht="19.350000000000001" customHeight="1">
      <c r="A342" s="512">
        <v>81322</v>
      </c>
      <c r="B342" s="513"/>
      <c r="C342" s="514" t="s">
        <v>83</v>
      </c>
      <c r="D342" s="515"/>
      <c r="E342" s="516">
        <v>25.07</v>
      </c>
      <c r="F342" s="517"/>
      <c r="G342" s="518"/>
      <c r="H342" s="519" t="s">
        <v>64</v>
      </c>
      <c r="I342" s="542">
        <v>2</v>
      </c>
      <c r="J342" s="543"/>
      <c r="K342" s="522">
        <v>2.1</v>
      </c>
      <c r="L342" s="523">
        <v>9.36</v>
      </c>
      <c r="M342" s="524"/>
      <c r="N342" s="522">
        <v>0</v>
      </c>
      <c r="O342" s="516">
        <v>11.46</v>
      </c>
      <c r="P342" s="517"/>
      <c r="Q342" s="518"/>
      <c r="R342" s="523">
        <v>2.62</v>
      </c>
      <c r="S342" s="525"/>
      <c r="T342" s="524"/>
      <c r="U342" s="516">
        <v>11.7</v>
      </c>
      <c r="V342" s="517"/>
      <c r="W342" s="518"/>
      <c r="X342" s="516">
        <v>14.33</v>
      </c>
      <c r="Y342" s="517"/>
      <c r="Z342" s="518"/>
      <c r="AA342" s="530">
        <v>22.92</v>
      </c>
      <c r="AB342" s="530">
        <v>28.66</v>
      </c>
    </row>
    <row r="343" spans="1:28" s="564" customFormat="1" ht="19.350000000000001" customHeight="1">
      <c r="A343" s="512">
        <v>81324</v>
      </c>
      <c r="B343" s="513"/>
      <c r="C343" s="514" t="s">
        <v>84</v>
      </c>
      <c r="D343" s="515"/>
      <c r="E343" s="516">
        <v>25.07</v>
      </c>
      <c r="F343" s="517"/>
      <c r="G343" s="518"/>
      <c r="H343" s="519" t="s">
        <v>64</v>
      </c>
      <c r="I343" s="542">
        <v>4</v>
      </c>
      <c r="J343" s="543"/>
      <c r="K343" s="522">
        <v>4.96</v>
      </c>
      <c r="L343" s="516">
        <v>14.56</v>
      </c>
      <c r="M343" s="518"/>
      <c r="N343" s="522">
        <v>0</v>
      </c>
      <c r="O343" s="516">
        <v>19.52</v>
      </c>
      <c r="P343" s="517"/>
      <c r="Q343" s="518"/>
      <c r="R343" s="523">
        <v>6.2</v>
      </c>
      <c r="S343" s="525"/>
      <c r="T343" s="524"/>
      <c r="U343" s="516">
        <v>18.21</v>
      </c>
      <c r="V343" s="517"/>
      <c r="W343" s="518"/>
      <c r="X343" s="516">
        <v>24.41</v>
      </c>
      <c r="Y343" s="517"/>
      <c r="Z343" s="518"/>
      <c r="AA343" s="530">
        <v>78.08</v>
      </c>
      <c r="AB343" s="530">
        <v>97.64</v>
      </c>
    </row>
    <row r="344" spans="1:28" s="564" customFormat="1" ht="19.350000000000001" customHeight="1">
      <c r="A344" s="512">
        <v>81325</v>
      </c>
      <c r="B344" s="513"/>
      <c r="C344" s="514" t="s">
        <v>5423</v>
      </c>
      <c r="D344" s="515"/>
      <c r="E344" s="516">
        <v>25.07</v>
      </c>
      <c r="F344" s="517"/>
      <c r="G344" s="518"/>
      <c r="H344" s="519" t="s">
        <v>64</v>
      </c>
      <c r="I344" s="542">
        <v>3</v>
      </c>
      <c r="J344" s="543"/>
      <c r="K344" s="530">
        <v>24.23</v>
      </c>
      <c r="L344" s="516">
        <v>14.56</v>
      </c>
      <c r="M344" s="518"/>
      <c r="N344" s="522">
        <v>0</v>
      </c>
      <c r="O344" s="516">
        <v>38.79</v>
      </c>
      <c r="P344" s="517"/>
      <c r="Q344" s="518"/>
      <c r="R344" s="516">
        <v>30.3</v>
      </c>
      <c r="S344" s="517"/>
      <c r="T344" s="518"/>
      <c r="U344" s="516">
        <v>18.21</v>
      </c>
      <c r="V344" s="517"/>
      <c r="W344" s="518"/>
      <c r="X344" s="516">
        <v>48.51</v>
      </c>
      <c r="Y344" s="517"/>
      <c r="Z344" s="518"/>
      <c r="AA344" s="529">
        <v>116.37</v>
      </c>
      <c r="AB344" s="529">
        <v>145.53</v>
      </c>
    </row>
    <row r="345" spans="1:28" s="564" customFormat="1" ht="19.350000000000001" customHeight="1">
      <c r="A345" s="512">
        <v>81326</v>
      </c>
      <c r="B345" s="513"/>
      <c r="C345" s="514" t="s">
        <v>5961</v>
      </c>
      <c r="D345" s="515"/>
      <c r="E345" s="516">
        <v>25.07</v>
      </c>
      <c r="F345" s="517"/>
      <c r="G345" s="518"/>
      <c r="H345" s="519" t="s">
        <v>64</v>
      </c>
      <c r="I345" s="542">
        <v>1</v>
      </c>
      <c r="J345" s="543"/>
      <c r="K345" s="530">
        <v>94.18</v>
      </c>
      <c r="L345" s="516">
        <v>19.239999999999998</v>
      </c>
      <c r="M345" s="518"/>
      <c r="N345" s="522">
        <v>0</v>
      </c>
      <c r="O345" s="531">
        <v>113.42</v>
      </c>
      <c r="P345" s="533"/>
      <c r="Q345" s="532"/>
      <c r="R345" s="531">
        <v>117.79</v>
      </c>
      <c r="S345" s="533"/>
      <c r="T345" s="532"/>
      <c r="U345" s="516">
        <v>24.06</v>
      </c>
      <c r="V345" s="517"/>
      <c r="W345" s="518"/>
      <c r="X345" s="531">
        <v>141.85</v>
      </c>
      <c r="Y345" s="533"/>
      <c r="Z345" s="532"/>
      <c r="AA345" s="529">
        <v>113.42</v>
      </c>
      <c r="AB345" s="529">
        <v>141.85</v>
      </c>
    </row>
    <row r="346" spans="1:28" s="564" customFormat="1" ht="9.75" customHeight="1">
      <c r="A346" s="512">
        <v>81302</v>
      </c>
      <c r="B346" s="513"/>
      <c r="C346" s="514" t="s">
        <v>5957</v>
      </c>
      <c r="D346" s="515"/>
      <c r="E346" s="516">
        <v>25.07</v>
      </c>
      <c r="F346" s="517"/>
      <c r="G346" s="518"/>
      <c r="H346" s="519" t="s">
        <v>64</v>
      </c>
      <c r="I346" s="542">
        <v>4</v>
      </c>
      <c r="J346" s="543"/>
      <c r="K346" s="522">
        <v>1.63</v>
      </c>
      <c r="L346" s="523">
        <v>9.36</v>
      </c>
      <c r="M346" s="524"/>
      <c r="N346" s="522">
        <v>0</v>
      </c>
      <c r="O346" s="516">
        <v>10.99</v>
      </c>
      <c r="P346" s="517"/>
      <c r="Q346" s="518"/>
      <c r="R346" s="523">
        <v>2.0299999999999998</v>
      </c>
      <c r="S346" s="525"/>
      <c r="T346" s="524"/>
      <c r="U346" s="516">
        <v>11.7</v>
      </c>
      <c r="V346" s="517"/>
      <c r="W346" s="518"/>
      <c r="X346" s="516">
        <v>13.74</v>
      </c>
      <c r="Y346" s="517"/>
      <c r="Z346" s="518"/>
      <c r="AA346" s="530">
        <v>43.96</v>
      </c>
      <c r="AB346" s="530">
        <v>54.96</v>
      </c>
    </row>
    <row r="347" spans="1:28" s="564" customFormat="1" ht="19.350000000000001" customHeight="1">
      <c r="A347" s="512">
        <v>81321</v>
      </c>
      <c r="B347" s="513"/>
      <c r="C347" s="514" t="s">
        <v>82</v>
      </c>
      <c r="D347" s="515"/>
      <c r="E347" s="516">
        <v>25.07</v>
      </c>
      <c r="F347" s="517"/>
      <c r="G347" s="518"/>
      <c r="H347" s="519" t="s">
        <v>64</v>
      </c>
      <c r="I347" s="542">
        <v>5</v>
      </c>
      <c r="J347" s="543"/>
      <c r="K347" s="522">
        <v>0.85</v>
      </c>
      <c r="L347" s="523">
        <v>9.36</v>
      </c>
      <c r="M347" s="524"/>
      <c r="N347" s="522">
        <v>0</v>
      </c>
      <c r="O347" s="516">
        <v>10.210000000000001</v>
      </c>
      <c r="P347" s="517"/>
      <c r="Q347" s="518"/>
      <c r="R347" s="523">
        <v>1.06</v>
      </c>
      <c r="S347" s="525"/>
      <c r="T347" s="524"/>
      <c r="U347" s="516">
        <v>11.7</v>
      </c>
      <c r="V347" s="517"/>
      <c r="W347" s="518"/>
      <c r="X347" s="516">
        <v>12.76</v>
      </c>
      <c r="Y347" s="517"/>
      <c r="Z347" s="518"/>
      <c r="AA347" s="530">
        <v>51.05</v>
      </c>
      <c r="AB347" s="530">
        <v>63.8</v>
      </c>
    </row>
    <row r="348" spans="1:28" s="564" customFormat="1" ht="19.350000000000001" customHeight="1">
      <c r="A348" s="512">
        <v>81360</v>
      </c>
      <c r="B348" s="513"/>
      <c r="C348" s="514" t="s">
        <v>5524</v>
      </c>
      <c r="D348" s="515"/>
      <c r="E348" s="516">
        <v>25.07</v>
      </c>
      <c r="F348" s="517"/>
      <c r="G348" s="518"/>
      <c r="H348" s="519" t="s">
        <v>64</v>
      </c>
      <c r="I348" s="527">
        <v>29</v>
      </c>
      <c r="J348" s="528"/>
      <c r="K348" s="522">
        <v>6.15</v>
      </c>
      <c r="L348" s="523">
        <v>5.92</v>
      </c>
      <c r="M348" s="524"/>
      <c r="N348" s="522">
        <v>0</v>
      </c>
      <c r="O348" s="516">
        <v>12.07</v>
      </c>
      <c r="P348" s="517"/>
      <c r="Q348" s="518"/>
      <c r="R348" s="523">
        <v>7.69</v>
      </c>
      <c r="S348" s="525"/>
      <c r="T348" s="524"/>
      <c r="U348" s="523">
        <v>7.4</v>
      </c>
      <c r="V348" s="525"/>
      <c r="W348" s="524"/>
      <c r="X348" s="516">
        <v>15.09</v>
      </c>
      <c r="Y348" s="517"/>
      <c r="Z348" s="518"/>
      <c r="AA348" s="529">
        <v>350.03</v>
      </c>
      <c r="AB348" s="529">
        <v>437.61</v>
      </c>
    </row>
    <row r="349" spans="1:28" s="564" customFormat="1" ht="19.350000000000001" customHeight="1">
      <c r="A349" s="512">
        <v>81145</v>
      </c>
      <c r="B349" s="513"/>
      <c r="C349" s="514" t="s">
        <v>5962</v>
      </c>
      <c r="D349" s="515"/>
      <c r="E349" s="516">
        <v>25.07</v>
      </c>
      <c r="F349" s="517"/>
      <c r="G349" s="518"/>
      <c r="H349" s="519" t="s">
        <v>64</v>
      </c>
      <c r="I349" s="542">
        <v>1</v>
      </c>
      <c r="J349" s="543"/>
      <c r="K349" s="522">
        <v>5.0199999999999996</v>
      </c>
      <c r="L349" s="523">
        <v>7.79</v>
      </c>
      <c r="M349" s="524"/>
      <c r="N349" s="522">
        <v>0</v>
      </c>
      <c r="O349" s="516">
        <v>12.81</v>
      </c>
      <c r="P349" s="517"/>
      <c r="Q349" s="518"/>
      <c r="R349" s="523">
        <v>6.27</v>
      </c>
      <c r="S349" s="525"/>
      <c r="T349" s="524"/>
      <c r="U349" s="523">
        <v>9.74</v>
      </c>
      <c r="V349" s="525"/>
      <c r="W349" s="524"/>
      <c r="X349" s="516">
        <v>16.02</v>
      </c>
      <c r="Y349" s="517"/>
      <c r="Z349" s="518"/>
      <c r="AA349" s="530">
        <v>12.81</v>
      </c>
      <c r="AB349" s="530">
        <v>16.02</v>
      </c>
    </row>
    <row r="350" spans="1:28" s="564" customFormat="1" ht="19.350000000000001" customHeight="1">
      <c r="A350" s="514" t="s">
        <v>5963</v>
      </c>
      <c r="B350" s="515"/>
      <c r="C350" s="514" t="s">
        <v>5964</v>
      </c>
      <c r="D350" s="515"/>
      <c r="E350" s="516">
        <v>25.07</v>
      </c>
      <c r="F350" s="517"/>
      <c r="G350" s="518"/>
      <c r="H350" s="519" t="s">
        <v>66</v>
      </c>
      <c r="I350" s="542">
        <v>1</v>
      </c>
      <c r="J350" s="543"/>
      <c r="K350" s="522">
        <v>2.74</v>
      </c>
      <c r="L350" s="523">
        <v>7.79</v>
      </c>
      <c r="M350" s="524"/>
      <c r="N350" s="522">
        <v>0</v>
      </c>
      <c r="O350" s="516">
        <v>10.53</v>
      </c>
      <c r="P350" s="517"/>
      <c r="Q350" s="518"/>
      <c r="R350" s="523">
        <v>3.42</v>
      </c>
      <c r="S350" s="525"/>
      <c r="T350" s="524"/>
      <c r="U350" s="523">
        <v>9.74</v>
      </c>
      <c r="V350" s="525"/>
      <c r="W350" s="524"/>
      <c r="X350" s="516">
        <v>13.16</v>
      </c>
      <c r="Y350" s="517"/>
      <c r="Z350" s="518"/>
      <c r="AA350" s="530">
        <v>10.53</v>
      </c>
      <c r="AB350" s="530">
        <v>13.16</v>
      </c>
    </row>
    <row r="351" spans="1:28" s="564" customFormat="1" ht="19.350000000000001" customHeight="1">
      <c r="A351" s="512">
        <v>81146</v>
      </c>
      <c r="B351" s="513"/>
      <c r="C351" s="514" t="s">
        <v>5965</v>
      </c>
      <c r="D351" s="515"/>
      <c r="E351" s="516">
        <v>25.07</v>
      </c>
      <c r="F351" s="517"/>
      <c r="G351" s="518"/>
      <c r="H351" s="519" t="s">
        <v>64</v>
      </c>
      <c r="I351" s="527">
        <v>20</v>
      </c>
      <c r="J351" s="528"/>
      <c r="K351" s="522">
        <v>6.39</v>
      </c>
      <c r="L351" s="523">
        <v>7.79</v>
      </c>
      <c r="M351" s="524"/>
      <c r="N351" s="522">
        <v>0</v>
      </c>
      <c r="O351" s="516">
        <v>14.18</v>
      </c>
      <c r="P351" s="517"/>
      <c r="Q351" s="518"/>
      <c r="R351" s="523">
        <v>7.99</v>
      </c>
      <c r="S351" s="525"/>
      <c r="T351" s="524"/>
      <c r="U351" s="523">
        <v>9.74</v>
      </c>
      <c r="V351" s="525"/>
      <c r="W351" s="524"/>
      <c r="X351" s="516">
        <v>17.73</v>
      </c>
      <c r="Y351" s="517"/>
      <c r="Z351" s="518"/>
      <c r="AA351" s="529">
        <v>283.60000000000002</v>
      </c>
      <c r="AB351" s="529">
        <v>354.6</v>
      </c>
    </row>
    <row r="352" spans="1:28" s="564" customFormat="1" ht="9.75" customHeight="1">
      <c r="A352" s="512">
        <v>81402</v>
      </c>
      <c r="B352" s="513"/>
      <c r="C352" s="514" t="s">
        <v>86</v>
      </c>
      <c r="D352" s="515"/>
      <c r="E352" s="516">
        <v>25.07</v>
      </c>
      <c r="F352" s="517"/>
      <c r="G352" s="518"/>
      <c r="H352" s="519" t="s">
        <v>64</v>
      </c>
      <c r="I352" s="527">
        <v>14</v>
      </c>
      <c r="J352" s="528"/>
      <c r="K352" s="522">
        <v>1.4</v>
      </c>
      <c r="L352" s="523">
        <v>9.8800000000000008</v>
      </c>
      <c r="M352" s="524"/>
      <c r="N352" s="522">
        <v>0</v>
      </c>
      <c r="O352" s="516">
        <v>11.28</v>
      </c>
      <c r="P352" s="517"/>
      <c r="Q352" s="518"/>
      <c r="R352" s="523">
        <v>1.75</v>
      </c>
      <c r="S352" s="525"/>
      <c r="T352" s="524"/>
      <c r="U352" s="516">
        <v>12.35</v>
      </c>
      <c r="V352" s="517"/>
      <c r="W352" s="518"/>
      <c r="X352" s="516">
        <v>14.1</v>
      </c>
      <c r="Y352" s="517"/>
      <c r="Z352" s="518"/>
      <c r="AA352" s="529">
        <v>157.91999999999999</v>
      </c>
      <c r="AB352" s="529">
        <v>197.4</v>
      </c>
    </row>
    <row r="353" spans="1:28" s="564" customFormat="1" ht="9.75" customHeight="1">
      <c r="A353" s="512">
        <v>81403</v>
      </c>
      <c r="B353" s="513"/>
      <c r="C353" s="514" t="s">
        <v>136</v>
      </c>
      <c r="D353" s="515"/>
      <c r="E353" s="516">
        <v>25.07</v>
      </c>
      <c r="F353" s="517"/>
      <c r="G353" s="518"/>
      <c r="H353" s="519" t="s">
        <v>64</v>
      </c>
      <c r="I353" s="542">
        <v>1</v>
      </c>
      <c r="J353" s="543"/>
      <c r="K353" s="522">
        <v>4.43</v>
      </c>
      <c r="L353" s="523">
        <v>9.8800000000000008</v>
      </c>
      <c r="M353" s="524"/>
      <c r="N353" s="522">
        <v>0</v>
      </c>
      <c r="O353" s="516">
        <v>14.31</v>
      </c>
      <c r="P353" s="517"/>
      <c r="Q353" s="518"/>
      <c r="R353" s="523">
        <v>5.54</v>
      </c>
      <c r="S353" s="525"/>
      <c r="T353" s="524"/>
      <c r="U353" s="516">
        <v>12.35</v>
      </c>
      <c r="V353" s="517"/>
      <c r="W353" s="518"/>
      <c r="X353" s="516">
        <v>17.89</v>
      </c>
      <c r="Y353" s="517"/>
      <c r="Z353" s="518"/>
      <c r="AA353" s="530">
        <v>14.31</v>
      </c>
      <c r="AB353" s="530">
        <v>17.89</v>
      </c>
    </row>
    <row r="354" spans="1:28" s="564" customFormat="1" ht="9.75" customHeight="1">
      <c r="A354" s="512">
        <v>81405</v>
      </c>
      <c r="B354" s="513"/>
      <c r="C354" s="514" t="s">
        <v>87</v>
      </c>
      <c r="D354" s="515"/>
      <c r="E354" s="516">
        <v>25.07</v>
      </c>
      <c r="F354" s="517"/>
      <c r="G354" s="518"/>
      <c r="H354" s="519" t="s">
        <v>64</v>
      </c>
      <c r="I354" s="542">
        <v>5</v>
      </c>
      <c r="J354" s="543"/>
      <c r="K354" s="530">
        <v>12.31</v>
      </c>
      <c r="L354" s="516">
        <v>15.59</v>
      </c>
      <c r="M354" s="518"/>
      <c r="N354" s="522">
        <v>0</v>
      </c>
      <c r="O354" s="516">
        <v>27.9</v>
      </c>
      <c r="P354" s="517"/>
      <c r="Q354" s="518"/>
      <c r="R354" s="516">
        <v>15.39</v>
      </c>
      <c r="S354" s="517"/>
      <c r="T354" s="518"/>
      <c r="U354" s="516">
        <v>19.489999999999998</v>
      </c>
      <c r="V354" s="517"/>
      <c r="W354" s="518"/>
      <c r="X354" s="516">
        <v>34.89</v>
      </c>
      <c r="Y354" s="517"/>
      <c r="Z354" s="518"/>
      <c r="AA354" s="529">
        <v>139.5</v>
      </c>
      <c r="AB354" s="529">
        <v>174.45</v>
      </c>
    </row>
    <row r="355" spans="1:28" s="564" customFormat="1" ht="9.75" customHeight="1">
      <c r="A355" s="512">
        <v>81407</v>
      </c>
      <c r="B355" s="513"/>
      <c r="C355" s="514" t="s">
        <v>5966</v>
      </c>
      <c r="D355" s="515"/>
      <c r="E355" s="516">
        <v>25.07</v>
      </c>
      <c r="F355" s="517"/>
      <c r="G355" s="518"/>
      <c r="H355" s="519" t="s">
        <v>64</v>
      </c>
      <c r="I355" s="542">
        <v>1</v>
      </c>
      <c r="J355" s="543"/>
      <c r="K355" s="530">
        <v>68.08</v>
      </c>
      <c r="L355" s="516">
        <v>23.4</v>
      </c>
      <c r="M355" s="518"/>
      <c r="N355" s="522">
        <v>0</v>
      </c>
      <c r="O355" s="516">
        <v>91.48</v>
      </c>
      <c r="P355" s="517"/>
      <c r="Q355" s="518"/>
      <c r="R355" s="516">
        <v>85.14</v>
      </c>
      <c r="S355" s="517"/>
      <c r="T355" s="518"/>
      <c r="U355" s="516">
        <v>29.26</v>
      </c>
      <c r="V355" s="517"/>
      <c r="W355" s="518"/>
      <c r="X355" s="531">
        <v>114.41</v>
      </c>
      <c r="Y355" s="533"/>
      <c r="Z355" s="532"/>
      <c r="AA355" s="530">
        <v>91.48</v>
      </c>
      <c r="AB355" s="529">
        <v>114.41</v>
      </c>
    </row>
    <row r="356" spans="1:28" s="564" customFormat="1" ht="19.350000000000001" customHeight="1">
      <c r="A356" s="512">
        <v>81421</v>
      </c>
      <c r="B356" s="513"/>
      <c r="C356" s="514" t="s">
        <v>85</v>
      </c>
      <c r="D356" s="515"/>
      <c r="E356" s="516">
        <v>25.07</v>
      </c>
      <c r="F356" s="517"/>
      <c r="G356" s="518"/>
      <c r="H356" s="519" t="s">
        <v>64</v>
      </c>
      <c r="I356" s="542">
        <v>9</v>
      </c>
      <c r="J356" s="543"/>
      <c r="K356" s="522">
        <v>7.48</v>
      </c>
      <c r="L356" s="523">
        <v>9.8800000000000008</v>
      </c>
      <c r="M356" s="524"/>
      <c r="N356" s="522">
        <v>0</v>
      </c>
      <c r="O356" s="516">
        <v>17.36</v>
      </c>
      <c r="P356" s="517"/>
      <c r="Q356" s="518"/>
      <c r="R356" s="523">
        <v>9.35</v>
      </c>
      <c r="S356" s="525"/>
      <c r="T356" s="524"/>
      <c r="U356" s="516">
        <v>12.35</v>
      </c>
      <c r="V356" s="517"/>
      <c r="W356" s="518"/>
      <c r="X356" s="516">
        <v>21.71</v>
      </c>
      <c r="Y356" s="517"/>
      <c r="Z356" s="518"/>
      <c r="AA356" s="529">
        <v>156.24</v>
      </c>
      <c r="AB356" s="529">
        <v>195.39</v>
      </c>
    </row>
    <row r="357" spans="1:28" s="564" customFormat="1" ht="19.350000000000001" customHeight="1">
      <c r="A357" s="514" t="s">
        <v>5967</v>
      </c>
      <c r="B357" s="515"/>
      <c r="C357" s="514" t="s">
        <v>5968</v>
      </c>
      <c r="D357" s="515"/>
      <c r="E357" s="516">
        <v>25.07</v>
      </c>
      <c r="F357" s="517"/>
      <c r="G357" s="518"/>
      <c r="H357" s="519" t="s">
        <v>66</v>
      </c>
      <c r="I357" s="542">
        <v>4</v>
      </c>
      <c r="J357" s="543"/>
      <c r="K357" s="522">
        <v>9.43</v>
      </c>
      <c r="L357" s="516">
        <v>15.59</v>
      </c>
      <c r="M357" s="518"/>
      <c r="N357" s="522">
        <v>0</v>
      </c>
      <c r="O357" s="516">
        <v>25.02</v>
      </c>
      <c r="P357" s="517"/>
      <c r="Q357" s="518"/>
      <c r="R357" s="516">
        <v>11.79</v>
      </c>
      <c r="S357" s="517"/>
      <c r="T357" s="518"/>
      <c r="U357" s="516">
        <v>19.489999999999998</v>
      </c>
      <c r="V357" s="517"/>
      <c r="W357" s="518"/>
      <c r="X357" s="516">
        <v>31.29</v>
      </c>
      <c r="Y357" s="517"/>
      <c r="Z357" s="518"/>
      <c r="AA357" s="529">
        <v>100.08</v>
      </c>
      <c r="AB357" s="529">
        <v>125.16</v>
      </c>
    </row>
    <row r="358" spans="1:28" s="564" customFormat="1" ht="19.350000000000001" customHeight="1">
      <c r="A358" s="512">
        <v>81426</v>
      </c>
      <c r="B358" s="513"/>
      <c r="C358" s="514" t="s">
        <v>5969</v>
      </c>
      <c r="D358" s="515"/>
      <c r="E358" s="516">
        <v>25.07</v>
      </c>
      <c r="F358" s="517"/>
      <c r="G358" s="518"/>
      <c r="H358" s="519" t="s">
        <v>64</v>
      </c>
      <c r="I358" s="542">
        <v>1</v>
      </c>
      <c r="J358" s="543"/>
      <c r="K358" s="530">
        <v>20.62</v>
      </c>
      <c r="L358" s="516">
        <v>15.59</v>
      </c>
      <c r="M358" s="518"/>
      <c r="N358" s="522">
        <v>0</v>
      </c>
      <c r="O358" s="516">
        <v>36.21</v>
      </c>
      <c r="P358" s="517"/>
      <c r="Q358" s="518"/>
      <c r="R358" s="516">
        <v>25.78</v>
      </c>
      <c r="S358" s="517"/>
      <c r="T358" s="518"/>
      <c r="U358" s="516">
        <v>19.489999999999998</v>
      </c>
      <c r="V358" s="517"/>
      <c r="W358" s="518"/>
      <c r="X358" s="516">
        <v>45.28</v>
      </c>
      <c r="Y358" s="517"/>
      <c r="Z358" s="518"/>
      <c r="AA358" s="530">
        <v>36.21</v>
      </c>
      <c r="AB358" s="530">
        <v>45.28</v>
      </c>
    </row>
    <row r="359" spans="1:28" s="564" customFormat="1" ht="19.350000000000001" customHeight="1">
      <c r="A359" s="514" t="s">
        <v>5970</v>
      </c>
      <c r="B359" s="515"/>
      <c r="C359" s="514" t="s">
        <v>5971</v>
      </c>
      <c r="D359" s="515"/>
      <c r="E359" s="516">
        <v>25.07</v>
      </c>
      <c r="F359" s="517"/>
      <c r="G359" s="518"/>
      <c r="H359" s="519" t="s">
        <v>66</v>
      </c>
      <c r="I359" s="542">
        <v>5</v>
      </c>
      <c r="J359" s="543"/>
      <c r="K359" s="530">
        <v>47.46</v>
      </c>
      <c r="L359" s="516">
        <v>23.4</v>
      </c>
      <c r="M359" s="518"/>
      <c r="N359" s="522">
        <v>0</v>
      </c>
      <c r="O359" s="516">
        <v>70.86</v>
      </c>
      <c r="P359" s="517"/>
      <c r="Q359" s="518"/>
      <c r="R359" s="516">
        <v>59.35</v>
      </c>
      <c r="S359" s="517"/>
      <c r="T359" s="518"/>
      <c r="U359" s="516">
        <v>29.26</v>
      </c>
      <c r="V359" s="517"/>
      <c r="W359" s="518"/>
      <c r="X359" s="516">
        <v>88.62</v>
      </c>
      <c r="Y359" s="517"/>
      <c r="Z359" s="518"/>
      <c r="AA359" s="529">
        <v>354.3</v>
      </c>
      <c r="AB359" s="529">
        <v>443.1</v>
      </c>
    </row>
    <row r="360" spans="1:28" s="564" customFormat="1" ht="19.350000000000001" customHeight="1">
      <c r="A360" s="512">
        <v>81427</v>
      </c>
      <c r="B360" s="513"/>
      <c r="C360" s="514" t="s">
        <v>5972</v>
      </c>
      <c r="D360" s="515"/>
      <c r="E360" s="516">
        <v>25.07</v>
      </c>
      <c r="F360" s="517"/>
      <c r="G360" s="518"/>
      <c r="H360" s="519" t="s">
        <v>64</v>
      </c>
      <c r="I360" s="542">
        <v>4</v>
      </c>
      <c r="J360" s="543"/>
      <c r="K360" s="530">
        <v>55.35</v>
      </c>
      <c r="L360" s="516">
        <v>23.4</v>
      </c>
      <c r="M360" s="518"/>
      <c r="N360" s="522">
        <v>0</v>
      </c>
      <c r="O360" s="516">
        <v>78.75</v>
      </c>
      <c r="P360" s="517"/>
      <c r="Q360" s="518"/>
      <c r="R360" s="516">
        <v>69.22</v>
      </c>
      <c r="S360" s="517"/>
      <c r="T360" s="518"/>
      <c r="U360" s="516">
        <v>29.26</v>
      </c>
      <c r="V360" s="517"/>
      <c r="W360" s="518"/>
      <c r="X360" s="516">
        <v>98.49</v>
      </c>
      <c r="Y360" s="517"/>
      <c r="Z360" s="518"/>
      <c r="AA360" s="529">
        <v>315</v>
      </c>
      <c r="AB360" s="529">
        <v>393.96</v>
      </c>
    </row>
    <row r="361" spans="1:28" s="564" customFormat="1" ht="19.350000000000001" customHeight="1">
      <c r="A361" s="514" t="s">
        <v>5973</v>
      </c>
      <c r="B361" s="515"/>
      <c r="C361" s="514" t="s">
        <v>5974</v>
      </c>
      <c r="D361" s="515"/>
      <c r="E361" s="516">
        <v>25.07</v>
      </c>
      <c r="F361" s="517"/>
      <c r="G361" s="518"/>
      <c r="H361" s="519" t="s">
        <v>66</v>
      </c>
      <c r="I361" s="542">
        <v>2</v>
      </c>
      <c r="J361" s="543"/>
      <c r="K361" s="529">
        <v>127.8</v>
      </c>
      <c r="L361" s="516">
        <v>23.4</v>
      </c>
      <c r="M361" s="518"/>
      <c r="N361" s="522">
        <v>0</v>
      </c>
      <c r="O361" s="531">
        <v>151.19999999999999</v>
      </c>
      <c r="P361" s="533"/>
      <c r="Q361" s="532"/>
      <c r="R361" s="531">
        <v>159.83000000000001</v>
      </c>
      <c r="S361" s="533"/>
      <c r="T361" s="532"/>
      <c r="U361" s="516">
        <v>29.26</v>
      </c>
      <c r="V361" s="517"/>
      <c r="W361" s="518"/>
      <c r="X361" s="531">
        <v>189.1</v>
      </c>
      <c r="Y361" s="533"/>
      <c r="Z361" s="532"/>
      <c r="AA361" s="529">
        <v>302.39999999999998</v>
      </c>
      <c r="AB361" s="529">
        <v>378.2</v>
      </c>
    </row>
    <row r="362" spans="1:28" s="564" customFormat="1" ht="19.350000000000001" customHeight="1">
      <c r="A362" s="512">
        <v>81003</v>
      </c>
      <c r="B362" s="513"/>
      <c r="C362" s="514" t="s">
        <v>76</v>
      </c>
      <c r="D362" s="515"/>
      <c r="E362" s="516">
        <v>25.07</v>
      </c>
      <c r="F362" s="517"/>
      <c r="G362" s="518"/>
      <c r="H362" s="519" t="s">
        <v>77</v>
      </c>
      <c r="I362" s="527">
        <v>98.77</v>
      </c>
      <c r="J362" s="528"/>
      <c r="K362" s="522">
        <v>4.12</v>
      </c>
      <c r="L362" s="523">
        <v>6.23</v>
      </c>
      <c r="M362" s="524"/>
      <c r="N362" s="522">
        <v>0</v>
      </c>
      <c r="O362" s="516">
        <v>10.35</v>
      </c>
      <c r="P362" s="517"/>
      <c r="Q362" s="518"/>
      <c r="R362" s="523">
        <v>5.15</v>
      </c>
      <c r="S362" s="525"/>
      <c r="T362" s="524"/>
      <c r="U362" s="523">
        <v>7.79</v>
      </c>
      <c r="V362" s="525"/>
      <c r="W362" s="524"/>
      <c r="X362" s="516">
        <v>12.94</v>
      </c>
      <c r="Y362" s="517"/>
      <c r="Z362" s="518"/>
      <c r="AA362" s="526">
        <v>1022.26</v>
      </c>
      <c r="AB362" s="526">
        <v>1278.08</v>
      </c>
    </row>
    <row r="363" spans="1:28" s="564" customFormat="1" ht="19.350000000000001" customHeight="1">
      <c r="A363" s="512">
        <v>81004</v>
      </c>
      <c r="B363" s="513"/>
      <c r="C363" s="514" t="s">
        <v>78</v>
      </c>
      <c r="D363" s="515"/>
      <c r="E363" s="516">
        <v>25.07</v>
      </c>
      <c r="F363" s="517"/>
      <c r="G363" s="518"/>
      <c r="H363" s="519" t="s">
        <v>62</v>
      </c>
      <c r="I363" s="527">
        <v>22.66</v>
      </c>
      <c r="J363" s="528"/>
      <c r="K363" s="522">
        <v>8.7899999999999991</v>
      </c>
      <c r="L363" s="523">
        <v>6.7</v>
      </c>
      <c r="M363" s="524"/>
      <c r="N363" s="522">
        <v>0</v>
      </c>
      <c r="O363" s="516">
        <v>15.49</v>
      </c>
      <c r="P363" s="517"/>
      <c r="Q363" s="518"/>
      <c r="R363" s="516">
        <v>10.99</v>
      </c>
      <c r="S363" s="517"/>
      <c r="T363" s="518"/>
      <c r="U363" s="523">
        <v>8.3699999999999992</v>
      </c>
      <c r="V363" s="525"/>
      <c r="W363" s="524"/>
      <c r="X363" s="516">
        <v>19.37</v>
      </c>
      <c r="Y363" s="517"/>
      <c r="Z363" s="518"/>
      <c r="AA363" s="529">
        <v>351</v>
      </c>
      <c r="AB363" s="529">
        <v>438.92</v>
      </c>
    </row>
    <row r="364" spans="1:28" s="564" customFormat="1" ht="19.350000000000001" customHeight="1">
      <c r="A364" s="512">
        <v>81005</v>
      </c>
      <c r="B364" s="513"/>
      <c r="C364" s="514" t="s">
        <v>5975</v>
      </c>
      <c r="D364" s="515"/>
      <c r="E364" s="516">
        <v>25.07</v>
      </c>
      <c r="F364" s="517"/>
      <c r="G364" s="518"/>
      <c r="H364" s="519" t="s">
        <v>62</v>
      </c>
      <c r="I364" s="527">
        <v>56.83</v>
      </c>
      <c r="J364" s="528"/>
      <c r="K364" s="530">
        <v>13.6</v>
      </c>
      <c r="L364" s="516">
        <v>10.29</v>
      </c>
      <c r="M364" s="518"/>
      <c r="N364" s="522">
        <v>0</v>
      </c>
      <c r="O364" s="516">
        <v>23.89</v>
      </c>
      <c r="P364" s="517"/>
      <c r="Q364" s="518"/>
      <c r="R364" s="516">
        <v>17</v>
      </c>
      <c r="S364" s="517"/>
      <c r="T364" s="518"/>
      <c r="U364" s="516">
        <v>12.86</v>
      </c>
      <c r="V364" s="517"/>
      <c r="W364" s="518"/>
      <c r="X364" s="516">
        <v>29.87</v>
      </c>
      <c r="Y364" s="517"/>
      <c r="Z364" s="518"/>
      <c r="AA364" s="526">
        <v>1357.66</v>
      </c>
      <c r="AB364" s="526">
        <v>1697.51</v>
      </c>
    </row>
    <row r="365" spans="1:28" s="564" customFormat="1" ht="19.350000000000001" customHeight="1">
      <c r="A365" s="512">
        <v>81006</v>
      </c>
      <c r="B365" s="513"/>
      <c r="C365" s="514" t="s">
        <v>79</v>
      </c>
      <c r="D365" s="515"/>
      <c r="E365" s="516">
        <v>25.07</v>
      </c>
      <c r="F365" s="517"/>
      <c r="G365" s="518"/>
      <c r="H365" s="519" t="s">
        <v>62</v>
      </c>
      <c r="I365" s="527">
        <v>41.57</v>
      </c>
      <c r="J365" s="528"/>
      <c r="K365" s="530">
        <v>16.309999999999999</v>
      </c>
      <c r="L365" s="516">
        <v>11.59</v>
      </c>
      <c r="M365" s="518"/>
      <c r="N365" s="522">
        <v>0</v>
      </c>
      <c r="O365" s="516">
        <v>27.9</v>
      </c>
      <c r="P365" s="517"/>
      <c r="Q365" s="518"/>
      <c r="R365" s="516">
        <v>20.39</v>
      </c>
      <c r="S365" s="517"/>
      <c r="T365" s="518"/>
      <c r="U365" s="516">
        <v>14.49</v>
      </c>
      <c r="V365" s="517"/>
      <c r="W365" s="518"/>
      <c r="X365" s="516">
        <v>34.89</v>
      </c>
      <c r="Y365" s="517"/>
      <c r="Z365" s="518"/>
      <c r="AA365" s="526">
        <v>1159.8</v>
      </c>
      <c r="AB365" s="526">
        <v>1450.37</v>
      </c>
    </row>
    <row r="366" spans="1:28" s="564" customFormat="1" ht="19.350000000000001" customHeight="1">
      <c r="A366" s="512">
        <v>81007</v>
      </c>
      <c r="B366" s="513"/>
      <c r="C366" s="514" t="s">
        <v>5422</v>
      </c>
      <c r="D366" s="515"/>
      <c r="E366" s="516">
        <v>25.07</v>
      </c>
      <c r="F366" s="517"/>
      <c r="G366" s="518"/>
      <c r="H366" s="519" t="s">
        <v>62</v>
      </c>
      <c r="I366" s="527">
        <v>13.03</v>
      </c>
      <c r="J366" s="528"/>
      <c r="K366" s="530">
        <v>30.6</v>
      </c>
      <c r="L366" s="516">
        <v>15.44</v>
      </c>
      <c r="M366" s="518"/>
      <c r="N366" s="522">
        <v>0</v>
      </c>
      <c r="O366" s="516">
        <v>46.04</v>
      </c>
      <c r="P366" s="517"/>
      <c r="Q366" s="518"/>
      <c r="R366" s="516">
        <v>38.270000000000003</v>
      </c>
      <c r="S366" s="517"/>
      <c r="T366" s="518"/>
      <c r="U366" s="516">
        <v>19.309999999999999</v>
      </c>
      <c r="V366" s="517"/>
      <c r="W366" s="518"/>
      <c r="X366" s="516">
        <v>57.58</v>
      </c>
      <c r="Y366" s="517"/>
      <c r="Z366" s="518"/>
      <c r="AA366" s="529">
        <v>599.9</v>
      </c>
      <c r="AB366" s="529">
        <v>750.26</v>
      </c>
    </row>
    <row r="367" spans="1:28" s="564" customFormat="1" ht="19.350000000000001" customHeight="1">
      <c r="A367" s="512">
        <v>81008</v>
      </c>
      <c r="B367" s="513"/>
      <c r="C367" s="514" t="s">
        <v>80</v>
      </c>
      <c r="D367" s="515"/>
      <c r="E367" s="516">
        <v>25.07</v>
      </c>
      <c r="F367" s="517"/>
      <c r="G367" s="518"/>
      <c r="H367" s="519" t="s">
        <v>62</v>
      </c>
      <c r="I367" s="527">
        <v>89.31</v>
      </c>
      <c r="J367" s="528"/>
      <c r="K367" s="530">
        <v>48.8</v>
      </c>
      <c r="L367" s="516">
        <v>21.11</v>
      </c>
      <c r="M367" s="518"/>
      <c r="N367" s="522">
        <v>0</v>
      </c>
      <c r="O367" s="516">
        <v>69.91</v>
      </c>
      <c r="P367" s="517"/>
      <c r="Q367" s="518"/>
      <c r="R367" s="516">
        <v>61.03</v>
      </c>
      <c r="S367" s="517"/>
      <c r="T367" s="518"/>
      <c r="U367" s="516">
        <v>26.4</v>
      </c>
      <c r="V367" s="517"/>
      <c r="W367" s="518"/>
      <c r="X367" s="516">
        <v>87.43</v>
      </c>
      <c r="Y367" s="517"/>
      <c r="Z367" s="518"/>
      <c r="AA367" s="526">
        <v>6243.66</v>
      </c>
      <c r="AB367" s="526">
        <v>7808.37</v>
      </c>
    </row>
    <row r="368" spans="1:28" s="564" customFormat="1" ht="9.75" customHeight="1">
      <c r="A368" s="509"/>
      <c r="B368" s="510"/>
      <c r="C368" s="509" t="s">
        <v>5976</v>
      </c>
      <c r="D368" s="511"/>
      <c r="E368" s="511"/>
      <c r="F368" s="511"/>
      <c r="G368" s="511"/>
      <c r="H368" s="511"/>
      <c r="I368" s="511"/>
      <c r="J368" s="511"/>
      <c r="K368" s="511"/>
      <c r="L368" s="511"/>
      <c r="M368" s="511"/>
      <c r="N368" s="511"/>
      <c r="O368" s="511"/>
      <c r="P368" s="511"/>
      <c r="Q368" s="511"/>
      <c r="R368" s="511"/>
      <c r="S368" s="511"/>
      <c r="T368" s="511"/>
      <c r="U368" s="511"/>
      <c r="V368" s="511"/>
      <c r="W368" s="511"/>
      <c r="X368" s="511"/>
      <c r="Y368" s="511"/>
      <c r="Z368" s="511"/>
      <c r="AA368" s="511"/>
      <c r="AB368" s="510"/>
    </row>
    <row r="369" spans="1:28" s="564" customFormat="1" ht="29.1" customHeight="1">
      <c r="A369" s="512">
        <v>81846</v>
      </c>
      <c r="B369" s="513"/>
      <c r="C369" s="514" t="s">
        <v>5977</v>
      </c>
      <c r="D369" s="515"/>
      <c r="E369" s="516">
        <v>25.07</v>
      </c>
      <c r="F369" s="517"/>
      <c r="G369" s="518"/>
      <c r="H369" s="519" t="s">
        <v>66</v>
      </c>
      <c r="I369" s="542">
        <v>1</v>
      </c>
      <c r="J369" s="543"/>
      <c r="K369" s="529">
        <v>307.18</v>
      </c>
      <c r="L369" s="516">
        <v>45.77</v>
      </c>
      <c r="M369" s="518"/>
      <c r="N369" s="522">
        <v>0</v>
      </c>
      <c r="O369" s="531">
        <v>352.95</v>
      </c>
      <c r="P369" s="533"/>
      <c r="Q369" s="532"/>
      <c r="R369" s="531">
        <v>384.19</v>
      </c>
      <c r="S369" s="533"/>
      <c r="T369" s="532"/>
      <c r="U369" s="516">
        <v>57.24</v>
      </c>
      <c r="V369" s="517"/>
      <c r="W369" s="518"/>
      <c r="X369" s="531">
        <v>441.43</v>
      </c>
      <c r="Y369" s="533"/>
      <c r="Z369" s="532"/>
      <c r="AA369" s="529">
        <v>352.95</v>
      </c>
      <c r="AB369" s="529">
        <v>441.43</v>
      </c>
    </row>
    <row r="370" spans="1:28" s="564" customFormat="1" ht="19.350000000000001" customHeight="1">
      <c r="A370" s="512">
        <v>81664</v>
      </c>
      <c r="B370" s="513"/>
      <c r="C370" s="514" t="s">
        <v>5635</v>
      </c>
      <c r="D370" s="515"/>
      <c r="E370" s="516">
        <v>25.07</v>
      </c>
      <c r="F370" s="517"/>
      <c r="G370" s="518"/>
      <c r="H370" s="519" t="s">
        <v>64</v>
      </c>
      <c r="I370" s="542">
        <v>3</v>
      </c>
      <c r="J370" s="543"/>
      <c r="K370" s="530">
        <v>35.29</v>
      </c>
      <c r="L370" s="516">
        <v>11.44</v>
      </c>
      <c r="M370" s="518"/>
      <c r="N370" s="522">
        <v>0</v>
      </c>
      <c r="O370" s="516">
        <v>46.73</v>
      </c>
      <c r="P370" s="517"/>
      <c r="Q370" s="518"/>
      <c r="R370" s="516">
        <v>44.13</v>
      </c>
      <c r="S370" s="517"/>
      <c r="T370" s="518"/>
      <c r="U370" s="516">
        <v>14.3</v>
      </c>
      <c r="V370" s="517"/>
      <c r="W370" s="518"/>
      <c r="X370" s="516">
        <v>58.44</v>
      </c>
      <c r="Y370" s="517"/>
      <c r="Z370" s="518"/>
      <c r="AA370" s="529">
        <v>140.19</v>
      </c>
      <c r="AB370" s="529">
        <v>175.32</v>
      </c>
    </row>
    <row r="371" spans="1:28" s="564" customFormat="1" ht="19.350000000000001" customHeight="1">
      <c r="A371" s="512">
        <v>81663</v>
      </c>
      <c r="B371" s="513"/>
      <c r="C371" s="514" t="s">
        <v>5420</v>
      </c>
      <c r="D371" s="515"/>
      <c r="E371" s="516">
        <v>25.07</v>
      </c>
      <c r="F371" s="517"/>
      <c r="G371" s="518"/>
      <c r="H371" s="519" t="s">
        <v>64</v>
      </c>
      <c r="I371" s="527">
        <v>11</v>
      </c>
      <c r="J371" s="528"/>
      <c r="K371" s="530">
        <v>31.93</v>
      </c>
      <c r="L371" s="516">
        <v>11.44</v>
      </c>
      <c r="M371" s="518"/>
      <c r="N371" s="522">
        <v>0</v>
      </c>
      <c r="O371" s="516">
        <v>43.37</v>
      </c>
      <c r="P371" s="517"/>
      <c r="Q371" s="518"/>
      <c r="R371" s="516">
        <v>39.93</v>
      </c>
      <c r="S371" s="517"/>
      <c r="T371" s="518"/>
      <c r="U371" s="516">
        <v>14.3</v>
      </c>
      <c r="V371" s="517"/>
      <c r="W371" s="518"/>
      <c r="X371" s="516">
        <v>54.24</v>
      </c>
      <c r="Y371" s="517"/>
      <c r="Z371" s="518"/>
      <c r="AA371" s="529">
        <v>477.07</v>
      </c>
      <c r="AB371" s="529">
        <v>596.64</v>
      </c>
    </row>
    <row r="372" spans="1:28" s="564" customFormat="1" ht="19.350000000000001" customHeight="1">
      <c r="A372" s="512">
        <v>81771</v>
      </c>
      <c r="B372" s="513"/>
      <c r="C372" s="514" t="s">
        <v>5978</v>
      </c>
      <c r="D372" s="515"/>
      <c r="E372" s="516">
        <v>25.07</v>
      </c>
      <c r="F372" s="517"/>
      <c r="G372" s="518"/>
      <c r="H372" s="519" t="s">
        <v>64</v>
      </c>
      <c r="I372" s="527">
        <v>14</v>
      </c>
      <c r="J372" s="528"/>
      <c r="K372" s="530">
        <v>13.13</v>
      </c>
      <c r="L372" s="523">
        <v>4.1500000000000004</v>
      </c>
      <c r="M372" s="524"/>
      <c r="N372" s="522">
        <v>0</v>
      </c>
      <c r="O372" s="516">
        <v>17.28</v>
      </c>
      <c r="P372" s="517"/>
      <c r="Q372" s="518"/>
      <c r="R372" s="516">
        <v>16.420000000000002</v>
      </c>
      <c r="S372" s="517"/>
      <c r="T372" s="518"/>
      <c r="U372" s="523">
        <v>5.19</v>
      </c>
      <c r="V372" s="525"/>
      <c r="W372" s="524"/>
      <c r="X372" s="516">
        <v>21.61</v>
      </c>
      <c r="Y372" s="517"/>
      <c r="Z372" s="518"/>
      <c r="AA372" s="529">
        <v>241.92</v>
      </c>
      <c r="AB372" s="529">
        <v>302.54000000000002</v>
      </c>
    </row>
    <row r="373" spans="1:28" s="564" customFormat="1" ht="19.350000000000001" customHeight="1">
      <c r="A373" s="512">
        <v>82051</v>
      </c>
      <c r="B373" s="513"/>
      <c r="C373" s="514" t="s">
        <v>5979</v>
      </c>
      <c r="D373" s="515"/>
      <c r="E373" s="516">
        <v>25.07</v>
      </c>
      <c r="F373" s="517"/>
      <c r="G373" s="518"/>
      <c r="H373" s="519" t="s">
        <v>64</v>
      </c>
      <c r="I373" s="527">
        <v>14</v>
      </c>
      <c r="J373" s="528"/>
      <c r="K373" s="530">
        <v>10.89</v>
      </c>
      <c r="L373" s="523">
        <v>5.19</v>
      </c>
      <c r="M373" s="524"/>
      <c r="N373" s="522">
        <v>0</v>
      </c>
      <c r="O373" s="516">
        <v>16.079999999999998</v>
      </c>
      <c r="P373" s="517"/>
      <c r="Q373" s="518"/>
      <c r="R373" s="516">
        <v>13.62</v>
      </c>
      <c r="S373" s="517"/>
      <c r="T373" s="518"/>
      <c r="U373" s="523">
        <v>6.49</v>
      </c>
      <c r="V373" s="525"/>
      <c r="W373" s="524"/>
      <c r="X373" s="516">
        <v>20.11</v>
      </c>
      <c r="Y373" s="517"/>
      <c r="Z373" s="518"/>
      <c r="AA373" s="529">
        <v>225.12</v>
      </c>
      <c r="AB373" s="529">
        <v>281.54000000000002</v>
      </c>
    </row>
    <row r="374" spans="1:28" s="564" customFormat="1" ht="19.350000000000001" customHeight="1">
      <c r="A374" s="512">
        <v>81695</v>
      </c>
      <c r="B374" s="513"/>
      <c r="C374" s="514" t="s">
        <v>5980</v>
      </c>
      <c r="D374" s="515"/>
      <c r="E374" s="516">
        <v>25.07</v>
      </c>
      <c r="F374" s="517"/>
      <c r="G374" s="518"/>
      <c r="H374" s="519" t="s">
        <v>77</v>
      </c>
      <c r="I374" s="542">
        <v>0.61</v>
      </c>
      <c r="J374" s="543"/>
      <c r="K374" s="530">
        <v>15.19</v>
      </c>
      <c r="L374" s="516">
        <v>27.04</v>
      </c>
      <c r="M374" s="518"/>
      <c r="N374" s="522">
        <v>0</v>
      </c>
      <c r="O374" s="516">
        <v>42.23</v>
      </c>
      <c r="P374" s="517"/>
      <c r="Q374" s="518"/>
      <c r="R374" s="516">
        <v>18.989999999999998</v>
      </c>
      <c r="S374" s="517"/>
      <c r="T374" s="518"/>
      <c r="U374" s="516">
        <v>33.81</v>
      </c>
      <c r="V374" s="517"/>
      <c r="W374" s="518"/>
      <c r="X374" s="516">
        <v>52.81</v>
      </c>
      <c r="Y374" s="517"/>
      <c r="Z374" s="518"/>
      <c r="AA374" s="530">
        <v>25.76</v>
      </c>
      <c r="AB374" s="530">
        <v>32.21</v>
      </c>
    </row>
    <row r="375" spans="1:28" s="564" customFormat="1" ht="19.350000000000001" customHeight="1">
      <c r="A375" s="512">
        <v>81696</v>
      </c>
      <c r="B375" s="513"/>
      <c r="C375" s="514" t="s">
        <v>5417</v>
      </c>
      <c r="D375" s="515"/>
      <c r="E375" s="516">
        <v>25.07</v>
      </c>
      <c r="F375" s="517"/>
      <c r="G375" s="518"/>
      <c r="H375" s="519" t="s">
        <v>77</v>
      </c>
      <c r="I375" s="542">
        <v>4.41</v>
      </c>
      <c r="J375" s="543"/>
      <c r="K375" s="530">
        <v>40.22</v>
      </c>
      <c r="L375" s="516">
        <v>29.12</v>
      </c>
      <c r="M375" s="518"/>
      <c r="N375" s="522">
        <v>0</v>
      </c>
      <c r="O375" s="516">
        <v>69.34</v>
      </c>
      <c r="P375" s="517"/>
      <c r="Q375" s="518"/>
      <c r="R375" s="516">
        <v>50.3</v>
      </c>
      <c r="S375" s="517"/>
      <c r="T375" s="518"/>
      <c r="U375" s="516">
        <v>36.42</v>
      </c>
      <c r="V375" s="517"/>
      <c r="W375" s="518"/>
      <c r="X375" s="516">
        <v>86.72</v>
      </c>
      <c r="Y375" s="517"/>
      <c r="Z375" s="518"/>
      <c r="AA375" s="529">
        <v>305.77999999999997</v>
      </c>
      <c r="AB375" s="529">
        <v>382.43</v>
      </c>
    </row>
    <row r="376" spans="1:28" s="564" customFormat="1" ht="19.350000000000001" customHeight="1">
      <c r="A376" s="512">
        <v>82053</v>
      </c>
      <c r="B376" s="513"/>
      <c r="C376" s="514" t="s">
        <v>5981</v>
      </c>
      <c r="D376" s="515"/>
      <c r="E376" s="516">
        <v>25.07</v>
      </c>
      <c r="F376" s="517"/>
      <c r="G376" s="518"/>
      <c r="H376" s="519" t="s">
        <v>64</v>
      </c>
      <c r="I376" s="542">
        <v>2</v>
      </c>
      <c r="J376" s="543"/>
      <c r="K376" s="530">
        <v>13.91</v>
      </c>
      <c r="L376" s="523">
        <v>5.19</v>
      </c>
      <c r="M376" s="524"/>
      <c r="N376" s="522">
        <v>0</v>
      </c>
      <c r="O376" s="516">
        <v>19.100000000000001</v>
      </c>
      <c r="P376" s="517"/>
      <c r="Q376" s="518"/>
      <c r="R376" s="516">
        <v>17.39</v>
      </c>
      <c r="S376" s="517"/>
      <c r="T376" s="518"/>
      <c r="U376" s="523">
        <v>6.49</v>
      </c>
      <c r="V376" s="525"/>
      <c r="W376" s="524"/>
      <c r="X376" s="516">
        <v>23.88</v>
      </c>
      <c r="Y376" s="517"/>
      <c r="Z376" s="518"/>
      <c r="AA376" s="530">
        <v>38.200000000000003</v>
      </c>
      <c r="AB376" s="530">
        <v>47.76</v>
      </c>
    </row>
    <row r="377" spans="1:28" s="564" customFormat="1" ht="9.75" customHeight="1">
      <c r="A377" s="512">
        <v>81681</v>
      </c>
      <c r="B377" s="513"/>
      <c r="C377" s="514" t="s">
        <v>5982</v>
      </c>
      <c r="D377" s="515"/>
      <c r="E377" s="516">
        <v>25.07</v>
      </c>
      <c r="F377" s="517"/>
      <c r="G377" s="518"/>
      <c r="H377" s="519" t="s">
        <v>64</v>
      </c>
      <c r="I377" s="542">
        <v>2</v>
      </c>
      <c r="J377" s="543"/>
      <c r="K377" s="530">
        <v>12.58</v>
      </c>
      <c r="L377" s="516">
        <v>11.44</v>
      </c>
      <c r="M377" s="518"/>
      <c r="N377" s="522">
        <v>0</v>
      </c>
      <c r="O377" s="516">
        <v>24.02</v>
      </c>
      <c r="P377" s="517"/>
      <c r="Q377" s="518"/>
      <c r="R377" s="516">
        <v>15.73</v>
      </c>
      <c r="S377" s="517"/>
      <c r="T377" s="518"/>
      <c r="U377" s="516">
        <v>14.3</v>
      </c>
      <c r="V377" s="517"/>
      <c r="W377" s="518"/>
      <c r="X377" s="516">
        <v>30.04</v>
      </c>
      <c r="Y377" s="517"/>
      <c r="Z377" s="518"/>
      <c r="AA377" s="530">
        <v>48.04</v>
      </c>
      <c r="AB377" s="530">
        <v>60.08</v>
      </c>
    </row>
    <row r="378" spans="1:28" s="564" customFormat="1" ht="19.350000000000001" customHeight="1">
      <c r="A378" s="512">
        <v>81770</v>
      </c>
      <c r="B378" s="513"/>
      <c r="C378" s="514" t="s">
        <v>5983</v>
      </c>
      <c r="D378" s="515"/>
      <c r="E378" s="516">
        <v>25.07</v>
      </c>
      <c r="F378" s="517"/>
      <c r="G378" s="518"/>
      <c r="H378" s="519" t="s">
        <v>64</v>
      </c>
      <c r="I378" s="542">
        <v>2</v>
      </c>
      <c r="J378" s="543"/>
      <c r="K378" s="522">
        <v>7.46</v>
      </c>
      <c r="L378" s="523">
        <v>4.1500000000000004</v>
      </c>
      <c r="M378" s="524"/>
      <c r="N378" s="522">
        <v>0</v>
      </c>
      <c r="O378" s="516">
        <v>11.61</v>
      </c>
      <c r="P378" s="517"/>
      <c r="Q378" s="518"/>
      <c r="R378" s="523">
        <v>9.33</v>
      </c>
      <c r="S378" s="525"/>
      <c r="T378" s="524"/>
      <c r="U378" s="523">
        <v>5.19</v>
      </c>
      <c r="V378" s="525"/>
      <c r="W378" s="524"/>
      <c r="X378" s="516">
        <v>14.52</v>
      </c>
      <c r="Y378" s="517"/>
      <c r="Z378" s="518"/>
      <c r="AA378" s="530">
        <v>23.22</v>
      </c>
      <c r="AB378" s="530">
        <v>29.04</v>
      </c>
    </row>
    <row r="379" spans="1:28" s="564" customFormat="1" ht="19.350000000000001" customHeight="1">
      <c r="A379" s="512">
        <v>80561</v>
      </c>
      <c r="B379" s="513"/>
      <c r="C379" s="514" t="s">
        <v>5984</v>
      </c>
      <c r="D379" s="515"/>
      <c r="E379" s="516">
        <v>25.07</v>
      </c>
      <c r="F379" s="517"/>
      <c r="G379" s="518"/>
      <c r="H379" s="519" t="s">
        <v>64</v>
      </c>
      <c r="I379" s="527">
        <v>13</v>
      </c>
      <c r="J379" s="528"/>
      <c r="K379" s="530">
        <v>12.34</v>
      </c>
      <c r="L379" s="516">
        <v>18.72</v>
      </c>
      <c r="M379" s="518"/>
      <c r="N379" s="522">
        <v>0</v>
      </c>
      <c r="O379" s="516">
        <v>31.06</v>
      </c>
      <c r="P379" s="517"/>
      <c r="Q379" s="518"/>
      <c r="R379" s="516">
        <v>15.43</v>
      </c>
      <c r="S379" s="517"/>
      <c r="T379" s="518"/>
      <c r="U379" s="516">
        <v>23.41</v>
      </c>
      <c r="V379" s="517"/>
      <c r="W379" s="518"/>
      <c r="X379" s="516">
        <v>38.840000000000003</v>
      </c>
      <c r="Y379" s="517"/>
      <c r="Z379" s="518"/>
      <c r="AA379" s="529">
        <v>403.78</v>
      </c>
      <c r="AB379" s="529">
        <v>504.92</v>
      </c>
    </row>
    <row r="380" spans="1:28" s="564" customFormat="1" ht="9.75" customHeight="1">
      <c r="A380" s="512">
        <v>80671</v>
      </c>
      <c r="B380" s="513"/>
      <c r="C380" s="514" t="s">
        <v>5985</v>
      </c>
      <c r="D380" s="515"/>
      <c r="E380" s="516">
        <v>25.07</v>
      </c>
      <c r="F380" s="517"/>
      <c r="G380" s="518"/>
      <c r="H380" s="519" t="s">
        <v>64</v>
      </c>
      <c r="I380" s="542">
        <v>1</v>
      </c>
      <c r="J380" s="543"/>
      <c r="K380" s="530">
        <v>17.04</v>
      </c>
      <c r="L380" s="516">
        <v>18.72</v>
      </c>
      <c r="M380" s="518"/>
      <c r="N380" s="522">
        <v>0</v>
      </c>
      <c r="O380" s="516">
        <v>35.76</v>
      </c>
      <c r="P380" s="517"/>
      <c r="Q380" s="518"/>
      <c r="R380" s="516">
        <v>21.31</v>
      </c>
      <c r="S380" s="517"/>
      <c r="T380" s="518"/>
      <c r="U380" s="516">
        <v>23.41</v>
      </c>
      <c r="V380" s="517"/>
      <c r="W380" s="518"/>
      <c r="X380" s="516">
        <v>44.72</v>
      </c>
      <c r="Y380" s="517"/>
      <c r="Z380" s="518"/>
      <c r="AA380" s="530">
        <v>35.76</v>
      </c>
      <c r="AB380" s="530">
        <v>44.72</v>
      </c>
    </row>
    <row r="381" spans="1:28" s="564" customFormat="1" ht="9.75" customHeight="1">
      <c r="A381" s="512">
        <v>80820</v>
      </c>
      <c r="B381" s="513"/>
      <c r="C381" s="514" t="s">
        <v>5986</v>
      </c>
      <c r="D381" s="515"/>
      <c r="E381" s="516">
        <v>25.07</v>
      </c>
      <c r="F381" s="517"/>
      <c r="G381" s="518"/>
      <c r="H381" s="519" t="s">
        <v>64</v>
      </c>
      <c r="I381" s="542">
        <v>3</v>
      </c>
      <c r="J381" s="543"/>
      <c r="K381" s="530">
        <v>14.89</v>
      </c>
      <c r="L381" s="516">
        <v>18.72</v>
      </c>
      <c r="M381" s="518"/>
      <c r="N381" s="522">
        <v>0</v>
      </c>
      <c r="O381" s="516">
        <v>33.61</v>
      </c>
      <c r="P381" s="517"/>
      <c r="Q381" s="518"/>
      <c r="R381" s="516">
        <v>18.62</v>
      </c>
      <c r="S381" s="517"/>
      <c r="T381" s="518"/>
      <c r="U381" s="516">
        <v>23.41</v>
      </c>
      <c r="V381" s="517"/>
      <c r="W381" s="518"/>
      <c r="X381" s="516">
        <v>42.03</v>
      </c>
      <c r="Y381" s="517"/>
      <c r="Z381" s="518"/>
      <c r="AA381" s="529">
        <v>100.83</v>
      </c>
      <c r="AB381" s="529">
        <v>126.09</v>
      </c>
    </row>
    <row r="382" spans="1:28" s="564" customFormat="1" ht="19.350000000000001" customHeight="1">
      <c r="A382" s="512">
        <v>81822</v>
      </c>
      <c r="B382" s="513"/>
      <c r="C382" s="514" t="s">
        <v>5987</v>
      </c>
      <c r="D382" s="515"/>
      <c r="E382" s="516">
        <v>25.07</v>
      </c>
      <c r="F382" s="517"/>
      <c r="G382" s="518"/>
      <c r="H382" s="519" t="s">
        <v>66</v>
      </c>
      <c r="I382" s="542">
        <v>2</v>
      </c>
      <c r="J382" s="543"/>
      <c r="K382" s="529">
        <v>120.64</v>
      </c>
      <c r="L382" s="531">
        <v>265.55</v>
      </c>
      <c r="M382" s="532"/>
      <c r="N382" s="522">
        <v>0</v>
      </c>
      <c r="O382" s="531">
        <v>386.19</v>
      </c>
      <c r="P382" s="533"/>
      <c r="Q382" s="532"/>
      <c r="R382" s="531">
        <v>150.88</v>
      </c>
      <c r="S382" s="533"/>
      <c r="T382" s="532"/>
      <c r="U382" s="531">
        <v>332.12</v>
      </c>
      <c r="V382" s="533"/>
      <c r="W382" s="532"/>
      <c r="X382" s="531">
        <v>483</v>
      </c>
      <c r="Y382" s="533"/>
      <c r="Z382" s="532"/>
      <c r="AA382" s="529">
        <v>772.38</v>
      </c>
      <c r="AB382" s="529">
        <v>966</v>
      </c>
    </row>
    <row r="383" spans="1:28" s="564" customFormat="1" ht="38.85" customHeight="1">
      <c r="A383" s="512">
        <v>81831</v>
      </c>
      <c r="B383" s="513"/>
      <c r="C383" s="514" t="s">
        <v>5988</v>
      </c>
      <c r="D383" s="515"/>
      <c r="E383" s="516">
        <v>25.07</v>
      </c>
      <c r="F383" s="517"/>
      <c r="G383" s="518"/>
      <c r="H383" s="519" t="s">
        <v>63</v>
      </c>
      <c r="I383" s="542">
        <v>3.84</v>
      </c>
      <c r="J383" s="543"/>
      <c r="K383" s="530">
        <v>62.68</v>
      </c>
      <c r="L383" s="531">
        <v>120.02</v>
      </c>
      <c r="M383" s="532"/>
      <c r="N383" s="522">
        <v>0</v>
      </c>
      <c r="O383" s="531">
        <v>182.7</v>
      </c>
      <c r="P383" s="533"/>
      <c r="Q383" s="532"/>
      <c r="R383" s="516">
        <v>78.39</v>
      </c>
      <c r="S383" s="517"/>
      <c r="T383" s="518"/>
      <c r="U383" s="531">
        <v>150.1</v>
      </c>
      <c r="V383" s="533"/>
      <c r="W383" s="532"/>
      <c r="X383" s="531">
        <v>228.5</v>
      </c>
      <c r="Y383" s="533"/>
      <c r="Z383" s="532"/>
      <c r="AA383" s="529">
        <v>701.56</v>
      </c>
      <c r="AB383" s="529">
        <v>877.44</v>
      </c>
    </row>
    <row r="384" spans="1:28" s="564" customFormat="1" ht="19.350000000000001" customHeight="1">
      <c r="A384" s="512">
        <v>70634</v>
      </c>
      <c r="B384" s="513"/>
      <c r="C384" s="514" t="s">
        <v>5814</v>
      </c>
      <c r="D384" s="515"/>
      <c r="E384" s="516">
        <v>25.07</v>
      </c>
      <c r="F384" s="517"/>
      <c r="G384" s="518"/>
      <c r="H384" s="519" t="s">
        <v>63</v>
      </c>
      <c r="I384" s="542">
        <v>3.22</v>
      </c>
      <c r="J384" s="543"/>
      <c r="K384" s="530">
        <v>69.33</v>
      </c>
      <c r="L384" s="516">
        <v>26.35</v>
      </c>
      <c r="M384" s="518"/>
      <c r="N384" s="522">
        <v>0</v>
      </c>
      <c r="O384" s="516">
        <v>95.68</v>
      </c>
      <c r="P384" s="517"/>
      <c r="Q384" s="518"/>
      <c r="R384" s="516">
        <v>86.71</v>
      </c>
      <c r="S384" s="517"/>
      <c r="T384" s="518"/>
      <c r="U384" s="516">
        <v>32.950000000000003</v>
      </c>
      <c r="V384" s="517"/>
      <c r="W384" s="518"/>
      <c r="X384" s="531">
        <v>119.66</v>
      </c>
      <c r="Y384" s="533"/>
      <c r="Z384" s="532"/>
      <c r="AA384" s="529">
        <v>308.08</v>
      </c>
      <c r="AB384" s="529">
        <v>385.3</v>
      </c>
    </row>
    <row r="385" spans="1:28" s="564" customFormat="1" ht="9.75" customHeight="1">
      <c r="A385" s="512">
        <v>80510</v>
      </c>
      <c r="B385" s="513"/>
      <c r="C385" s="514" t="s">
        <v>5587</v>
      </c>
      <c r="D385" s="515"/>
      <c r="E385" s="516">
        <v>25.07</v>
      </c>
      <c r="F385" s="517"/>
      <c r="G385" s="518"/>
      <c r="H385" s="519" t="s">
        <v>64</v>
      </c>
      <c r="I385" s="527">
        <v>17</v>
      </c>
      <c r="J385" s="528"/>
      <c r="K385" s="530">
        <v>10.9</v>
      </c>
      <c r="L385" s="523">
        <v>7.79</v>
      </c>
      <c r="M385" s="524"/>
      <c r="N385" s="522">
        <v>0</v>
      </c>
      <c r="O385" s="516">
        <v>18.690000000000001</v>
      </c>
      <c r="P385" s="517"/>
      <c r="Q385" s="518"/>
      <c r="R385" s="516">
        <v>13.63</v>
      </c>
      <c r="S385" s="517"/>
      <c r="T385" s="518"/>
      <c r="U385" s="523">
        <v>9.74</v>
      </c>
      <c r="V385" s="525"/>
      <c r="W385" s="524"/>
      <c r="X385" s="516">
        <v>23.37</v>
      </c>
      <c r="Y385" s="517"/>
      <c r="Z385" s="518"/>
      <c r="AA385" s="529">
        <v>317.73</v>
      </c>
      <c r="AB385" s="529">
        <v>397.29</v>
      </c>
    </row>
    <row r="386" spans="1:28" s="564" customFormat="1" ht="19.350000000000001" customHeight="1">
      <c r="A386" s="514" t="s">
        <v>5989</v>
      </c>
      <c r="B386" s="515"/>
      <c r="C386" s="514" t="s">
        <v>5990</v>
      </c>
      <c r="D386" s="515"/>
      <c r="E386" s="516">
        <v>25.07</v>
      </c>
      <c r="F386" s="517"/>
      <c r="G386" s="518"/>
      <c r="H386" s="519" t="s">
        <v>66</v>
      </c>
      <c r="I386" s="527">
        <v>25</v>
      </c>
      <c r="J386" s="528"/>
      <c r="K386" s="522">
        <v>1.07</v>
      </c>
      <c r="L386" s="523">
        <v>2.97</v>
      </c>
      <c r="M386" s="524"/>
      <c r="N386" s="522">
        <v>0</v>
      </c>
      <c r="O386" s="523">
        <v>4.04</v>
      </c>
      <c r="P386" s="525"/>
      <c r="Q386" s="524"/>
      <c r="R386" s="523">
        <v>1.33</v>
      </c>
      <c r="S386" s="525"/>
      <c r="T386" s="524"/>
      <c r="U386" s="523">
        <v>3.71</v>
      </c>
      <c r="V386" s="525"/>
      <c r="W386" s="524"/>
      <c r="X386" s="523">
        <v>5.05</v>
      </c>
      <c r="Y386" s="525"/>
      <c r="Z386" s="524"/>
      <c r="AA386" s="529">
        <v>101</v>
      </c>
      <c r="AB386" s="529">
        <v>126.25</v>
      </c>
    </row>
    <row r="387" spans="1:28" s="564" customFormat="1" ht="19.350000000000001" customHeight="1">
      <c r="A387" s="514" t="s">
        <v>5991</v>
      </c>
      <c r="B387" s="515"/>
      <c r="C387" s="514" t="s">
        <v>5992</v>
      </c>
      <c r="D387" s="515"/>
      <c r="E387" s="516">
        <v>25.07</v>
      </c>
      <c r="F387" s="517"/>
      <c r="G387" s="518"/>
      <c r="H387" s="519" t="s">
        <v>66</v>
      </c>
      <c r="I387" s="520">
        <v>184</v>
      </c>
      <c r="J387" s="521"/>
      <c r="K387" s="522">
        <v>1.92</v>
      </c>
      <c r="L387" s="523">
        <v>2.97</v>
      </c>
      <c r="M387" s="524"/>
      <c r="N387" s="522">
        <v>0</v>
      </c>
      <c r="O387" s="523">
        <v>4.8899999999999997</v>
      </c>
      <c r="P387" s="525"/>
      <c r="Q387" s="524"/>
      <c r="R387" s="523">
        <v>2.4</v>
      </c>
      <c r="S387" s="525"/>
      <c r="T387" s="524"/>
      <c r="U387" s="523">
        <v>3.71</v>
      </c>
      <c r="V387" s="525"/>
      <c r="W387" s="524"/>
      <c r="X387" s="523">
        <v>6.11</v>
      </c>
      <c r="Y387" s="525"/>
      <c r="Z387" s="524"/>
      <c r="AA387" s="529">
        <v>899.76</v>
      </c>
      <c r="AB387" s="526">
        <v>1124.24</v>
      </c>
    </row>
    <row r="388" spans="1:28" s="564" customFormat="1" ht="19.350000000000001" customHeight="1">
      <c r="A388" s="514" t="s">
        <v>5993</v>
      </c>
      <c r="B388" s="515"/>
      <c r="C388" s="514" t="s">
        <v>5994</v>
      </c>
      <c r="D388" s="515"/>
      <c r="E388" s="516">
        <v>25.07</v>
      </c>
      <c r="F388" s="517"/>
      <c r="G388" s="518"/>
      <c r="H388" s="519" t="s">
        <v>66</v>
      </c>
      <c r="I388" s="527">
        <v>96</v>
      </c>
      <c r="J388" s="528"/>
      <c r="K388" s="522">
        <v>2.82</v>
      </c>
      <c r="L388" s="523">
        <v>2.97</v>
      </c>
      <c r="M388" s="524"/>
      <c r="N388" s="522">
        <v>0</v>
      </c>
      <c r="O388" s="523">
        <v>5.79</v>
      </c>
      <c r="P388" s="525"/>
      <c r="Q388" s="524"/>
      <c r="R388" s="523">
        <v>3.52</v>
      </c>
      <c r="S388" s="525"/>
      <c r="T388" s="524"/>
      <c r="U388" s="523">
        <v>3.71</v>
      </c>
      <c r="V388" s="525"/>
      <c r="W388" s="524"/>
      <c r="X388" s="523">
        <v>7.24</v>
      </c>
      <c r="Y388" s="525"/>
      <c r="Z388" s="524"/>
      <c r="AA388" s="529">
        <v>555.84</v>
      </c>
      <c r="AB388" s="529">
        <v>695.04</v>
      </c>
    </row>
    <row r="389" spans="1:28" s="564" customFormat="1" ht="19.350000000000001" customHeight="1">
      <c r="A389" s="514" t="s">
        <v>5995</v>
      </c>
      <c r="B389" s="515"/>
      <c r="C389" s="514" t="s">
        <v>496</v>
      </c>
      <c r="D389" s="515"/>
      <c r="E389" s="516">
        <v>25.07</v>
      </c>
      <c r="F389" s="517"/>
      <c r="G389" s="518"/>
      <c r="H389" s="519" t="s">
        <v>66</v>
      </c>
      <c r="I389" s="520">
        <v>288</v>
      </c>
      <c r="J389" s="521"/>
      <c r="K389" s="522">
        <v>3.4</v>
      </c>
      <c r="L389" s="523">
        <v>2.97</v>
      </c>
      <c r="M389" s="524"/>
      <c r="N389" s="522">
        <v>0</v>
      </c>
      <c r="O389" s="523">
        <v>6.37</v>
      </c>
      <c r="P389" s="525"/>
      <c r="Q389" s="524"/>
      <c r="R389" s="523">
        <v>4.25</v>
      </c>
      <c r="S389" s="525"/>
      <c r="T389" s="524"/>
      <c r="U389" s="523">
        <v>3.71</v>
      </c>
      <c r="V389" s="525"/>
      <c r="W389" s="524"/>
      <c r="X389" s="523">
        <v>7.96</v>
      </c>
      <c r="Y389" s="525"/>
      <c r="Z389" s="524"/>
      <c r="AA389" s="526">
        <v>1834.56</v>
      </c>
      <c r="AB389" s="526">
        <v>2292.48</v>
      </c>
    </row>
    <row r="390" spans="1:28" s="564" customFormat="1" ht="19.350000000000001" customHeight="1">
      <c r="A390" s="512">
        <v>81177</v>
      </c>
      <c r="B390" s="513"/>
      <c r="C390" s="514" t="s">
        <v>5996</v>
      </c>
      <c r="D390" s="515"/>
      <c r="E390" s="516">
        <v>25.07</v>
      </c>
      <c r="F390" s="517"/>
      <c r="G390" s="518"/>
      <c r="H390" s="519" t="s">
        <v>64</v>
      </c>
      <c r="I390" s="542">
        <v>5</v>
      </c>
      <c r="J390" s="543"/>
      <c r="K390" s="522">
        <v>4.04</v>
      </c>
      <c r="L390" s="523">
        <v>7.28</v>
      </c>
      <c r="M390" s="524"/>
      <c r="N390" s="522">
        <v>0</v>
      </c>
      <c r="O390" s="516">
        <v>11.32</v>
      </c>
      <c r="P390" s="517"/>
      <c r="Q390" s="518"/>
      <c r="R390" s="523">
        <v>5.05</v>
      </c>
      <c r="S390" s="525"/>
      <c r="T390" s="524"/>
      <c r="U390" s="523">
        <v>9.1</v>
      </c>
      <c r="V390" s="525"/>
      <c r="W390" s="524"/>
      <c r="X390" s="516">
        <v>14.15</v>
      </c>
      <c r="Y390" s="517"/>
      <c r="Z390" s="518"/>
      <c r="AA390" s="530">
        <v>56.6</v>
      </c>
      <c r="AB390" s="530">
        <v>70.75</v>
      </c>
    </row>
    <row r="391" spans="1:28" s="564" customFormat="1" ht="19.350000000000001" customHeight="1">
      <c r="A391" s="512">
        <v>81733</v>
      </c>
      <c r="B391" s="513"/>
      <c r="C391" s="514" t="s">
        <v>5528</v>
      </c>
      <c r="D391" s="515"/>
      <c r="E391" s="516">
        <v>25.07</v>
      </c>
      <c r="F391" s="517"/>
      <c r="G391" s="518"/>
      <c r="H391" s="519" t="s">
        <v>64</v>
      </c>
      <c r="I391" s="527">
        <v>19</v>
      </c>
      <c r="J391" s="528"/>
      <c r="K391" s="530">
        <v>29.91</v>
      </c>
      <c r="L391" s="516">
        <v>23.4</v>
      </c>
      <c r="M391" s="518"/>
      <c r="N391" s="522">
        <v>0</v>
      </c>
      <c r="O391" s="516">
        <v>53.31</v>
      </c>
      <c r="P391" s="517"/>
      <c r="Q391" s="518"/>
      <c r="R391" s="516">
        <v>37.4</v>
      </c>
      <c r="S391" s="517"/>
      <c r="T391" s="518"/>
      <c r="U391" s="516">
        <v>29.26</v>
      </c>
      <c r="V391" s="517"/>
      <c r="W391" s="518"/>
      <c r="X391" s="516">
        <v>66.67</v>
      </c>
      <c r="Y391" s="517"/>
      <c r="Z391" s="518"/>
      <c r="AA391" s="526">
        <v>1012.89</v>
      </c>
      <c r="AB391" s="526">
        <v>1266.73</v>
      </c>
    </row>
    <row r="392" spans="1:28" s="564" customFormat="1" ht="19.350000000000001" customHeight="1">
      <c r="A392" s="512">
        <v>81730</v>
      </c>
      <c r="B392" s="513"/>
      <c r="C392" s="514" t="s">
        <v>5526</v>
      </c>
      <c r="D392" s="515"/>
      <c r="E392" s="516">
        <v>25.07</v>
      </c>
      <c r="F392" s="517"/>
      <c r="G392" s="518"/>
      <c r="H392" s="519" t="s">
        <v>64</v>
      </c>
      <c r="I392" s="527">
        <v>22</v>
      </c>
      <c r="J392" s="528"/>
      <c r="K392" s="522">
        <v>5.43</v>
      </c>
      <c r="L392" s="516">
        <v>14.56</v>
      </c>
      <c r="M392" s="518"/>
      <c r="N392" s="522">
        <v>0</v>
      </c>
      <c r="O392" s="516">
        <v>19.989999999999998</v>
      </c>
      <c r="P392" s="517"/>
      <c r="Q392" s="518"/>
      <c r="R392" s="523">
        <v>6.79</v>
      </c>
      <c r="S392" s="525"/>
      <c r="T392" s="524"/>
      <c r="U392" s="516">
        <v>18.21</v>
      </c>
      <c r="V392" s="517"/>
      <c r="W392" s="518"/>
      <c r="X392" s="516">
        <v>25</v>
      </c>
      <c r="Y392" s="517"/>
      <c r="Z392" s="518"/>
      <c r="AA392" s="529">
        <v>439.78</v>
      </c>
      <c r="AB392" s="529">
        <v>550</v>
      </c>
    </row>
    <row r="393" spans="1:28" s="564" customFormat="1" ht="19.350000000000001" customHeight="1">
      <c r="A393" s="512">
        <v>81731</v>
      </c>
      <c r="B393" s="513"/>
      <c r="C393" s="514" t="s">
        <v>5527</v>
      </c>
      <c r="D393" s="515"/>
      <c r="E393" s="516">
        <v>25.07</v>
      </c>
      <c r="F393" s="517"/>
      <c r="G393" s="518"/>
      <c r="H393" s="519" t="s">
        <v>64</v>
      </c>
      <c r="I393" s="542">
        <v>1</v>
      </c>
      <c r="J393" s="543"/>
      <c r="K393" s="530">
        <v>12.24</v>
      </c>
      <c r="L393" s="516">
        <v>14.56</v>
      </c>
      <c r="M393" s="518"/>
      <c r="N393" s="522">
        <v>0</v>
      </c>
      <c r="O393" s="516">
        <v>26.8</v>
      </c>
      <c r="P393" s="517"/>
      <c r="Q393" s="518"/>
      <c r="R393" s="516">
        <v>15.3</v>
      </c>
      <c r="S393" s="517"/>
      <c r="T393" s="518"/>
      <c r="U393" s="516">
        <v>18.21</v>
      </c>
      <c r="V393" s="517"/>
      <c r="W393" s="518"/>
      <c r="X393" s="516">
        <v>33.51</v>
      </c>
      <c r="Y393" s="517"/>
      <c r="Z393" s="518"/>
      <c r="AA393" s="530">
        <v>26.8</v>
      </c>
      <c r="AB393" s="530">
        <v>33.51</v>
      </c>
    </row>
    <row r="394" spans="1:28" s="564" customFormat="1" ht="19.350000000000001" customHeight="1">
      <c r="A394" s="512">
        <v>81731</v>
      </c>
      <c r="B394" s="513"/>
      <c r="C394" s="514" t="s">
        <v>5527</v>
      </c>
      <c r="D394" s="515"/>
      <c r="E394" s="516">
        <v>25.07</v>
      </c>
      <c r="F394" s="517"/>
      <c r="G394" s="518"/>
      <c r="H394" s="519" t="s">
        <v>64</v>
      </c>
      <c r="I394" s="542">
        <v>1</v>
      </c>
      <c r="J394" s="543"/>
      <c r="K394" s="530">
        <v>12.24</v>
      </c>
      <c r="L394" s="516">
        <v>14.56</v>
      </c>
      <c r="M394" s="518"/>
      <c r="N394" s="522">
        <v>0</v>
      </c>
      <c r="O394" s="516">
        <v>26.8</v>
      </c>
      <c r="P394" s="517"/>
      <c r="Q394" s="518"/>
      <c r="R394" s="516">
        <v>15.3</v>
      </c>
      <c r="S394" s="517"/>
      <c r="T394" s="518"/>
      <c r="U394" s="516">
        <v>18.21</v>
      </c>
      <c r="V394" s="517"/>
      <c r="W394" s="518"/>
      <c r="X394" s="516">
        <v>33.51</v>
      </c>
      <c r="Y394" s="517"/>
      <c r="Z394" s="518"/>
      <c r="AA394" s="530">
        <v>26.8</v>
      </c>
      <c r="AB394" s="530">
        <v>33.51</v>
      </c>
    </row>
    <row r="395" spans="1:28" s="564" customFormat="1" ht="19.350000000000001" customHeight="1">
      <c r="A395" s="512">
        <v>81537</v>
      </c>
      <c r="B395" s="513"/>
      <c r="C395" s="514" t="s">
        <v>89</v>
      </c>
      <c r="D395" s="515"/>
      <c r="E395" s="516">
        <v>25.07</v>
      </c>
      <c r="F395" s="517"/>
      <c r="G395" s="518"/>
      <c r="H395" s="519" t="s">
        <v>64</v>
      </c>
      <c r="I395" s="527">
        <v>21</v>
      </c>
      <c r="J395" s="528"/>
      <c r="K395" s="522">
        <v>4.25</v>
      </c>
      <c r="L395" s="523">
        <v>9.36</v>
      </c>
      <c r="M395" s="524"/>
      <c r="N395" s="522">
        <v>0</v>
      </c>
      <c r="O395" s="516">
        <v>13.61</v>
      </c>
      <c r="P395" s="517"/>
      <c r="Q395" s="518"/>
      <c r="R395" s="523">
        <v>5.31</v>
      </c>
      <c r="S395" s="525"/>
      <c r="T395" s="524"/>
      <c r="U395" s="516">
        <v>11.7</v>
      </c>
      <c r="V395" s="517"/>
      <c r="W395" s="518"/>
      <c r="X395" s="516">
        <v>17.02</v>
      </c>
      <c r="Y395" s="517"/>
      <c r="Z395" s="518"/>
      <c r="AA395" s="529">
        <v>285.81</v>
      </c>
      <c r="AB395" s="529">
        <v>357.42</v>
      </c>
    </row>
    <row r="396" spans="1:28" s="564" customFormat="1" ht="19.350000000000001" customHeight="1">
      <c r="A396" s="512">
        <v>81921</v>
      </c>
      <c r="B396" s="513"/>
      <c r="C396" s="514" t="s">
        <v>137</v>
      </c>
      <c r="D396" s="515"/>
      <c r="E396" s="516">
        <v>25.07</v>
      </c>
      <c r="F396" s="517"/>
      <c r="G396" s="518"/>
      <c r="H396" s="519" t="s">
        <v>64</v>
      </c>
      <c r="I396" s="527">
        <v>48</v>
      </c>
      <c r="J396" s="528"/>
      <c r="K396" s="522">
        <v>2.14</v>
      </c>
      <c r="L396" s="516">
        <v>14.56</v>
      </c>
      <c r="M396" s="518"/>
      <c r="N396" s="522">
        <v>0</v>
      </c>
      <c r="O396" s="516">
        <v>16.7</v>
      </c>
      <c r="P396" s="517"/>
      <c r="Q396" s="518"/>
      <c r="R396" s="523">
        <v>2.67</v>
      </c>
      <c r="S396" s="525"/>
      <c r="T396" s="524"/>
      <c r="U396" s="516">
        <v>18.21</v>
      </c>
      <c r="V396" s="517"/>
      <c r="W396" s="518"/>
      <c r="X396" s="516">
        <v>20.88</v>
      </c>
      <c r="Y396" s="517"/>
      <c r="Z396" s="518"/>
      <c r="AA396" s="529">
        <v>801.6</v>
      </c>
      <c r="AB396" s="526">
        <v>1002.24</v>
      </c>
    </row>
    <row r="397" spans="1:28" s="564" customFormat="1" ht="19.350000000000001" customHeight="1">
      <c r="A397" s="512">
        <v>81922</v>
      </c>
      <c r="B397" s="513"/>
      <c r="C397" s="514" t="s">
        <v>90</v>
      </c>
      <c r="D397" s="515"/>
      <c r="E397" s="516">
        <v>25.07</v>
      </c>
      <c r="F397" s="517"/>
      <c r="G397" s="518"/>
      <c r="H397" s="519" t="s">
        <v>64</v>
      </c>
      <c r="I397" s="527">
        <v>14</v>
      </c>
      <c r="J397" s="528"/>
      <c r="K397" s="522">
        <v>2.92</v>
      </c>
      <c r="L397" s="516">
        <v>14.56</v>
      </c>
      <c r="M397" s="518"/>
      <c r="N397" s="522">
        <v>0</v>
      </c>
      <c r="O397" s="516">
        <v>17.48</v>
      </c>
      <c r="P397" s="517"/>
      <c r="Q397" s="518"/>
      <c r="R397" s="523">
        <v>3.65</v>
      </c>
      <c r="S397" s="525"/>
      <c r="T397" s="524"/>
      <c r="U397" s="516">
        <v>18.21</v>
      </c>
      <c r="V397" s="517"/>
      <c r="W397" s="518"/>
      <c r="X397" s="516">
        <v>21.86</v>
      </c>
      <c r="Y397" s="517"/>
      <c r="Z397" s="518"/>
      <c r="AA397" s="529">
        <v>244.72</v>
      </c>
      <c r="AB397" s="529">
        <v>306.04000000000002</v>
      </c>
    </row>
    <row r="398" spans="1:28" s="564" customFormat="1" ht="19.350000000000001" customHeight="1">
      <c r="A398" s="512">
        <v>81923</v>
      </c>
      <c r="B398" s="513"/>
      <c r="C398" s="514" t="s">
        <v>5636</v>
      </c>
      <c r="D398" s="515"/>
      <c r="E398" s="516">
        <v>25.07</v>
      </c>
      <c r="F398" s="517"/>
      <c r="G398" s="518"/>
      <c r="H398" s="519" t="s">
        <v>64</v>
      </c>
      <c r="I398" s="542">
        <v>3</v>
      </c>
      <c r="J398" s="543"/>
      <c r="K398" s="522">
        <v>6.35</v>
      </c>
      <c r="L398" s="516">
        <v>18.72</v>
      </c>
      <c r="M398" s="518"/>
      <c r="N398" s="522">
        <v>0</v>
      </c>
      <c r="O398" s="516">
        <v>25.07</v>
      </c>
      <c r="P398" s="517"/>
      <c r="Q398" s="518"/>
      <c r="R398" s="523">
        <v>7.94</v>
      </c>
      <c r="S398" s="525"/>
      <c r="T398" s="524"/>
      <c r="U398" s="516">
        <v>23.41</v>
      </c>
      <c r="V398" s="517"/>
      <c r="W398" s="518"/>
      <c r="X398" s="516">
        <v>31.35</v>
      </c>
      <c r="Y398" s="517"/>
      <c r="Z398" s="518"/>
      <c r="AA398" s="530">
        <v>75.209999999999994</v>
      </c>
      <c r="AB398" s="530">
        <v>94.05</v>
      </c>
    </row>
    <row r="399" spans="1:28" s="564" customFormat="1" ht="19.350000000000001" customHeight="1">
      <c r="A399" s="512">
        <v>81924</v>
      </c>
      <c r="B399" s="513"/>
      <c r="C399" s="514" t="s">
        <v>5414</v>
      </c>
      <c r="D399" s="515"/>
      <c r="E399" s="516">
        <v>25.07</v>
      </c>
      <c r="F399" s="517"/>
      <c r="G399" s="518"/>
      <c r="H399" s="519" t="s">
        <v>64</v>
      </c>
      <c r="I399" s="542">
        <v>7</v>
      </c>
      <c r="J399" s="543"/>
      <c r="K399" s="522">
        <v>7.57</v>
      </c>
      <c r="L399" s="516">
        <v>23.4</v>
      </c>
      <c r="M399" s="518"/>
      <c r="N399" s="522">
        <v>0</v>
      </c>
      <c r="O399" s="516">
        <v>30.97</v>
      </c>
      <c r="P399" s="517"/>
      <c r="Q399" s="518"/>
      <c r="R399" s="523">
        <v>9.4600000000000009</v>
      </c>
      <c r="S399" s="525"/>
      <c r="T399" s="524"/>
      <c r="U399" s="516">
        <v>29.26</v>
      </c>
      <c r="V399" s="517"/>
      <c r="W399" s="518"/>
      <c r="X399" s="516">
        <v>38.729999999999997</v>
      </c>
      <c r="Y399" s="517"/>
      <c r="Z399" s="518"/>
      <c r="AA399" s="529">
        <v>216.79</v>
      </c>
      <c r="AB399" s="529">
        <v>271.11</v>
      </c>
    </row>
    <row r="400" spans="1:28" s="564" customFormat="1" ht="19.350000000000001" customHeight="1">
      <c r="A400" s="512">
        <v>81935</v>
      </c>
      <c r="B400" s="513"/>
      <c r="C400" s="514" t="s">
        <v>5637</v>
      </c>
      <c r="D400" s="515"/>
      <c r="E400" s="516">
        <v>25.07</v>
      </c>
      <c r="F400" s="517"/>
      <c r="G400" s="518"/>
      <c r="H400" s="519" t="s">
        <v>64</v>
      </c>
      <c r="I400" s="542">
        <v>2</v>
      </c>
      <c r="J400" s="543"/>
      <c r="K400" s="522">
        <v>2.06</v>
      </c>
      <c r="L400" s="516">
        <v>14.56</v>
      </c>
      <c r="M400" s="518"/>
      <c r="N400" s="522">
        <v>0</v>
      </c>
      <c r="O400" s="516">
        <v>16.62</v>
      </c>
      <c r="P400" s="517"/>
      <c r="Q400" s="518"/>
      <c r="R400" s="523">
        <v>2.57</v>
      </c>
      <c r="S400" s="525"/>
      <c r="T400" s="524"/>
      <c r="U400" s="516">
        <v>18.21</v>
      </c>
      <c r="V400" s="517"/>
      <c r="W400" s="518"/>
      <c r="X400" s="516">
        <v>20.78</v>
      </c>
      <c r="Y400" s="517"/>
      <c r="Z400" s="518"/>
      <c r="AA400" s="530">
        <v>33.24</v>
      </c>
      <c r="AB400" s="530">
        <v>41.56</v>
      </c>
    </row>
    <row r="401" spans="1:28" s="564" customFormat="1" ht="19.350000000000001" customHeight="1">
      <c r="A401" s="512">
        <v>81921</v>
      </c>
      <c r="B401" s="513"/>
      <c r="C401" s="514" t="s">
        <v>137</v>
      </c>
      <c r="D401" s="515"/>
      <c r="E401" s="516">
        <v>25.07</v>
      </c>
      <c r="F401" s="517"/>
      <c r="G401" s="518"/>
      <c r="H401" s="519" t="s">
        <v>64</v>
      </c>
      <c r="I401" s="542">
        <v>2</v>
      </c>
      <c r="J401" s="543"/>
      <c r="K401" s="522">
        <v>2.14</v>
      </c>
      <c r="L401" s="516">
        <v>14.56</v>
      </c>
      <c r="M401" s="518"/>
      <c r="N401" s="522">
        <v>0</v>
      </c>
      <c r="O401" s="516">
        <v>16.7</v>
      </c>
      <c r="P401" s="517"/>
      <c r="Q401" s="518"/>
      <c r="R401" s="523">
        <v>2.67</v>
      </c>
      <c r="S401" s="525"/>
      <c r="T401" s="524"/>
      <c r="U401" s="516">
        <v>18.21</v>
      </c>
      <c r="V401" s="517"/>
      <c r="W401" s="518"/>
      <c r="X401" s="516">
        <v>20.88</v>
      </c>
      <c r="Y401" s="517"/>
      <c r="Z401" s="518"/>
      <c r="AA401" s="530">
        <v>33.4</v>
      </c>
      <c r="AB401" s="530">
        <v>41.76</v>
      </c>
    </row>
    <row r="402" spans="1:28" s="564" customFormat="1" ht="19.350000000000001" customHeight="1">
      <c r="A402" s="512">
        <v>81922</v>
      </c>
      <c r="B402" s="513"/>
      <c r="C402" s="514" t="s">
        <v>90</v>
      </c>
      <c r="D402" s="515"/>
      <c r="E402" s="516">
        <v>25.07</v>
      </c>
      <c r="F402" s="517"/>
      <c r="G402" s="518"/>
      <c r="H402" s="519" t="s">
        <v>64</v>
      </c>
      <c r="I402" s="542">
        <v>1</v>
      </c>
      <c r="J402" s="543"/>
      <c r="K402" s="522">
        <v>2.92</v>
      </c>
      <c r="L402" s="516">
        <v>14.56</v>
      </c>
      <c r="M402" s="518"/>
      <c r="N402" s="522">
        <v>0</v>
      </c>
      <c r="O402" s="516">
        <v>17.48</v>
      </c>
      <c r="P402" s="517"/>
      <c r="Q402" s="518"/>
      <c r="R402" s="523">
        <v>3.65</v>
      </c>
      <c r="S402" s="525"/>
      <c r="T402" s="524"/>
      <c r="U402" s="516">
        <v>18.21</v>
      </c>
      <c r="V402" s="517"/>
      <c r="W402" s="518"/>
      <c r="X402" s="516">
        <v>21.86</v>
      </c>
      <c r="Y402" s="517"/>
      <c r="Z402" s="518"/>
      <c r="AA402" s="530">
        <v>17.48</v>
      </c>
      <c r="AB402" s="530">
        <v>21.86</v>
      </c>
    </row>
    <row r="403" spans="1:28" s="564" customFormat="1" ht="19.350000000000001" customHeight="1">
      <c r="A403" s="512">
        <v>81922</v>
      </c>
      <c r="B403" s="513"/>
      <c r="C403" s="514" t="s">
        <v>90</v>
      </c>
      <c r="D403" s="515"/>
      <c r="E403" s="516">
        <v>25.07</v>
      </c>
      <c r="F403" s="517"/>
      <c r="G403" s="518"/>
      <c r="H403" s="519" t="s">
        <v>64</v>
      </c>
      <c r="I403" s="527">
        <v>23</v>
      </c>
      <c r="J403" s="528"/>
      <c r="K403" s="522">
        <v>2.92</v>
      </c>
      <c r="L403" s="516">
        <v>14.56</v>
      </c>
      <c r="M403" s="518"/>
      <c r="N403" s="522">
        <v>0</v>
      </c>
      <c r="O403" s="516">
        <v>17.48</v>
      </c>
      <c r="P403" s="517"/>
      <c r="Q403" s="518"/>
      <c r="R403" s="523">
        <v>3.65</v>
      </c>
      <c r="S403" s="525"/>
      <c r="T403" s="524"/>
      <c r="U403" s="516">
        <v>18.21</v>
      </c>
      <c r="V403" s="517"/>
      <c r="W403" s="518"/>
      <c r="X403" s="516">
        <v>21.86</v>
      </c>
      <c r="Y403" s="517"/>
      <c r="Z403" s="518"/>
      <c r="AA403" s="529">
        <v>402.04</v>
      </c>
      <c r="AB403" s="529">
        <v>502.78</v>
      </c>
    </row>
    <row r="404" spans="1:28" s="564" customFormat="1" ht="19.350000000000001" customHeight="1">
      <c r="A404" s="512">
        <v>81923</v>
      </c>
      <c r="B404" s="513"/>
      <c r="C404" s="514" t="s">
        <v>5636</v>
      </c>
      <c r="D404" s="515"/>
      <c r="E404" s="516">
        <v>25.07</v>
      </c>
      <c r="F404" s="517"/>
      <c r="G404" s="518"/>
      <c r="H404" s="519" t="s">
        <v>64</v>
      </c>
      <c r="I404" s="542">
        <v>2</v>
      </c>
      <c r="J404" s="543"/>
      <c r="K404" s="522">
        <v>6.35</v>
      </c>
      <c r="L404" s="516">
        <v>18.72</v>
      </c>
      <c r="M404" s="518"/>
      <c r="N404" s="522">
        <v>0</v>
      </c>
      <c r="O404" s="516">
        <v>25.07</v>
      </c>
      <c r="P404" s="517"/>
      <c r="Q404" s="518"/>
      <c r="R404" s="523">
        <v>7.94</v>
      </c>
      <c r="S404" s="525"/>
      <c r="T404" s="524"/>
      <c r="U404" s="516">
        <v>23.41</v>
      </c>
      <c r="V404" s="517"/>
      <c r="W404" s="518"/>
      <c r="X404" s="516">
        <v>31.35</v>
      </c>
      <c r="Y404" s="517"/>
      <c r="Z404" s="518"/>
      <c r="AA404" s="530">
        <v>50.14</v>
      </c>
      <c r="AB404" s="530">
        <v>62.7</v>
      </c>
    </row>
    <row r="405" spans="1:28" s="564" customFormat="1" ht="19.350000000000001" customHeight="1">
      <c r="A405" s="512">
        <v>81936</v>
      </c>
      <c r="B405" s="513"/>
      <c r="C405" s="514" t="s">
        <v>138</v>
      </c>
      <c r="D405" s="515"/>
      <c r="E405" s="516">
        <v>25.07</v>
      </c>
      <c r="F405" s="517"/>
      <c r="G405" s="518"/>
      <c r="H405" s="519" t="s">
        <v>64</v>
      </c>
      <c r="I405" s="527">
        <v>26</v>
      </c>
      <c r="J405" s="528"/>
      <c r="K405" s="522">
        <v>3</v>
      </c>
      <c r="L405" s="516">
        <v>14.56</v>
      </c>
      <c r="M405" s="518"/>
      <c r="N405" s="522">
        <v>0</v>
      </c>
      <c r="O405" s="516">
        <v>17.559999999999999</v>
      </c>
      <c r="P405" s="517"/>
      <c r="Q405" s="518"/>
      <c r="R405" s="523">
        <v>3.75</v>
      </c>
      <c r="S405" s="525"/>
      <c r="T405" s="524"/>
      <c r="U405" s="516">
        <v>18.21</v>
      </c>
      <c r="V405" s="517"/>
      <c r="W405" s="518"/>
      <c r="X405" s="516">
        <v>21.96</v>
      </c>
      <c r="Y405" s="517"/>
      <c r="Z405" s="518"/>
      <c r="AA405" s="529">
        <v>456.56</v>
      </c>
      <c r="AB405" s="529">
        <v>570.96</v>
      </c>
    </row>
    <row r="406" spans="1:28" s="564" customFormat="1" ht="19.350000000000001" customHeight="1">
      <c r="A406" s="512">
        <v>81937</v>
      </c>
      <c r="B406" s="513"/>
      <c r="C406" s="514" t="s">
        <v>5638</v>
      </c>
      <c r="D406" s="515"/>
      <c r="E406" s="516">
        <v>25.07</v>
      </c>
      <c r="F406" s="517"/>
      <c r="G406" s="518"/>
      <c r="H406" s="519" t="s">
        <v>64</v>
      </c>
      <c r="I406" s="527">
        <v>12</v>
      </c>
      <c r="J406" s="528"/>
      <c r="K406" s="522">
        <v>6.84</v>
      </c>
      <c r="L406" s="516">
        <v>18.72</v>
      </c>
      <c r="M406" s="518"/>
      <c r="N406" s="522">
        <v>0</v>
      </c>
      <c r="O406" s="516">
        <v>25.56</v>
      </c>
      <c r="P406" s="517"/>
      <c r="Q406" s="518"/>
      <c r="R406" s="523">
        <v>8.5500000000000007</v>
      </c>
      <c r="S406" s="525"/>
      <c r="T406" s="524"/>
      <c r="U406" s="516">
        <v>23.41</v>
      </c>
      <c r="V406" s="517"/>
      <c r="W406" s="518"/>
      <c r="X406" s="516">
        <v>31.96</v>
      </c>
      <c r="Y406" s="517"/>
      <c r="Z406" s="518"/>
      <c r="AA406" s="529">
        <v>306.72000000000003</v>
      </c>
      <c r="AB406" s="529">
        <v>383.52</v>
      </c>
    </row>
    <row r="407" spans="1:28" s="564" customFormat="1" ht="9.75" customHeight="1">
      <c r="A407" s="512">
        <v>81302</v>
      </c>
      <c r="B407" s="513"/>
      <c r="C407" s="514" t="s">
        <v>5957</v>
      </c>
      <c r="D407" s="515"/>
      <c r="E407" s="516">
        <v>25.07</v>
      </c>
      <c r="F407" s="517"/>
      <c r="G407" s="518"/>
      <c r="H407" s="519" t="s">
        <v>64</v>
      </c>
      <c r="I407" s="527">
        <v>43</v>
      </c>
      <c r="J407" s="528"/>
      <c r="K407" s="522">
        <v>1.63</v>
      </c>
      <c r="L407" s="523">
        <v>9.36</v>
      </c>
      <c r="M407" s="524"/>
      <c r="N407" s="522">
        <v>0</v>
      </c>
      <c r="O407" s="516">
        <v>10.99</v>
      </c>
      <c r="P407" s="517"/>
      <c r="Q407" s="518"/>
      <c r="R407" s="523">
        <v>2.0299999999999998</v>
      </c>
      <c r="S407" s="525"/>
      <c r="T407" s="524"/>
      <c r="U407" s="516">
        <v>11.7</v>
      </c>
      <c r="V407" s="517"/>
      <c r="W407" s="518"/>
      <c r="X407" s="516">
        <v>13.74</v>
      </c>
      <c r="Y407" s="517"/>
      <c r="Z407" s="518"/>
      <c r="AA407" s="529">
        <v>472.57</v>
      </c>
      <c r="AB407" s="529">
        <v>590.82000000000005</v>
      </c>
    </row>
    <row r="408" spans="1:28" s="564" customFormat="1" ht="19.350000000000001" customHeight="1">
      <c r="A408" s="512">
        <v>81321</v>
      </c>
      <c r="B408" s="513"/>
      <c r="C408" s="514" t="s">
        <v>82</v>
      </c>
      <c r="D408" s="515"/>
      <c r="E408" s="516">
        <v>25.07</v>
      </c>
      <c r="F408" s="517"/>
      <c r="G408" s="518"/>
      <c r="H408" s="519" t="s">
        <v>64</v>
      </c>
      <c r="I408" s="542">
        <v>5</v>
      </c>
      <c r="J408" s="543"/>
      <c r="K408" s="522">
        <v>0.85</v>
      </c>
      <c r="L408" s="523">
        <v>9.36</v>
      </c>
      <c r="M408" s="524"/>
      <c r="N408" s="522">
        <v>0</v>
      </c>
      <c r="O408" s="516">
        <v>10.210000000000001</v>
      </c>
      <c r="P408" s="517"/>
      <c r="Q408" s="518"/>
      <c r="R408" s="523">
        <v>1.06</v>
      </c>
      <c r="S408" s="525"/>
      <c r="T408" s="524"/>
      <c r="U408" s="516">
        <v>11.7</v>
      </c>
      <c r="V408" s="517"/>
      <c r="W408" s="518"/>
      <c r="X408" s="516">
        <v>12.76</v>
      </c>
      <c r="Y408" s="517"/>
      <c r="Z408" s="518"/>
      <c r="AA408" s="530">
        <v>51.05</v>
      </c>
      <c r="AB408" s="530">
        <v>63.8</v>
      </c>
    </row>
    <row r="409" spans="1:28" s="564" customFormat="1" ht="9.75" customHeight="1">
      <c r="A409" s="512">
        <v>81927</v>
      </c>
      <c r="B409" s="513"/>
      <c r="C409" s="514" t="s">
        <v>5415</v>
      </c>
      <c r="D409" s="515"/>
      <c r="E409" s="516">
        <v>25.07</v>
      </c>
      <c r="F409" s="517"/>
      <c r="G409" s="518"/>
      <c r="H409" s="519" t="s">
        <v>64</v>
      </c>
      <c r="I409" s="527">
        <v>22</v>
      </c>
      <c r="J409" s="528"/>
      <c r="K409" s="522">
        <v>4.6500000000000004</v>
      </c>
      <c r="L409" s="516">
        <v>14.56</v>
      </c>
      <c r="M409" s="518"/>
      <c r="N409" s="522">
        <v>0</v>
      </c>
      <c r="O409" s="516">
        <v>19.21</v>
      </c>
      <c r="P409" s="517"/>
      <c r="Q409" s="518"/>
      <c r="R409" s="523">
        <v>5.81</v>
      </c>
      <c r="S409" s="525"/>
      <c r="T409" s="524"/>
      <c r="U409" s="516">
        <v>18.21</v>
      </c>
      <c r="V409" s="517"/>
      <c r="W409" s="518"/>
      <c r="X409" s="516">
        <v>24.02</v>
      </c>
      <c r="Y409" s="517"/>
      <c r="Z409" s="518"/>
      <c r="AA409" s="529">
        <v>422.62</v>
      </c>
      <c r="AB409" s="529">
        <v>528.44000000000005</v>
      </c>
    </row>
    <row r="410" spans="1:28" s="564" customFormat="1" ht="9.75" customHeight="1">
      <c r="A410" s="512">
        <v>81927</v>
      </c>
      <c r="B410" s="513"/>
      <c r="C410" s="514" t="s">
        <v>5415</v>
      </c>
      <c r="D410" s="515"/>
      <c r="E410" s="516">
        <v>25.07</v>
      </c>
      <c r="F410" s="517"/>
      <c r="G410" s="518"/>
      <c r="H410" s="519" t="s">
        <v>64</v>
      </c>
      <c r="I410" s="542">
        <v>3</v>
      </c>
      <c r="J410" s="543"/>
      <c r="K410" s="522">
        <v>4.6500000000000004</v>
      </c>
      <c r="L410" s="516">
        <v>14.56</v>
      </c>
      <c r="M410" s="518"/>
      <c r="N410" s="522">
        <v>0</v>
      </c>
      <c r="O410" s="516">
        <v>19.21</v>
      </c>
      <c r="P410" s="517"/>
      <c r="Q410" s="518"/>
      <c r="R410" s="523">
        <v>5.81</v>
      </c>
      <c r="S410" s="525"/>
      <c r="T410" s="524"/>
      <c r="U410" s="516">
        <v>18.21</v>
      </c>
      <c r="V410" s="517"/>
      <c r="W410" s="518"/>
      <c r="X410" s="516">
        <v>24.02</v>
      </c>
      <c r="Y410" s="517"/>
      <c r="Z410" s="518"/>
      <c r="AA410" s="530">
        <v>57.63</v>
      </c>
      <c r="AB410" s="530">
        <v>72.06</v>
      </c>
    </row>
    <row r="411" spans="1:28" s="564" customFormat="1" ht="19.350000000000001" customHeight="1">
      <c r="A411" s="512">
        <v>81961</v>
      </c>
      <c r="B411" s="513"/>
      <c r="C411" s="514" t="s">
        <v>5997</v>
      </c>
      <c r="D411" s="515"/>
      <c r="E411" s="516">
        <v>25.07</v>
      </c>
      <c r="F411" s="517"/>
      <c r="G411" s="518"/>
      <c r="H411" s="519" t="s">
        <v>64</v>
      </c>
      <c r="I411" s="542">
        <v>4</v>
      </c>
      <c r="J411" s="543"/>
      <c r="K411" s="522">
        <v>3.46</v>
      </c>
      <c r="L411" s="516">
        <v>15.07</v>
      </c>
      <c r="M411" s="518"/>
      <c r="N411" s="522">
        <v>0</v>
      </c>
      <c r="O411" s="516">
        <v>18.53</v>
      </c>
      <c r="P411" s="517"/>
      <c r="Q411" s="518"/>
      <c r="R411" s="523">
        <v>4.32</v>
      </c>
      <c r="S411" s="525"/>
      <c r="T411" s="524"/>
      <c r="U411" s="516">
        <v>18.84</v>
      </c>
      <c r="V411" s="517"/>
      <c r="W411" s="518"/>
      <c r="X411" s="516">
        <v>23.17</v>
      </c>
      <c r="Y411" s="517"/>
      <c r="Z411" s="518"/>
      <c r="AA411" s="530">
        <v>74.12</v>
      </c>
      <c r="AB411" s="530">
        <v>92.68</v>
      </c>
    </row>
    <row r="412" spans="1:28" s="564" customFormat="1" ht="19.350000000000001" customHeight="1">
      <c r="A412" s="512">
        <v>81970</v>
      </c>
      <c r="B412" s="513"/>
      <c r="C412" s="514" t="s">
        <v>139</v>
      </c>
      <c r="D412" s="515"/>
      <c r="E412" s="516">
        <v>25.07</v>
      </c>
      <c r="F412" s="517"/>
      <c r="G412" s="518"/>
      <c r="H412" s="519" t="s">
        <v>64</v>
      </c>
      <c r="I412" s="542">
        <v>1</v>
      </c>
      <c r="J412" s="543"/>
      <c r="K412" s="522">
        <v>7.65</v>
      </c>
      <c r="L412" s="516">
        <v>15.07</v>
      </c>
      <c r="M412" s="518"/>
      <c r="N412" s="522">
        <v>0</v>
      </c>
      <c r="O412" s="516">
        <v>22.72</v>
      </c>
      <c r="P412" s="517"/>
      <c r="Q412" s="518"/>
      <c r="R412" s="523">
        <v>9.56</v>
      </c>
      <c r="S412" s="525"/>
      <c r="T412" s="524"/>
      <c r="U412" s="516">
        <v>18.84</v>
      </c>
      <c r="V412" s="517"/>
      <c r="W412" s="518"/>
      <c r="X412" s="516">
        <v>28.41</v>
      </c>
      <c r="Y412" s="517"/>
      <c r="Z412" s="518"/>
      <c r="AA412" s="530">
        <v>22.72</v>
      </c>
      <c r="AB412" s="530">
        <v>28.41</v>
      </c>
    </row>
    <row r="413" spans="1:28" s="564" customFormat="1" ht="19.350000000000001" customHeight="1">
      <c r="A413" s="512">
        <v>81973</v>
      </c>
      <c r="B413" s="513"/>
      <c r="C413" s="514" t="s">
        <v>5998</v>
      </c>
      <c r="D413" s="515"/>
      <c r="E413" s="516">
        <v>25.07</v>
      </c>
      <c r="F413" s="517"/>
      <c r="G413" s="518"/>
      <c r="H413" s="519" t="s">
        <v>64</v>
      </c>
      <c r="I413" s="542">
        <v>6</v>
      </c>
      <c r="J413" s="543"/>
      <c r="K413" s="530">
        <v>13.62</v>
      </c>
      <c r="L413" s="516">
        <v>23.92</v>
      </c>
      <c r="M413" s="518"/>
      <c r="N413" s="522">
        <v>0</v>
      </c>
      <c r="O413" s="516">
        <v>37.54</v>
      </c>
      <c r="P413" s="517"/>
      <c r="Q413" s="518"/>
      <c r="R413" s="516">
        <v>17.03</v>
      </c>
      <c r="S413" s="517"/>
      <c r="T413" s="518"/>
      <c r="U413" s="516">
        <v>29.91</v>
      </c>
      <c r="V413" s="517"/>
      <c r="W413" s="518"/>
      <c r="X413" s="516">
        <v>46.95</v>
      </c>
      <c r="Y413" s="517"/>
      <c r="Z413" s="518"/>
      <c r="AA413" s="529">
        <v>225.24</v>
      </c>
      <c r="AB413" s="529">
        <v>281.7</v>
      </c>
    </row>
    <row r="414" spans="1:28" s="564" customFormat="1" ht="19.350000000000001" customHeight="1">
      <c r="A414" s="512">
        <v>81974</v>
      </c>
      <c r="B414" s="513"/>
      <c r="C414" s="514" t="s">
        <v>5999</v>
      </c>
      <c r="D414" s="515"/>
      <c r="E414" s="516">
        <v>25.07</v>
      </c>
      <c r="F414" s="517"/>
      <c r="G414" s="518"/>
      <c r="H414" s="519" t="s">
        <v>64</v>
      </c>
      <c r="I414" s="542">
        <v>3</v>
      </c>
      <c r="J414" s="543"/>
      <c r="K414" s="530">
        <v>21.17</v>
      </c>
      <c r="L414" s="516">
        <v>23.92</v>
      </c>
      <c r="M414" s="518"/>
      <c r="N414" s="522">
        <v>0</v>
      </c>
      <c r="O414" s="516">
        <v>45.09</v>
      </c>
      <c r="P414" s="517"/>
      <c r="Q414" s="518"/>
      <c r="R414" s="516">
        <v>26.47</v>
      </c>
      <c r="S414" s="517"/>
      <c r="T414" s="518"/>
      <c r="U414" s="516">
        <v>29.91</v>
      </c>
      <c r="V414" s="517"/>
      <c r="W414" s="518"/>
      <c r="X414" s="516">
        <v>56.39</v>
      </c>
      <c r="Y414" s="517"/>
      <c r="Z414" s="518"/>
      <c r="AA414" s="529">
        <v>135.27000000000001</v>
      </c>
      <c r="AB414" s="529">
        <v>169.17</v>
      </c>
    </row>
    <row r="415" spans="1:28" s="564" customFormat="1" ht="19.350000000000001" customHeight="1">
      <c r="A415" s="512">
        <v>81975</v>
      </c>
      <c r="B415" s="513"/>
      <c r="C415" s="514" t="s">
        <v>5416</v>
      </c>
      <c r="D415" s="515"/>
      <c r="E415" s="516">
        <v>25.07</v>
      </c>
      <c r="F415" s="517"/>
      <c r="G415" s="518"/>
      <c r="H415" s="519" t="s">
        <v>64</v>
      </c>
      <c r="I415" s="527">
        <v>12</v>
      </c>
      <c r="J415" s="528"/>
      <c r="K415" s="530">
        <v>23.35</v>
      </c>
      <c r="L415" s="516">
        <v>23.92</v>
      </c>
      <c r="M415" s="518"/>
      <c r="N415" s="522">
        <v>0</v>
      </c>
      <c r="O415" s="516">
        <v>47.27</v>
      </c>
      <c r="P415" s="517"/>
      <c r="Q415" s="518"/>
      <c r="R415" s="516">
        <v>29.2</v>
      </c>
      <c r="S415" s="517"/>
      <c r="T415" s="518"/>
      <c r="U415" s="516">
        <v>29.91</v>
      </c>
      <c r="V415" s="517"/>
      <c r="W415" s="518"/>
      <c r="X415" s="516">
        <v>59.12</v>
      </c>
      <c r="Y415" s="517"/>
      <c r="Z415" s="518"/>
      <c r="AA415" s="529">
        <v>567.24</v>
      </c>
      <c r="AB415" s="529">
        <v>709.44</v>
      </c>
    </row>
    <row r="416" spans="1:28" s="564" customFormat="1" ht="19.350000000000001" customHeight="1">
      <c r="A416" s="512">
        <v>81970</v>
      </c>
      <c r="B416" s="513"/>
      <c r="C416" s="514" t="s">
        <v>139</v>
      </c>
      <c r="D416" s="515"/>
      <c r="E416" s="516">
        <v>25.07</v>
      </c>
      <c r="F416" s="517"/>
      <c r="G416" s="518"/>
      <c r="H416" s="519" t="s">
        <v>64</v>
      </c>
      <c r="I416" s="542">
        <v>1</v>
      </c>
      <c r="J416" s="543"/>
      <c r="K416" s="522">
        <v>7.65</v>
      </c>
      <c r="L416" s="516">
        <v>15.07</v>
      </c>
      <c r="M416" s="518"/>
      <c r="N416" s="522">
        <v>0</v>
      </c>
      <c r="O416" s="516">
        <v>22.72</v>
      </c>
      <c r="P416" s="517"/>
      <c r="Q416" s="518"/>
      <c r="R416" s="523">
        <v>9.56</v>
      </c>
      <c r="S416" s="525"/>
      <c r="T416" s="524"/>
      <c r="U416" s="516">
        <v>18.84</v>
      </c>
      <c r="V416" s="517"/>
      <c r="W416" s="518"/>
      <c r="X416" s="516">
        <v>28.41</v>
      </c>
      <c r="Y416" s="517"/>
      <c r="Z416" s="518"/>
      <c r="AA416" s="530">
        <v>22.72</v>
      </c>
      <c r="AB416" s="530">
        <v>28.41</v>
      </c>
    </row>
    <row r="417" spans="1:28" s="564" customFormat="1" ht="19.350000000000001" customHeight="1">
      <c r="A417" s="512">
        <v>82002</v>
      </c>
      <c r="B417" s="513"/>
      <c r="C417" s="514" t="s">
        <v>6000</v>
      </c>
      <c r="D417" s="515"/>
      <c r="E417" s="516">
        <v>25.07</v>
      </c>
      <c r="F417" s="517"/>
      <c r="G417" s="518"/>
      <c r="H417" s="519" t="s">
        <v>64</v>
      </c>
      <c r="I417" s="527">
        <v>61</v>
      </c>
      <c r="J417" s="528"/>
      <c r="K417" s="522">
        <v>2.1800000000000002</v>
      </c>
      <c r="L417" s="523">
        <v>7.28</v>
      </c>
      <c r="M417" s="524"/>
      <c r="N417" s="522">
        <v>0</v>
      </c>
      <c r="O417" s="523">
        <v>9.4600000000000009</v>
      </c>
      <c r="P417" s="525"/>
      <c r="Q417" s="524"/>
      <c r="R417" s="523">
        <v>2.72</v>
      </c>
      <c r="S417" s="525"/>
      <c r="T417" s="524"/>
      <c r="U417" s="523">
        <v>9.1</v>
      </c>
      <c r="V417" s="525"/>
      <c r="W417" s="524"/>
      <c r="X417" s="516">
        <v>11.83</v>
      </c>
      <c r="Y417" s="517"/>
      <c r="Z417" s="518"/>
      <c r="AA417" s="529">
        <v>577.05999999999995</v>
      </c>
      <c r="AB417" s="529">
        <v>721.63</v>
      </c>
    </row>
    <row r="418" spans="1:28" s="564" customFormat="1" ht="19.350000000000001" customHeight="1">
      <c r="A418" s="512">
        <v>82003</v>
      </c>
      <c r="B418" s="513"/>
      <c r="C418" s="514" t="s">
        <v>5640</v>
      </c>
      <c r="D418" s="515"/>
      <c r="E418" s="516">
        <v>25.07</v>
      </c>
      <c r="F418" s="517"/>
      <c r="G418" s="518"/>
      <c r="H418" s="519" t="s">
        <v>64</v>
      </c>
      <c r="I418" s="527">
        <v>34</v>
      </c>
      <c r="J418" s="528"/>
      <c r="K418" s="522">
        <v>4.4000000000000004</v>
      </c>
      <c r="L418" s="523">
        <v>9.36</v>
      </c>
      <c r="M418" s="524"/>
      <c r="N418" s="522">
        <v>0</v>
      </c>
      <c r="O418" s="516">
        <v>13.76</v>
      </c>
      <c r="P418" s="517"/>
      <c r="Q418" s="518"/>
      <c r="R418" s="523">
        <v>5.5</v>
      </c>
      <c r="S418" s="525"/>
      <c r="T418" s="524"/>
      <c r="U418" s="516">
        <v>11.7</v>
      </c>
      <c r="V418" s="517"/>
      <c r="W418" s="518"/>
      <c r="X418" s="516">
        <v>17.2</v>
      </c>
      <c r="Y418" s="517"/>
      <c r="Z418" s="518"/>
      <c r="AA418" s="529">
        <v>467.84</v>
      </c>
      <c r="AB418" s="529">
        <v>584.79999999999995</v>
      </c>
    </row>
    <row r="419" spans="1:28" s="564" customFormat="1" ht="19.350000000000001" customHeight="1">
      <c r="A419" s="512">
        <v>82004</v>
      </c>
      <c r="B419" s="513"/>
      <c r="C419" s="514" t="s">
        <v>6001</v>
      </c>
      <c r="D419" s="515"/>
      <c r="E419" s="516">
        <v>25.07</v>
      </c>
      <c r="F419" s="517"/>
      <c r="G419" s="518"/>
      <c r="H419" s="519" t="s">
        <v>64</v>
      </c>
      <c r="I419" s="520">
        <v>126</v>
      </c>
      <c r="J419" s="521"/>
      <c r="K419" s="522">
        <v>4.75</v>
      </c>
      <c r="L419" s="516">
        <v>11.96</v>
      </c>
      <c r="M419" s="518"/>
      <c r="N419" s="522">
        <v>0</v>
      </c>
      <c r="O419" s="516">
        <v>16.71</v>
      </c>
      <c r="P419" s="517"/>
      <c r="Q419" s="518"/>
      <c r="R419" s="523">
        <v>5.94</v>
      </c>
      <c r="S419" s="525"/>
      <c r="T419" s="524"/>
      <c r="U419" s="516">
        <v>14.95</v>
      </c>
      <c r="V419" s="517"/>
      <c r="W419" s="518"/>
      <c r="X419" s="516">
        <v>20.89</v>
      </c>
      <c r="Y419" s="517"/>
      <c r="Z419" s="518"/>
      <c r="AA419" s="526">
        <v>2105.46</v>
      </c>
      <c r="AB419" s="526">
        <v>2632.14</v>
      </c>
    </row>
    <row r="420" spans="1:28" s="564" customFormat="1" ht="19.350000000000001" customHeight="1">
      <c r="A420" s="512">
        <v>81602</v>
      </c>
      <c r="B420" s="513"/>
      <c r="C420" s="514" t="s">
        <v>5525</v>
      </c>
      <c r="D420" s="515"/>
      <c r="E420" s="516">
        <v>25.07</v>
      </c>
      <c r="F420" s="517"/>
      <c r="G420" s="518"/>
      <c r="H420" s="519" t="s">
        <v>64</v>
      </c>
      <c r="I420" s="542">
        <v>1</v>
      </c>
      <c r="J420" s="543"/>
      <c r="K420" s="522">
        <v>2.08</v>
      </c>
      <c r="L420" s="523">
        <v>7.28</v>
      </c>
      <c r="M420" s="524"/>
      <c r="N420" s="522">
        <v>0</v>
      </c>
      <c r="O420" s="523">
        <v>9.36</v>
      </c>
      <c r="P420" s="525"/>
      <c r="Q420" s="524"/>
      <c r="R420" s="523">
        <v>2.6</v>
      </c>
      <c r="S420" s="525"/>
      <c r="T420" s="524"/>
      <c r="U420" s="523">
        <v>9.1</v>
      </c>
      <c r="V420" s="525"/>
      <c r="W420" s="524"/>
      <c r="X420" s="516">
        <v>11.7</v>
      </c>
      <c r="Y420" s="517"/>
      <c r="Z420" s="518"/>
      <c r="AA420" s="522">
        <v>9.36</v>
      </c>
      <c r="AB420" s="530">
        <v>11.7</v>
      </c>
    </row>
    <row r="421" spans="1:28" s="564" customFormat="1" ht="19.350000000000001" customHeight="1">
      <c r="A421" s="512">
        <v>82101</v>
      </c>
      <c r="B421" s="513"/>
      <c r="C421" s="514" t="s">
        <v>5641</v>
      </c>
      <c r="D421" s="515"/>
      <c r="E421" s="516">
        <v>25.07</v>
      </c>
      <c r="F421" s="517"/>
      <c r="G421" s="518"/>
      <c r="H421" s="519" t="s">
        <v>64</v>
      </c>
      <c r="I421" s="542">
        <v>1</v>
      </c>
      <c r="J421" s="543"/>
      <c r="K421" s="522">
        <v>5.3</v>
      </c>
      <c r="L421" s="516">
        <v>18.72</v>
      </c>
      <c r="M421" s="518"/>
      <c r="N421" s="522">
        <v>0</v>
      </c>
      <c r="O421" s="516">
        <v>24.02</v>
      </c>
      <c r="P421" s="517"/>
      <c r="Q421" s="518"/>
      <c r="R421" s="523">
        <v>6.62</v>
      </c>
      <c r="S421" s="525"/>
      <c r="T421" s="524"/>
      <c r="U421" s="516">
        <v>23.41</v>
      </c>
      <c r="V421" s="517"/>
      <c r="W421" s="518"/>
      <c r="X421" s="516">
        <v>30.04</v>
      </c>
      <c r="Y421" s="517"/>
      <c r="Z421" s="518"/>
      <c r="AA421" s="530">
        <v>24.02</v>
      </c>
      <c r="AB421" s="530">
        <v>30.04</v>
      </c>
    </row>
    <row r="422" spans="1:28" s="564" customFormat="1" ht="19.350000000000001" customHeight="1">
      <c r="A422" s="512">
        <v>82230</v>
      </c>
      <c r="B422" s="513"/>
      <c r="C422" s="514" t="s">
        <v>5529</v>
      </c>
      <c r="D422" s="515"/>
      <c r="E422" s="516">
        <v>25.07</v>
      </c>
      <c r="F422" s="517"/>
      <c r="G422" s="518"/>
      <c r="H422" s="519" t="s">
        <v>64</v>
      </c>
      <c r="I422" s="527">
        <v>10</v>
      </c>
      <c r="J422" s="528"/>
      <c r="K422" s="522">
        <v>4.8</v>
      </c>
      <c r="L422" s="516">
        <v>15.07</v>
      </c>
      <c r="M422" s="518"/>
      <c r="N422" s="522">
        <v>0</v>
      </c>
      <c r="O422" s="516">
        <v>19.87</v>
      </c>
      <c r="P422" s="517"/>
      <c r="Q422" s="518"/>
      <c r="R422" s="523">
        <v>6</v>
      </c>
      <c r="S422" s="525"/>
      <c r="T422" s="524"/>
      <c r="U422" s="516">
        <v>18.84</v>
      </c>
      <c r="V422" s="517"/>
      <c r="W422" s="518"/>
      <c r="X422" s="516">
        <v>24.85</v>
      </c>
      <c r="Y422" s="517"/>
      <c r="Z422" s="518"/>
      <c r="AA422" s="529">
        <v>198.7</v>
      </c>
      <c r="AB422" s="529">
        <v>248.5</v>
      </c>
    </row>
    <row r="423" spans="1:28" s="564" customFormat="1" ht="19.350000000000001" customHeight="1">
      <c r="A423" s="512">
        <v>82231</v>
      </c>
      <c r="B423" s="513"/>
      <c r="C423" s="514" t="s">
        <v>5642</v>
      </c>
      <c r="D423" s="515"/>
      <c r="E423" s="516">
        <v>25.07</v>
      </c>
      <c r="F423" s="517"/>
      <c r="G423" s="518"/>
      <c r="H423" s="519" t="s">
        <v>64</v>
      </c>
      <c r="I423" s="542">
        <v>2</v>
      </c>
      <c r="J423" s="543"/>
      <c r="K423" s="530">
        <v>10.16</v>
      </c>
      <c r="L423" s="516">
        <v>19.239999999999998</v>
      </c>
      <c r="M423" s="518"/>
      <c r="N423" s="522">
        <v>0</v>
      </c>
      <c r="O423" s="516">
        <v>29.4</v>
      </c>
      <c r="P423" s="517"/>
      <c r="Q423" s="518"/>
      <c r="R423" s="516">
        <v>12.7</v>
      </c>
      <c r="S423" s="517"/>
      <c r="T423" s="518"/>
      <c r="U423" s="516">
        <v>24.06</v>
      </c>
      <c r="V423" s="517"/>
      <c r="W423" s="518"/>
      <c r="X423" s="516">
        <v>36.770000000000003</v>
      </c>
      <c r="Y423" s="517"/>
      <c r="Z423" s="518"/>
      <c r="AA423" s="530">
        <v>58.8</v>
      </c>
      <c r="AB423" s="530">
        <v>73.540000000000006</v>
      </c>
    </row>
    <row r="424" spans="1:28" s="564" customFormat="1" ht="19.350000000000001" customHeight="1">
      <c r="A424" s="512">
        <v>82232</v>
      </c>
      <c r="B424" s="513"/>
      <c r="C424" s="514" t="s">
        <v>5643</v>
      </c>
      <c r="D424" s="515"/>
      <c r="E424" s="516">
        <v>25.07</v>
      </c>
      <c r="F424" s="517"/>
      <c r="G424" s="518"/>
      <c r="H424" s="519" t="s">
        <v>64</v>
      </c>
      <c r="I424" s="542">
        <v>1</v>
      </c>
      <c r="J424" s="543"/>
      <c r="K424" s="530">
        <v>10.17</v>
      </c>
      <c r="L424" s="516">
        <v>19.239999999999998</v>
      </c>
      <c r="M424" s="518"/>
      <c r="N424" s="522">
        <v>0</v>
      </c>
      <c r="O424" s="516">
        <v>29.41</v>
      </c>
      <c r="P424" s="517"/>
      <c r="Q424" s="518"/>
      <c r="R424" s="516">
        <v>12.71</v>
      </c>
      <c r="S424" s="517"/>
      <c r="T424" s="518"/>
      <c r="U424" s="516">
        <v>24.06</v>
      </c>
      <c r="V424" s="517"/>
      <c r="W424" s="518"/>
      <c r="X424" s="516">
        <v>36.78</v>
      </c>
      <c r="Y424" s="517"/>
      <c r="Z424" s="518"/>
      <c r="AA424" s="530">
        <v>29.41</v>
      </c>
      <c r="AB424" s="530">
        <v>36.78</v>
      </c>
    </row>
    <row r="425" spans="1:28" s="564" customFormat="1" ht="19.350000000000001" customHeight="1">
      <c r="A425" s="512">
        <v>82233</v>
      </c>
      <c r="B425" s="513"/>
      <c r="C425" s="514" t="s">
        <v>5644</v>
      </c>
      <c r="D425" s="515"/>
      <c r="E425" s="516">
        <v>25.07</v>
      </c>
      <c r="F425" s="517"/>
      <c r="G425" s="518"/>
      <c r="H425" s="519" t="s">
        <v>64</v>
      </c>
      <c r="I425" s="542">
        <v>5</v>
      </c>
      <c r="J425" s="543"/>
      <c r="K425" s="530">
        <v>11.34</v>
      </c>
      <c r="L425" s="516">
        <v>23.92</v>
      </c>
      <c r="M425" s="518"/>
      <c r="N425" s="522">
        <v>0</v>
      </c>
      <c r="O425" s="516">
        <v>35.26</v>
      </c>
      <c r="P425" s="517"/>
      <c r="Q425" s="518"/>
      <c r="R425" s="516">
        <v>14.18</v>
      </c>
      <c r="S425" s="517"/>
      <c r="T425" s="518"/>
      <c r="U425" s="516">
        <v>29.91</v>
      </c>
      <c r="V425" s="517"/>
      <c r="W425" s="518"/>
      <c r="X425" s="516">
        <v>44.09</v>
      </c>
      <c r="Y425" s="517"/>
      <c r="Z425" s="518"/>
      <c r="AA425" s="529">
        <v>176.3</v>
      </c>
      <c r="AB425" s="529">
        <v>220.45</v>
      </c>
    </row>
    <row r="426" spans="1:28" s="564" customFormat="1" ht="19.350000000000001" customHeight="1">
      <c r="A426" s="512">
        <v>82234</v>
      </c>
      <c r="B426" s="513"/>
      <c r="C426" s="514" t="s">
        <v>5645</v>
      </c>
      <c r="D426" s="515"/>
      <c r="E426" s="516">
        <v>25.07</v>
      </c>
      <c r="F426" s="517"/>
      <c r="G426" s="518"/>
      <c r="H426" s="519" t="s">
        <v>64</v>
      </c>
      <c r="I426" s="542">
        <v>4</v>
      </c>
      <c r="J426" s="543"/>
      <c r="K426" s="530">
        <v>11.4</v>
      </c>
      <c r="L426" s="516">
        <v>23.92</v>
      </c>
      <c r="M426" s="518"/>
      <c r="N426" s="522">
        <v>0</v>
      </c>
      <c r="O426" s="516">
        <v>35.32</v>
      </c>
      <c r="P426" s="517"/>
      <c r="Q426" s="518"/>
      <c r="R426" s="516">
        <v>14.25</v>
      </c>
      <c r="S426" s="517"/>
      <c r="T426" s="518"/>
      <c r="U426" s="516">
        <v>29.91</v>
      </c>
      <c r="V426" s="517"/>
      <c r="W426" s="518"/>
      <c r="X426" s="516">
        <v>44.17</v>
      </c>
      <c r="Y426" s="517"/>
      <c r="Z426" s="518"/>
      <c r="AA426" s="529">
        <v>141.28</v>
      </c>
      <c r="AB426" s="529">
        <v>176.68</v>
      </c>
    </row>
    <row r="427" spans="1:28" s="564" customFormat="1" ht="19.350000000000001" customHeight="1">
      <c r="A427" s="512">
        <v>82231</v>
      </c>
      <c r="B427" s="513"/>
      <c r="C427" s="514" t="s">
        <v>5642</v>
      </c>
      <c r="D427" s="515"/>
      <c r="E427" s="516">
        <v>25.07</v>
      </c>
      <c r="F427" s="517"/>
      <c r="G427" s="518"/>
      <c r="H427" s="519" t="s">
        <v>64</v>
      </c>
      <c r="I427" s="542">
        <v>8</v>
      </c>
      <c r="J427" s="543"/>
      <c r="K427" s="530">
        <v>10.16</v>
      </c>
      <c r="L427" s="516">
        <v>19.239999999999998</v>
      </c>
      <c r="M427" s="518"/>
      <c r="N427" s="522">
        <v>0</v>
      </c>
      <c r="O427" s="516">
        <v>29.4</v>
      </c>
      <c r="P427" s="517"/>
      <c r="Q427" s="518"/>
      <c r="R427" s="516">
        <v>12.7</v>
      </c>
      <c r="S427" s="517"/>
      <c r="T427" s="518"/>
      <c r="U427" s="516">
        <v>24.06</v>
      </c>
      <c r="V427" s="517"/>
      <c r="W427" s="518"/>
      <c r="X427" s="516">
        <v>36.770000000000003</v>
      </c>
      <c r="Y427" s="517"/>
      <c r="Z427" s="518"/>
      <c r="AA427" s="529">
        <v>235.2</v>
      </c>
      <c r="AB427" s="529">
        <v>294.16000000000003</v>
      </c>
    </row>
    <row r="428" spans="1:28" s="564" customFormat="1" ht="19.350000000000001" customHeight="1">
      <c r="A428" s="512">
        <v>82232</v>
      </c>
      <c r="B428" s="513"/>
      <c r="C428" s="514" t="s">
        <v>5643</v>
      </c>
      <c r="D428" s="515"/>
      <c r="E428" s="516">
        <v>25.07</v>
      </c>
      <c r="F428" s="517"/>
      <c r="G428" s="518"/>
      <c r="H428" s="519" t="s">
        <v>64</v>
      </c>
      <c r="I428" s="542">
        <v>3</v>
      </c>
      <c r="J428" s="543"/>
      <c r="K428" s="530">
        <v>10.17</v>
      </c>
      <c r="L428" s="516">
        <v>19.239999999999998</v>
      </c>
      <c r="M428" s="518"/>
      <c r="N428" s="522">
        <v>0</v>
      </c>
      <c r="O428" s="516">
        <v>29.41</v>
      </c>
      <c r="P428" s="517"/>
      <c r="Q428" s="518"/>
      <c r="R428" s="516">
        <v>12.71</v>
      </c>
      <c r="S428" s="517"/>
      <c r="T428" s="518"/>
      <c r="U428" s="516">
        <v>24.06</v>
      </c>
      <c r="V428" s="517"/>
      <c r="W428" s="518"/>
      <c r="X428" s="516">
        <v>36.78</v>
      </c>
      <c r="Y428" s="517"/>
      <c r="Z428" s="518"/>
      <c r="AA428" s="530">
        <v>88.23</v>
      </c>
      <c r="AB428" s="529">
        <v>110.34</v>
      </c>
    </row>
    <row r="429" spans="1:28" s="564" customFormat="1" ht="9.75" customHeight="1">
      <c r="A429" s="512">
        <v>81402</v>
      </c>
      <c r="B429" s="513"/>
      <c r="C429" s="514" t="s">
        <v>86</v>
      </c>
      <c r="D429" s="515"/>
      <c r="E429" s="516">
        <v>25.07</v>
      </c>
      <c r="F429" s="517"/>
      <c r="G429" s="518"/>
      <c r="H429" s="519" t="s">
        <v>64</v>
      </c>
      <c r="I429" s="527">
        <v>10</v>
      </c>
      <c r="J429" s="528"/>
      <c r="K429" s="522">
        <v>1.4</v>
      </c>
      <c r="L429" s="523">
        <v>9.8800000000000008</v>
      </c>
      <c r="M429" s="524"/>
      <c r="N429" s="522">
        <v>0</v>
      </c>
      <c r="O429" s="516">
        <v>11.28</v>
      </c>
      <c r="P429" s="517"/>
      <c r="Q429" s="518"/>
      <c r="R429" s="523">
        <v>1.75</v>
      </c>
      <c r="S429" s="525"/>
      <c r="T429" s="524"/>
      <c r="U429" s="516">
        <v>12.35</v>
      </c>
      <c r="V429" s="517"/>
      <c r="W429" s="518"/>
      <c r="X429" s="516">
        <v>14.1</v>
      </c>
      <c r="Y429" s="517"/>
      <c r="Z429" s="518"/>
      <c r="AA429" s="529">
        <v>112.8</v>
      </c>
      <c r="AB429" s="529">
        <v>141</v>
      </c>
    </row>
    <row r="430" spans="1:28" s="564" customFormat="1" ht="19.350000000000001" customHeight="1">
      <c r="A430" s="512">
        <v>81885</v>
      </c>
      <c r="B430" s="513"/>
      <c r="C430" s="514" t="s">
        <v>5540</v>
      </c>
      <c r="D430" s="515"/>
      <c r="E430" s="516">
        <v>25.07</v>
      </c>
      <c r="F430" s="517"/>
      <c r="G430" s="518"/>
      <c r="H430" s="519" t="s">
        <v>64</v>
      </c>
      <c r="I430" s="542">
        <v>7</v>
      </c>
      <c r="J430" s="543"/>
      <c r="K430" s="522">
        <v>9.56</v>
      </c>
      <c r="L430" s="523">
        <v>3.63</v>
      </c>
      <c r="M430" s="524"/>
      <c r="N430" s="522">
        <v>0</v>
      </c>
      <c r="O430" s="516">
        <v>13.19</v>
      </c>
      <c r="P430" s="517"/>
      <c r="Q430" s="518"/>
      <c r="R430" s="516">
        <v>11.95</v>
      </c>
      <c r="S430" s="517"/>
      <c r="T430" s="518"/>
      <c r="U430" s="523">
        <v>4.54</v>
      </c>
      <c r="V430" s="525"/>
      <c r="W430" s="524"/>
      <c r="X430" s="516">
        <v>16.489999999999998</v>
      </c>
      <c r="Y430" s="517"/>
      <c r="Z430" s="518"/>
      <c r="AA430" s="530">
        <v>92.33</v>
      </c>
      <c r="AB430" s="529">
        <v>115.43</v>
      </c>
    </row>
    <row r="431" spans="1:28" s="564" customFormat="1" ht="19.350000000000001" customHeight="1">
      <c r="A431" s="514" t="s">
        <v>6002</v>
      </c>
      <c r="B431" s="515"/>
      <c r="C431" s="514" t="s">
        <v>217</v>
      </c>
      <c r="D431" s="515"/>
      <c r="E431" s="516">
        <v>25.07</v>
      </c>
      <c r="F431" s="517"/>
      <c r="G431" s="518"/>
      <c r="H431" s="519" t="s">
        <v>66</v>
      </c>
      <c r="I431" s="542">
        <v>3</v>
      </c>
      <c r="J431" s="543"/>
      <c r="K431" s="530">
        <v>22.05</v>
      </c>
      <c r="L431" s="523">
        <v>2.17</v>
      </c>
      <c r="M431" s="524"/>
      <c r="N431" s="522">
        <v>0</v>
      </c>
      <c r="O431" s="516">
        <v>24.22</v>
      </c>
      <c r="P431" s="517"/>
      <c r="Q431" s="518"/>
      <c r="R431" s="516">
        <v>27.57</v>
      </c>
      <c r="S431" s="517"/>
      <c r="T431" s="518"/>
      <c r="U431" s="523">
        <v>2.71</v>
      </c>
      <c r="V431" s="525"/>
      <c r="W431" s="524"/>
      <c r="X431" s="516">
        <v>30.29</v>
      </c>
      <c r="Y431" s="517"/>
      <c r="Z431" s="518"/>
      <c r="AA431" s="530">
        <v>72.66</v>
      </c>
      <c r="AB431" s="530">
        <v>90.87</v>
      </c>
    </row>
    <row r="432" spans="1:28" s="564" customFormat="1" ht="19.350000000000001" customHeight="1">
      <c r="A432" s="512">
        <v>81003</v>
      </c>
      <c r="B432" s="513"/>
      <c r="C432" s="514" t="s">
        <v>76</v>
      </c>
      <c r="D432" s="515"/>
      <c r="E432" s="516">
        <v>25.07</v>
      </c>
      <c r="F432" s="517"/>
      <c r="G432" s="518"/>
      <c r="H432" s="519" t="s">
        <v>77</v>
      </c>
      <c r="I432" s="520">
        <v>129.51</v>
      </c>
      <c r="J432" s="521"/>
      <c r="K432" s="522">
        <v>4.12</v>
      </c>
      <c r="L432" s="523">
        <v>6.23</v>
      </c>
      <c r="M432" s="524"/>
      <c r="N432" s="522">
        <v>0</v>
      </c>
      <c r="O432" s="516">
        <v>10.35</v>
      </c>
      <c r="P432" s="517"/>
      <c r="Q432" s="518"/>
      <c r="R432" s="523">
        <v>5.15</v>
      </c>
      <c r="S432" s="525"/>
      <c r="T432" s="524"/>
      <c r="U432" s="523">
        <v>7.79</v>
      </c>
      <c r="V432" s="525"/>
      <c r="W432" s="524"/>
      <c r="X432" s="516">
        <v>12.94</v>
      </c>
      <c r="Y432" s="517"/>
      <c r="Z432" s="518"/>
      <c r="AA432" s="526">
        <v>1340.42</v>
      </c>
      <c r="AB432" s="526">
        <v>1675.85</v>
      </c>
    </row>
    <row r="433" spans="1:28" s="564" customFormat="1" ht="19.350000000000001" customHeight="1">
      <c r="A433" s="512">
        <v>82301</v>
      </c>
      <c r="B433" s="513"/>
      <c r="C433" s="514" t="s">
        <v>140</v>
      </c>
      <c r="D433" s="515"/>
      <c r="E433" s="516">
        <v>25.07</v>
      </c>
      <c r="F433" s="517"/>
      <c r="G433" s="518"/>
      <c r="H433" s="519" t="s">
        <v>62</v>
      </c>
      <c r="I433" s="527">
        <v>49.22</v>
      </c>
      <c r="J433" s="528"/>
      <c r="K433" s="522">
        <v>6.54</v>
      </c>
      <c r="L433" s="516">
        <v>12.47</v>
      </c>
      <c r="M433" s="518"/>
      <c r="N433" s="522">
        <v>0</v>
      </c>
      <c r="O433" s="516">
        <v>19.010000000000002</v>
      </c>
      <c r="P433" s="517"/>
      <c r="Q433" s="518"/>
      <c r="R433" s="523">
        <v>8.17</v>
      </c>
      <c r="S433" s="525"/>
      <c r="T433" s="524"/>
      <c r="U433" s="516">
        <v>15.59</v>
      </c>
      <c r="V433" s="517"/>
      <c r="W433" s="518"/>
      <c r="X433" s="516">
        <v>23.77</v>
      </c>
      <c r="Y433" s="517"/>
      <c r="Z433" s="518"/>
      <c r="AA433" s="529">
        <v>935.67</v>
      </c>
      <c r="AB433" s="526">
        <v>1169.95</v>
      </c>
    </row>
    <row r="434" spans="1:28" s="564" customFormat="1" ht="19.350000000000001" customHeight="1">
      <c r="A434" s="512">
        <v>82302</v>
      </c>
      <c r="B434" s="513"/>
      <c r="C434" s="514" t="s">
        <v>92</v>
      </c>
      <c r="D434" s="515"/>
      <c r="E434" s="516">
        <v>25.07</v>
      </c>
      <c r="F434" s="517"/>
      <c r="G434" s="518"/>
      <c r="H434" s="519" t="s">
        <v>62</v>
      </c>
      <c r="I434" s="527">
        <v>86.85</v>
      </c>
      <c r="J434" s="528"/>
      <c r="K434" s="522">
        <v>9</v>
      </c>
      <c r="L434" s="516">
        <v>15.59</v>
      </c>
      <c r="M434" s="518"/>
      <c r="N434" s="522">
        <v>0</v>
      </c>
      <c r="O434" s="516">
        <v>24.59</v>
      </c>
      <c r="P434" s="517"/>
      <c r="Q434" s="518"/>
      <c r="R434" s="516">
        <v>11.25</v>
      </c>
      <c r="S434" s="517"/>
      <c r="T434" s="518"/>
      <c r="U434" s="516">
        <v>19.489999999999998</v>
      </c>
      <c r="V434" s="517"/>
      <c r="W434" s="518"/>
      <c r="X434" s="516">
        <v>30.75</v>
      </c>
      <c r="Y434" s="517"/>
      <c r="Z434" s="518"/>
      <c r="AA434" s="526">
        <v>2135.64</v>
      </c>
      <c r="AB434" s="526">
        <v>2670.63</v>
      </c>
    </row>
    <row r="435" spans="1:28" s="564" customFormat="1" ht="19.350000000000001" customHeight="1">
      <c r="A435" s="512">
        <v>82303</v>
      </c>
      <c r="B435" s="513"/>
      <c r="C435" s="514" t="s">
        <v>5646</v>
      </c>
      <c r="D435" s="515"/>
      <c r="E435" s="516">
        <v>25.07</v>
      </c>
      <c r="F435" s="517"/>
      <c r="G435" s="518"/>
      <c r="H435" s="519" t="s">
        <v>62</v>
      </c>
      <c r="I435" s="527">
        <v>28.94</v>
      </c>
      <c r="J435" s="528"/>
      <c r="K435" s="530">
        <v>14.59</v>
      </c>
      <c r="L435" s="516">
        <v>24.96</v>
      </c>
      <c r="M435" s="518"/>
      <c r="N435" s="522">
        <v>0</v>
      </c>
      <c r="O435" s="516">
        <v>39.549999999999997</v>
      </c>
      <c r="P435" s="517"/>
      <c r="Q435" s="518"/>
      <c r="R435" s="516">
        <v>18.239999999999998</v>
      </c>
      <c r="S435" s="517"/>
      <c r="T435" s="518"/>
      <c r="U435" s="516">
        <v>31.21</v>
      </c>
      <c r="V435" s="517"/>
      <c r="W435" s="518"/>
      <c r="X435" s="516">
        <v>49.46</v>
      </c>
      <c r="Y435" s="517"/>
      <c r="Z435" s="518"/>
      <c r="AA435" s="526">
        <v>1144.57</v>
      </c>
      <c r="AB435" s="526">
        <v>1431.37</v>
      </c>
    </row>
    <row r="436" spans="1:28" s="564" customFormat="1" ht="19.350000000000001" customHeight="1">
      <c r="A436" s="512">
        <v>82304</v>
      </c>
      <c r="B436" s="513"/>
      <c r="C436" s="514" t="s">
        <v>93</v>
      </c>
      <c r="D436" s="515"/>
      <c r="E436" s="516">
        <v>25.07</v>
      </c>
      <c r="F436" s="517"/>
      <c r="G436" s="518"/>
      <c r="H436" s="519" t="s">
        <v>62</v>
      </c>
      <c r="I436" s="520">
        <v>121.67</v>
      </c>
      <c r="J436" s="521"/>
      <c r="K436" s="530">
        <v>15.19</v>
      </c>
      <c r="L436" s="516">
        <v>27.04</v>
      </c>
      <c r="M436" s="518"/>
      <c r="N436" s="522">
        <v>0</v>
      </c>
      <c r="O436" s="516">
        <v>42.23</v>
      </c>
      <c r="P436" s="517"/>
      <c r="Q436" s="518"/>
      <c r="R436" s="516">
        <v>18.989999999999998</v>
      </c>
      <c r="S436" s="517"/>
      <c r="T436" s="518"/>
      <c r="U436" s="516">
        <v>33.81</v>
      </c>
      <c r="V436" s="517"/>
      <c r="W436" s="518"/>
      <c r="X436" s="516">
        <v>52.81</v>
      </c>
      <c r="Y436" s="517"/>
      <c r="Z436" s="518"/>
      <c r="AA436" s="526">
        <v>5138.12</v>
      </c>
      <c r="AB436" s="526">
        <v>6425.39</v>
      </c>
    </row>
    <row r="437" spans="1:28" s="564" customFormat="1" ht="9.75" customHeight="1">
      <c r="A437" s="509"/>
      <c r="B437" s="510"/>
      <c r="C437" s="509" t="s">
        <v>6003</v>
      </c>
      <c r="D437" s="511"/>
      <c r="E437" s="511"/>
      <c r="F437" s="511"/>
      <c r="G437" s="511"/>
      <c r="H437" s="511"/>
      <c r="I437" s="511"/>
      <c r="J437" s="511"/>
      <c r="K437" s="511"/>
      <c r="L437" s="511"/>
      <c r="M437" s="511"/>
      <c r="N437" s="511"/>
      <c r="O437" s="511"/>
      <c r="P437" s="511"/>
      <c r="Q437" s="511"/>
      <c r="R437" s="511"/>
      <c r="S437" s="511"/>
      <c r="T437" s="511"/>
      <c r="U437" s="511"/>
      <c r="V437" s="511"/>
      <c r="W437" s="511"/>
      <c r="X437" s="511"/>
      <c r="Y437" s="511"/>
      <c r="Z437" s="511"/>
      <c r="AA437" s="511"/>
      <c r="AB437" s="510"/>
    </row>
    <row r="438" spans="1:28" s="564" customFormat="1" ht="38.85" customHeight="1">
      <c r="A438" s="512">
        <v>81831</v>
      </c>
      <c r="B438" s="513"/>
      <c r="C438" s="514" t="s">
        <v>5988</v>
      </c>
      <c r="D438" s="515"/>
      <c r="E438" s="516">
        <v>25.07</v>
      </c>
      <c r="F438" s="517"/>
      <c r="G438" s="518"/>
      <c r="H438" s="519" t="s">
        <v>63</v>
      </c>
      <c r="I438" s="542">
        <v>5.0199999999999996</v>
      </c>
      <c r="J438" s="543"/>
      <c r="K438" s="530">
        <v>62.68</v>
      </c>
      <c r="L438" s="531">
        <v>120.02</v>
      </c>
      <c r="M438" s="532"/>
      <c r="N438" s="522">
        <v>0</v>
      </c>
      <c r="O438" s="531">
        <v>182.7</v>
      </c>
      <c r="P438" s="533"/>
      <c r="Q438" s="532"/>
      <c r="R438" s="516">
        <v>78.39</v>
      </c>
      <c r="S438" s="517"/>
      <c r="T438" s="518"/>
      <c r="U438" s="531">
        <v>150.1</v>
      </c>
      <c r="V438" s="533"/>
      <c r="W438" s="532"/>
      <c r="X438" s="531">
        <v>228.5</v>
      </c>
      <c r="Y438" s="533"/>
      <c r="Z438" s="532"/>
      <c r="AA438" s="529">
        <v>917.15</v>
      </c>
      <c r="AB438" s="526">
        <v>1147.07</v>
      </c>
    </row>
    <row r="439" spans="1:28" s="564" customFormat="1" ht="19.350000000000001" customHeight="1">
      <c r="A439" s="512">
        <v>160601</v>
      </c>
      <c r="B439" s="513"/>
      <c r="C439" s="514" t="s">
        <v>146</v>
      </c>
      <c r="D439" s="515"/>
      <c r="E439" s="516">
        <v>25.07</v>
      </c>
      <c r="F439" s="517"/>
      <c r="G439" s="518"/>
      <c r="H439" s="519" t="s">
        <v>62</v>
      </c>
      <c r="I439" s="520">
        <v>114.79</v>
      </c>
      <c r="J439" s="521"/>
      <c r="K439" s="530">
        <v>27.57</v>
      </c>
      <c r="L439" s="516">
        <v>46.37</v>
      </c>
      <c r="M439" s="518"/>
      <c r="N439" s="522">
        <v>0</v>
      </c>
      <c r="O439" s="516">
        <v>73.94</v>
      </c>
      <c r="P439" s="517"/>
      <c r="Q439" s="518"/>
      <c r="R439" s="516">
        <v>34.479999999999997</v>
      </c>
      <c r="S439" s="517"/>
      <c r="T439" s="518"/>
      <c r="U439" s="516">
        <v>57.99</v>
      </c>
      <c r="V439" s="517"/>
      <c r="W439" s="518"/>
      <c r="X439" s="516">
        <v>92.47</v>
      </c>
      <c r="Y439" s="517"/>
      <c r="Z439" s="518"/>
      <c r="AA439" s="526">
        <v>8487.57</v>
      </c>
      <c r="AB439" s="536">
        <v>10614.63</v>
      </c>
    </row>
    <row r="440" spans="1:28" s="564" customFormat="1" ht="29.1" customHeight="1">
      <c r="A440" s="514" t="s">
        <v>6004</v>
      </c>
      <c r="B440" s="515"/>
      <c r="C440" s="514" t="s">
        <v>6005</v>
      </c>
      <c r="D440" s="515"/>
      <c r="E440" s="516">
        <v>25.07</v>
      </c>
      <c r="F440" s="517"/>
      <c r="G440" s="518"/>
      <c r="H440" s="519" t="s">
        <v>62</v>
      </c>
      <c r="I440" s="527">
        <v>18.149999999999999</v>
      </c>
      <c r="J440" s="528"/>
      <c r="K440" s="530">
        <v>29.02</v>
      </c>
      <c r="L440" s="516">
        <v>12.28</v>
      </c>
      <c r="M440" s="518"/>
      <c r="N440" s="522">
        <v>0.86</v>
      </c>
      <c r="O440" s="516">
        <v>41.3</v>
      </c>
      <c r="P440" s="517"/>
      <c r="Q440" s="518"/>
      <c r="R440" s="516">
        <v>36.29</v>
      </c>
      <c r="S440" s="517"/>
      <c r="T440" s="518"/>
      <c r="U440" s="516">
        <v>15.35</v>
      </c>
      <c r="V440" s="517"/>
      <c r="W440" s="518"/>
      <c r="X440" s="516">
        <v>51.65</v>
      </c>
      <c r="Y440" s="517"/>
      <c r="Z440" s="518"/>
      <c r="AA440" s="529">
        <v>749.59</v>
      </c>
      <c r="AB440" s="529">
        <v>937.44</v>
      </c>
    </row>
    <row r="441" spans="1:28" s="564" customFormat="1" ht="19.350000000000001" customHeight="1">
      <c r="A441" s="514" t="s">
        <v>6006</v>
      </c>
      <c r="B441" s="515"/>
      <c r="C441" s="514" t="s">
        <v>4099</v>
      </c>
      <c r="D441" s="515"/>
      <c r="E441" s="516">
        <v>25.07</v>
      </c>
      <c r="F441" s="517"/>
      <c r="G441" s="518"/>
      <c r="H441" s="519" t="s">
        <v>66</v>
      </c>
      <c r="I441" s="542">
        <v>9</v>
      </c>
      <c r="J441" s="543"/>
      <c r="K441" s="529">
        <v>128.22999999999999</v>
      </c>
      <c r="L441" s="516">
        <v>13.09</v>
      </c>
      <c r="M441" s="518"/>
      <c r="N441" s="522">
        <v>3.34</v>
      </c>
      <c r="O441" s="531">
        <v>141.32</v>
      </c>
      <c r="P441" s="533"/>
      <c r="Q441" s="532"/>
      <c r="R441" s="531">
        <v>160.37</v>
      </c>
      <c r="S441" s="533"/>
      <c r="T441" s="532"/>
      <c r="U441" s="516">
        <v>16.37</v>
      </c>
      <c r="V441" s="517"/>
      <c r="W441" s="518"/>
      <c r="X441" s="531">
        <v>176.74</v>
      </c>
      <c r="Y441" s="533"/>
      <c r="Z441" s="532"/>
      <c r="AA441" s="526">
        <v>1271.8800000000001</v>
      </c>
      <c r="AB441" s="526">
        <v>1590.66</v>
      </c>
    </row>
    <row r="442" spans="1:28" s="564" customFormat="1" ht="19.350000000000001" customHeight="1">
      <c r="A442" s="514" t="s">
        <v>6007</v>
      </c>
      <c r="B442" s="515"/>
      <c r="C442" s="514" t="s">
        <v>4100</v>
      </c>
      <c r="D442" s="515"/>
      <c r="E442" s="516">
        <v>25.07</v>
      </c>
      <c r="F442" s="517"/>
      <c r="G442" s="518"/>
      <c r="H442" s="519" t="s">
        <v>66</v>
      </c>
      <c r="I442" s="542">
        <v>4</v>
      </c>
      <c r="J442" s="543"/>
      <c r="K442" s="529">
        <v>200.65</v>
      </c>
      <c r="L442" s="516">
        <v>13.64</v>
      </c>
      <c r="M442" s="518"/>
      <c r="N442" s="522">
        <v>3.48</v>
      </c>
      <c r="O442" s="531">
        <v>214.29</v>
      </c>
      <c r="P442" s="533"/>
      <c r="Q442" s="532"/>
      <c r="R442" s="531">
        <v>250.95</v>
      </c>
      <c r="S442" s="533"/>
      <c r="T442" s="532"/>
      <c r="U442" s="516">
        <v>17.05</v>
      </c>
      <c r="V442" s="517"/>
      <c r="W442" s="518"/>
      <c r="X442" s="531">
        <v>268.01</v>
      </c>
      <c r="Y442" s="533"/>
      <c r="Z442" s="532"/>
      <c r="AA442" s="529">
        <v>857.16</v>
      </c>
      <c r="AB442" s="526">
        <v>1072.04</v>
      </c>
    </row>
    <row r="443" spans="1:28" s="564" customFormat="1" ht="38.85" customHeight="1">
      <c r="A443" s="512">
        <v>180323</v>
      </c>
      <c r="B443" s="513"/>
      <c r="C443" s="514" t="s">
        <v>6008</v>
      </c>
      <c r="D443" s="515"/>
      <c r="E443" s="516">
        <v>25.07</v>
      </c>
      <c r="F443" s="517"/>
      <c r="G443" s="518"/>
      <c r="H443" s="519" t="s">
        <v>63</v>
      </c>
      <c r="I443" s="542">
        <v>3.63</v>
      </c>
      <c r="J443" s="543"/>
      <c r="K443" s="529">
        <v>460.88</v>
      </c>
      <c r="L443" s="516">
        <v>93.15</v>
      </c>
      <c r="M443" s="518"/>
      <c r="N443" s="522">
        <v>0</v>
      </c>
      <c r="O443" s="531">
        <v>554.03</v>
      </c>
      <c r="P443" s="533"/>
      <c r="Q443" s="532"/>
      <c r="R443" s="531">
        <v>576.41999999999996</v>
      </c>
      <c r="S443" s="533"/>
      <c r="T443" s="532"/>
      <c r="U443" s="531">
        <v>116.5</v>
      </c>
      <c r="V443" s="533"/>
      <c r="W443" s="532"/>
      <c r="X443" s="531">
        <v>692.92</v>
      </c>
      <c r="Y443" s="533"/>
      <c r="Z443" s="532"/>
      <c r="AA443" s="526">
        <v>2011.12</v>
      </c>
      <c r="AB443" s="526">
        <v>2515.29</v>
      </c>
    </row>
    <row r="444" spans="1:28" s="564" customFormat="1" ht="38.85" customHeight="1">
      <c r="A444" s="512">
        <v>81831</v>
      </c>
      <c r="B444" s="513"/>
      <c r="C444" s="514" t="s">
        <v>5988</v>
      </c>
      <c r="D444" s="515"/>
      <c r="E444" s="516">
        <v>25.07</v>
      </c>
      <c r="F444" s="517"/>
      <c r="G444" s="518"/>
      <c r="H444" s="519" t="s">
        <v>63</v>
      </c>
      <c r="I444" s="542">
        <v>0.25</v>
      </c>
      <c r="J444" s="543"/>
      <c r="K444" s="530">
        <v>62.68</v>
      </c>
      <c r="L444" s="531">
        <v>120.02</v>
      </c>
      <c r="M444" s="532"/>
      <c r="N444" s="522">
        <v>0</v>
      </c>
      <c r="O444" s="531">
        <v>182.7</v>
      </c>
      <c r="P444" s="533"/>
      <c r="Q444" s="532"/>
      <c r="R444" s="516">
        <v>78.39</v>
      </c>
      <c r="S444" s="517"/>
      <c r="T444" s="518"/>
      <c r="U444" s="531">
        <v>150.1</v>
      </c>
      <c r="V444" s="533"/>
      <c r="W444" s="532"/>
      <c r="X444" s="531">
        <v>228.5</v>
      </c>
      <c r="Y444" s="533"/>
      <c r="Z444" s="532"/>
      <c r="AA444" s="530">
        <v>45.67</v>
      </c>
      <c r="AB444" s="530">
        <v>57.12</v>
      </c>
    </row>
    <row r="445" spans="1:28" s="564" customFormat="1" ht="19.350000000000001" customHeight="1">
      <c r="A445" s="514" t="s">
        <v>6009</v>
      </c>
      <c r="B445" s="515"/>
      <c r="C445" s="514" t="s">
        <v>4104</v>
      </c>
      <c r="D445" s="515"/>
      <c r="E445" s="516">
        <v>25.07</v>
      </c>
      <c r="F445" s="517"/>
      <c r="G445" s="518"/>
      <c r="H445" s="519" t="s">
        <v>66</v>
      </c>
      <c r="I445" s="542">
        <v>2</v>
      </c>
      <c r="J445" s="543"/>
      <c r="K445" s="530">
        <v>16.190000000000001</v>
      </c>
      <c r="L445" s="516">
        <v>25.05</v>
      </c>
      <c r="M445" s="518"/>
      <c r="N445" s="522">
        <v>0</v>
      </c>
      <c r="O445" s="516">
        <v>41.24</v>
      </c>
      <c r="P445" s="517"/>
      <c r="Q445" s="518"/>
      <c r="R445" s="516">
        <v>20.239999999999998</v>
      </c>
      <c r="S445" s="517"/>
      <c r="T445" s="518"/>
      <c r="U445" s="516">
        <v>31.33</v>
      </c>
      <c r="V445" s="517"/>
      <c r="W445" s="518"/>
      <c r="X445" s="516">
        <v>51.57</v>
      </c>
      <c r="Y445" s="517"/>
      <c r="Z445" s="518"/>
      <c r="AA445" s="530">
        <v>82.48</v>
      </c>
      <c r="AB445" s="529">
        <v>103.14</v>
      </c>
    </row>
    <row r="446" spans="1:28" s="564" customFormat="1" ht="19.350000000000001" customHeight="1">
      <c r="A446" s="514" t="s">
        <v>6010</v>
      </c>
      <c r="B446" s="515"/>
      <c r="C446" s="514" t="s">
        <v>4101</v>
      </c>
      <c r="D446" s="515"/>
      <c r="E446" s="516">
        <v>25.07</v>
      </c>
      <c r="F446" s="517"/>
      <c r="G446" s="518"/>
      <c r="H446" s="519" t="s">
        <v>66</v>
      </c>
      <c r="I446" s="527">
        <v>20</v>
      </c>
      <c r="J446" s="528"/>
      <c r="K446" s="530">
        <v>21.61</v>
      </c>
      <c r="L446" s="516">
        <v>25.05</v>
      </c>
      <c r="M446" s="518"/>
      <c r="N446" s="522">
        <v>0</v>
      </c>
      <c r="O446" s="516">
        <v>46.66</v>
      </c>
      <c r="P446" s="517"/>
      <c r="Q446" s="518"/>
      <c r="R446" s="516">
        <v>27.02</v>
      </c>
      <c r="S446" s="517"/>
      <c r="T446" s="518"/>
      <c r="U446" s="516">
        <v>31.33</v>
      </c>
      <c r="V446" s="517"/>
      <c r="W446" s="518"/>
      <c r="X446" s="516">
        <v>58.35</v>
      </c>
      <c r="Y446" s="517"/>
      <c r="Z446" s="518"/>
      <c r="AA446" s="529">
        <v>933.2</v>
      </c>
      <c r="AB446" s="526">
        <v>1167</v>
      </c>
    </row>
    <row r="447" spans="1:28" s="564" customFormat="1" ht="19.350000000000001" customHeight="1">
      <c r="A447" s="514" t="s">
        <v>6010</v>
      </c>
      <c r="B447" s="515"/>
      <c r="C447" s="514" t="s">
        <v>4101</v>
      </c>
      <c r="D447" s="515"/>
      <c r="E447" s="516">
        <v>25.07</v>
      </c>
      <c r="F447" s="517"/>
      <c r="G447" s="518"/>
      <c r="H447" s="519" t="s">
        <v>66</v>
      </c>
      <c r="I447" s="542">
        <v>3</v>
      </c>
      <c r="J447" s="543"/>
      <c r="K447" s="530">
        <v>21.61</v>
      </c>
      <c r="L447" s="516">
        <v>25.05</v>
      </c>
      <c r="M447" s="518"/>
      <c r="N447" s="522">
        <v>0</v>
      </c>
      <c r="O447" s="516">
        <v>46.66</v>
      </c>
      <c r="P447" s="517"/>
      <c r="Q447" s="518"/>
      <c r="R447" s="516">
        <v>27.02</v>
      </c>
      <c r="S447" s="517"/>
      <c r="T447" s="518"/>
      <c r="U447" s="516">
        <v>31.33</v>
      </c>
      <c r="V447" s="517"/>
      <c r="W447" s="518"/>
      <c r="X447" s="516">
        <v>58.35</v>
      </c>
      <c r="Y447" s="517"/>
      <c r="Z447" s="518"/>
      <c r="AA447" s="529">
        <v>139.97999999999999</v>
      </c>
      <c r="AB447" s="529">
        <v>175.05</v>
      </c>
    </row>
    <row r="448" spans="1:28" s="564" customFormat="1" ht="19.350000000000001" customHeight="1">
      <c r="A448" s="514" t="s">
        <v>6011</v>
      </c>
      <c r="B448" s="515"/>
      <c r="C448" s="514" t="s">
        <v>497</v>
      </c>
      <c r="D448" s="515"/>
      <c r="E448" s="516">
        <v>25.07</v>
      </c>
      <c r="F448" s="517"/>
      <c r="G448" s="518"/>
      <c r="H448" s="519" t="s">
        <v>66</v>
      </c>
      <c r="I448" s="542">
        <v>8</v>
      </c>
      <c r="J448" s="543"/>
      <c r="K448" s="530">
        <v>13.8</v>
      </c>
      <c r="L448" s="523">
        <v>2.97</v>
      </c>
      <c r="M448" s="524"/>
      <c r="N448" s="522">
        <v>0</v>
      </c>
      <c r="O448" s="516">
        <v>16.77</v>
      </c>
      <c r="P448" s="517"/>
      <c r="Q448" s="518"/>
      <c r="R448" s="516">
        <v>17.25</v>
      </c>
      <c r="S448" s="517"/>
      <c r="T448" s="518"/>
      <c r="U448" s="523">
        <v>3.71</v>
      </c>
      <c r="V448" s="525"/>
      <c r="W448" s="524"/>
      <c r="X448" s="516">
        <v>20.97</v>
      </c>
      <c r="Y448" s="517"/>
      <c r="Z448" s="518"/>
      <c r="AA448" s="529">
        <v>134.16</v>
      </c>
      <c r="AB448" s="529">
        <v>167.76</v>
      </c>
    </row>
    <row r="449" spans="1:28" s="564" customFormat="1" ht="19.350000000000001" customHeight="1">
      <c r="A449" s="512">
        <v>81733</v>
      </c>
      <c r="B449" s="513"/>
      <c r="C449" s="514" t="s">
        <v>5528</v>
      </c>
      <c r="D449" s="515"/>
      <c r="E449" s="516">
        <v>25.07</v>
      </c>
      <c r="F449" s="517"/>
      <c r="G449" s="518"/>
      <c r="H449" s="519" t="s">
        <v>64</v>
      </c>
      <c r="I449" s="527">
        <v>17</v>
      </c>
      <c r="J449" s="528"/>
      <c r="K449" s="530">
        <v>29.91</v>
      </c>
      <c r="L449" s="516">
        <v>23.4</v>
      </c>
      <c r="M449" s="518"/>
      <c r="N449" s="522">
        <v>0</v>
      </c>
      <c r="O449" s="516">
        <v>53.31</v>
      </c>
      <c r="P449" s="517"/>
      <c r="Q449" s="518"/>
      <c r="R449" s="516">
        <v>37.4</v>
      </c>
      <c r="S449" s="517"/>
      <c r="T449" s="518"/>
      <c r="U449" s="516">
        <v>29.26</v>
      </c>
      <c r="V449" s="517"/>
      <c r="W449" s="518"/>
      <c r="X449" s="516">
        <v>66.67</v>
      </c>
      <c r="Y449" s="517"/>
      <c r="Z449" s="518"/>
      <c r="AA449" s="529">
        <v>906.27</v>
      </c>
      <c r="AB449" s="526">
        <v>1133.3900000000001</v>
      </c>
    </row>
    <row r="450" spans="1:28" s="564" customFormat="1" ht="19.350000000000001" customHeight="1">
      <c r="A450" s="512">
        <v>81732</v>
      </c>
      <c r="B450" s="513"/>
      <c r="C450" s="514" t="s">
        <v>6012</v>
      </c>
      <c r="D450" s="515"/>
      <c r="E450" s="516">
        <v>25.07</v>
      </c>
      <c r="F450" s="517"/>
      <c r="G450" s="518"/>
      <c r="H450" s="519" t="s">
        <v>64</v>
      </c>
      <c r="I450" s="542">
        <v>3</v>
      </c>
      <c r="J450" s="543"/>
      <c r="K450" s="530">
        <v>26.27</v>
      </c>
      <c r="L450" s="516">
        <v>18.72</v>
      </c>
      <c r="M450" s="518"/>
      <c r="N450" s="522">
        <v>0</v>
      </c>
      <c r="O450" s="516">
        <v>44.99</v>
      </c>
      <c r="P450" s="517"/>
      <c r="Q450" s="518"/>
      <c r="R450" s="516">
        <v>32.85</v>
      </c>
      <c r="S450" s="517"/>
      <c r="T450" s="518"/>
      <c r="U450" s="516">
        <v>23.41</v>
      </c>
      <c r="V450" s="517"/>
      <c r="W450" s="518"/>
      <c r="X450" s="516">
        <v>56.26</v>
      </c>
      <c r="Y450" s="517"/>
      <c r="Z450" s="518"/>
      <c r="AA450" s="529">
        <v>134.97</v>
      </c>
      <c r="AB450" s="529">
        <v>168.78</v>
      </c>
    </row>
    <row r="451" spans="1:28" s="564" customFormat="1" ht="19.350000000000001" customHeight="1">
      <c r="A451" s="512">
        <v>81923</v>
      </c>
      <c r="B451" s="513"/>
      <c r="C451" s="514" t="s">
        <v>5636</v>
      </c>
      <c r="D451" s="515"/>
      <c r="E451" s="516">
        <v>25.07</v>
      </c>
      <c r="F451" s="517"/>
      <c r="G451" s="518"/>
      <c r="H451" s="519" t="s">
        <v>64</v>
      </c>
      <c r="I451" s="542">
        <v>4</v>
      </c>
      <c r="J451" s="543"/>
      <c r="K451" s="522">
        <v>6.35</v>
      </c>
      <c r="L451" s="516">
        <v>18.72</v>
      </c>
      <c r="M451" s="518"/>
      <c r="N451" s="522">
        <v>0</v>
      </c>
      <c r="O451" s="516">
        <v>25.07</v>
      </c>
      <c r="P451" s="517"/>
      <c r="Q451" s="518"/>
      <c r="R451" s="523">
        <v>7.94</v>
      </c>
      <c r="S451" s="525"/>
      <c r="T451" s="524"/>
      <c r="U451" s="516">
        <v>23.41</v>
      </c>
      <c r="V451" s="517"/>
      <c r="W451" s="518"/>
      <c r="X451" s="516">
        <v>31.35</v>
      </c>
      <c r="Y451" s="517"/>
      <c r="Z451" s="518"/>
      <c r="AA451" s="529">
        <v>100.28</v>
      </c>
      <c r="AB451" s="529">
        <v>125.4</v>
      </c>
    </row>
    <row r="452" spans="1:28" s="564" customFormat="1" ht="19.350000000000001" customHeight="1">
      <c r="A452" s="512">
        <v>81924</v>
      </c>
      <c r="B452" s="513"/>
      <c r="C452" s="514" t="s">
        <v>5414</v>
      </c>
      <c r="D452" s="515"/>
      <c r="E452" s="516">
        <v>25.07</v>
      </c>
      <c r="F452" s="517"/>
      <c r="G452" s="518"/>
      <c r="H452" s="519" t="s">
        <v>64</v>
      </c>
      <c r="I452" s="527">
        <v>42</v>
      </c>
      <c r="J452" s="528"/>
      <c r="K452" s="522">
        <v>7.57</v>
      </c>
      <c r="L452" s="516">
        <v>23.4</v>
      </c>
      <c r="M452" s="518"/>
      <c r="N452" s="522">
        <v>0</v>
      </c>
      <c r="O452" s="516">
        <v>30.97</v>
      </c>
      <c r="P452" s="517"/>
      <c r="Q452" s="518"/>
      <c r="R452" s="523">
        <v>9.4600000000000009</v>
      </c>
      <c r="S452" s="525"/>
      <c r="T452" s="524"/>
      <c r="U452" s="516">
        <v>29.26</v>
      </c>
      <c r="V452" s="517"/>
      <c r="W452" s="518"/>
      <c r="X452" s="516">
        <v>38.729999999999997</v>
      </c>
      <c r="Y452" s="517"/>
      <c r="Z452" s="518"/>
      <c r="AA452" s="526">
        <v>1300.74</v>
      </c>
      <c r="AB452" s="526">
        <v>1626.66</v>
      </c>
    </row>
    <row r="453" spans="1:28" s="564" customFormat="1" ht="19.350000000000001" customHeight="1">
      <c r="A453" s="512">
        <v>81937</v>
      </c>
      <c r="B453" s="513"/>
      <c r="C453" s="514" t="s">
        <v>5638</v>
      </c>
      <c r="D453" s="515"/>
      <c r="E453" s="516">
        <v>25.07</v>
      </c>
      <c r="F453" s="517"/>
      <c r="G453" s="518"/>
      <c r="H453" s="519" t="s">
        <v>64</v>
      </c>
      <c r="I453" s="542">
        <v>4</v>
      </c>
      <c r="J453" s="543"/>
      <c r="K453" s="522">
        <v>6.84</v>
      </c>
      <c r="L453" s="516">
        <v>18.72</v>
      </c>
      <c r="M453" s="518"/>
      <c r="N453" s="522">
        <v>0</v>
      </c>
      <c r="O453" s="516">
        <v>25.56</v>
      </c>
      <c r="P453" s="517"/>
      <c r="Q453" s="518"/>
      <c r="R453" s="523">
        <v>8.5500000000000007</v>
      </c>
      <c r="S453" s="525"/>
      <c r="T453" s="524"/>
      <c r="U453" s="516">
        <v>23.41</v>
      </c>
      <c r="V453" s="517"/>
      <c r="W453" s="518"/>
      <c r="X453" s="516">
        <v>31.96</v>
      </c>
      <c r="Y453" s="517"/>
      <c r="Z453" s="518"/>
      <c r="AA453" s="529">
        <v>102.24</v>
      </c>
      <c r="AB453" s="529">
        <v>127.84</v>
      </c>
    </row>
    <row r="454" spans="1:28" s="564" customFormat="1" ht="19.350000000000001" customHeight="1">
      <c r="A454" s="512">
        <v>81938</v>
      </c>
      <c r="B454" s="513"/>
      <c r="C454" s="514" t="s">
        <v>91</v>
      </c>
      <c r="D454" s="515"/>
      <c r="E454" s="516">
        <v>25.07</v>
      </c>
      <c r="F454" s="517"/>
      <c r="G454" s="518"/>
      <c r="H454" s="519" t="s">
        <v>64</v>
      </c>
      <c r="I454" s="527">
        <v>13</v>
      </c>
      <c r="J454" s="528"/>
      <c r="K454" s="522">
        <v>7.34</v>
      </c>
      <c r="L454" s="516">
        <v>23.4</v>
      </c>
      <c r="M454" s="518"/>
      <c r="N454" s="522">
        <v>0</v>
      </c>
      <c r="O454" s="516">
        <v>30.74</v>
      </c>
      <c r="P454" s="517"/>
      <c r="Q454" s="518"/>
      <c r="R454" s="523">
        <v>9.18</v>
      </c>
      <c r="S454" s="525"/>
      <c r="T454" s="524"/>
      <c r="U454" s="516">
        <v>29.26</v>
      </c>
      <c r="V454" s="517"/>
      <c r="W454" s="518"/>
      <c r="X454" s="516">
        <v>38.44</v>
      </c>
      <c r="Y454" s="517"/>
      <c r="Z454" s="518"/>
      <c r="AA454" s="529">
        <v>399.62</v>
      </c>
      <c r="AB454" s="529">
        <v>499.72</v>
      </c>
    </row>
    <row r="455" spans="1:28" s="564" customFormat="1" ht="48.6" customHeight="1">
      <c r="A455" s="514" t="s">
        <v>6013</v>
      </c>
      <c r="B455" s="515"/>
      <c r="C455" s="514" t="s">
        <v>6014</v>
      </c>
      <c r="D455" s="515"/>
      <c r="E455" s="516">
        <v>25.07</v>
      </c>
      <c r="F455" s="517"/>
      <c r="G455" s="518"/>
      <c r="H455" s="519" t="s">
        <v>66</v>
      </c>
      <c r="I455" s="542">
        <v>2</v>
      </c>
      <c r="J455" s="543"/>
      <c r="K455" s="530">
        <v>93.42</v>
      </c>
      <c r="L455" s="516">
        <v>18.739999999999998</v>
      </c>
      <c r="M455" s="518"/>
      <c r="N455" s="522">
        <v>0</v>
      </c>
      <c r="O455" s="531">
        <v>112.16</v>
      </c>
      <c r="P455" s="533"/>
      <c r="Q455" s="532"/>
      <c r="R455" s="531">
        <v>116.84</v>
      </c>
      <c r="S455" s="533"/>
      <c r="T455" s="532"/>
      <c r="U455" s="516">
        <v>23.43</v>
      </c>
      <c r="V455" s="517"/>
      <c r="W455" s="518"/>
      <c r="X455" s="531">
        <v>140.27000000000001</v>
      </c>
      <c r="Y455" s="533"/>
      <c r="Z455" s="532"/>
      <c r="AA455" s="529">
        <v>224.32</v>
      </c>
      <c r="AB455" s="529">
        <v>280.54000000000002</v>
      </c>
    </row>
    <row r="456" spans="1:28" s="564" customFormat="1" ht="48.6" customHeight="1">
      <c r="A456" s="514" t="s">
        <v>6015</v>
      </c>
      <c r="B456" s="515"/>
      <c r="C456" s="514" t="s">
        <v>6016</v>
      </c>
      <c r="D456" s="515"/>
      <c r="E456" s="516">
        <v>25.07</v>
      </c>
      <c r="F456" s="517"/>
      <c r="G456" s="518"/>
      <c r="H456" s="519" t="s">
        <v>66</v>
      </c>
      <c r="I456" s="542">
        <v>2</v>
      </c>
      <c r="J456" s="543"/>
      <c r="K456" s="530">
        <v>99.01</v>
      </c>
      <c r="L456" s="516">
        <v>18.739999999999998</v>
      </c>
      <c r="M456" s="518"/>
      <c r="N456" s="522">
        <v>0</v>
      </c>
      <c r="O456" s="531">
        <v>117.75</v>
      </c>
      <c r="P456" s="533"/>
      <c r="Q456" s="532"/>
      <c r="R456" s="531">
        <v>123.83</v>
      </c>
      <c r="S456" s="533"/>
      <c r="T456" s="532"/>
      <c r="U456" s="516">
        <v>23.43</v>
      </c>
      <c r="V456" s="517"/>
      <c r="W456" s="518"/>
      <c r="X456" s="531">
        <v>147.26</v>
      </c>
      <c r="Y456" s="533"/>
      <c r="Z456" s="532"/>
      <c r="AA456" s="529">
        <v>235.5</v>
      </c>
      <c r="AB456" s="529">
        <v>294.52</v>
      </c>
    </row>
    <row r="457" spans="1:28" s="564" customFormat="1" ht="48.6" customHeight="1">
      <c r="A457" s="514" t="s">
        <v>6015</v>
      </c>
      <c r="B457" s="515"/>
      <c r="C457" s="514" t="s">
        <v>6016</v>
      </c>
      <c r="D457" s="515"/>
      <c r="E457" s="516">
        <v>25.07</v>
      </c>
      <c r="F457" s="517"/>
      <c r="G457" s="518"/>
      <c r="H457" s="519" t="s">
        <v>66</v>
      </c>
      <c r="I457" s="542">
        <v>2</v>
      </c>
      <c r="J457" s="543"/>
      <c r="K457" s="530">
        <v>99.01</v>
      </c>
      <c r="L457" s="516">
        <v>18.739999999999998</v>
      </c>
      <c r="M457" s="518"/>
      <c r="N457" s="522">
        <v>0</v>
      </c>
      <c r="O457" s="531">
        <v>117.75</v>
      </c>
      <c r="P457" s="533"/>
      <c r="Q457" s="532"/>
      <c r="R457" s="531">
        <v>123.83</v>
      </c>
      <c r="S457" s="533"/>
      <c r="T457" s="532"/>
      <c r="U457" s="516">
        <v>23.43</v>
      </c>
      <c r="V457" s="517"/>
      <c r="W457" s="518"/>
      <c r="X457" s="531">
        <v>147.26</v>
      </c>
      <c r="Y457" s="533"/>
      <c r="Z457" s="532"/>
      <c r="AA457" s="529">
        <v>235.5</v>
      </c>
      <c r="AB457" s="529">
        <v>294.52</v>
      </c>
    </row>
    <row r="458" spans="1:28" s="564" customFormat="1" ht="19.350000000000001" customHeight="1">
      <c r="A458" s="512">
        <v>81972</v>
      </c>
      <c r="B458" s="513"/>
      <c r="C458" s="514" t="s">
        <v>5639</v>
      </c>
      <c r="D458" s="515"/>
      <c r="E458" s="516">
        <v>25.07</v>
      </c>
      <c r="F458" s="517"/>
      <c r="G458" s="518"/>
      <c r="H458" s="519" t="s">
        <v>64</v>
      </c>
      <c r="I458" s="542">
        <v>2</v>
      </c>
      <c r="J458" s="543"/>
      <c r="K458" s="530">
        <v>12.55</v>
      </c>
      <c r="L458" s="516">
        <v>19.239999999999998</v>
      </c>
      <c r="M458" s="518"/>
      <c r="N458" s="522">
        <v>0</v>
      </c>
      <c r="O458" s="516">
        <v>31.79</v>
      </c>
      <c r="P458" s="517"/>
      <c r="Q458" s="518"/>
      <c r="R458" s="516">
        <v>15.69</v>
      </c>
      <c r="S458" s="517"/>
      <c r="T458" s="518"/>
      <c r="U458" s="516">
        <v>24.06</v>
      </c>
      <c r="V458" s="517"/>
      <c r="W458" s="518"/>
      <c r="X458" s="516">
        <v>39.75</v>
      </c>
      <c r="Y458" s="517"/>
      <c r="Z458" s="518"/>
      <c r="AA458" s="530">
        <v>63.58</v>
      </c>
      <c r="AB458" s="530">
        <v>79.5</v>
      </c>
    </row>
    <row r="459" spans="1:28" s="564" customFormat="1" ht="19.350000000000001" customHeight="1">
      <c r="A459" s="512">
        <v>81974</v>
      </c>
      <c r="B459" s="513"/>
      <c r="C459" s="514" t="s">
        <v>5999</v>
      </c>
      <c r="D459" s="515"/>
      <c r="E459" s="516">
        <v>25.07</v>
      </c>
      <c r="F459" s="517"/>
      <c r="G459" s="518"/>
      <c r="H459" s="519" t="s">
        <v>64</v>
      </c>
      <c r="I459" s="542">
        <v>2</v>
      </c>
      <c r="J459" s="543"/>
      <c r="K459" s="530">
        <v>21.17</v>
      </c>
      <c r="L459" s="516">
        <v>23.92</v>
      </c>
      <c r="M459" s="518"/>
      <c r="N459" s="522">
        <v>0</v>
      </c>
      <c r="O459" s="516">
        <v>45.09</v>
      </c>
      <c r="P459" s="517"/>
      <c r="Q459" s="518"/>
      <c r="R459" s="516">
        <v>26.47</v>
      </c>
      <c r="S459" s="517"/>
      <c r="T459" s="518"/>
      <c r="U459" s="516">
        <v>29.91</v>
      </c>
      <c r="V459" s="517"/>
      <c r="W459" s="518"/>
      <c r="X459" s="516">
        <v>56.39</v>
      </c>
      <c r="Y459" s="517"/>
      <c r="Z459" s="518"/>
      <c r="AA459" s="530">
        <v>90.18</v>
      </c>
      <c r="AB459" s="529">
        <v>112.78</v>
      </c>
    </row>
    <row r="460" spans="1:28" s="564" customFormat="1" ht="19.350000000000001" customHeight="1">
      <c r="A460" s="512">
        <v>81975</v>
      </c>
      <c r="B460" s="513"/>
      <c r="C460" s="514" t="s">
        <v>5416</v>
      </c>
      <c r="D460" s="515"/>
      <c r="E460" s="516">
        <v>25.07</v>
      </c>
      <c r="F460" s="517"/>
      <c r="G460" s="518"/>
      <c r="H460" s="519" t="s">
        <v>64</v>
      </c>
      <c r="I460" s="527">
        <v>10</v>
      </c>
      <c r="J460" s="528"/>
      <c r="K460" s="530">
        <v>23.35</v>
      </c>
      <c r="L460" s="516">
        <v>23.92</v>
      </c>
      <c r="M460" s="518"/>
      <c r="N460" s="522">
        <v>0</v>
      </c>
      <c r="O460" s="516">
        <v>47.27</v>
      </c>
      <c r="P460" s="517"/>
      <c r="Q460" s="518"/>
      <c r="R460" s="516">
        <v>29.2</v>
      </c>
      <c r="S460" s="517"/>
      <c r="T460" s="518"/>
      <c r="U460" s="516">
        <v>29.91</v>
      </c>
      <c r="V460" s="517"/>
      <c r="W460" s="518"/>
      <c r="X460" s="516">
        <v>59.12</v>
      </c>
      <c r="Y460" s="517"/>
      <c r="Z460" s="518"/>
      <c r="AA460" s="529">
        <v>472.7</v>
      </c>
      <c r="AB460" s="529">
        <v>591.20000000000005</v>
      </c>
    </row>
    <row r="461" spans="1:28" s="564" customFormat="1" ht="19.350000000000001" customHeight="1">
      <c r="A461" s="512">
        <v>82002</v>
      </c>
      <c r="B461" s="513"/>
      <c r="C461" s="514" t="s">
        <v>6000</v>
      </c>
      <c r="D461" s="515"/>
      <c r="E461" s="516">
        <v>25.07</v>
      </c>
      <c r="F461" s="517"/>
      <c r="G461" s="518"/>
      <c r="H461" s="519" t="s">
        <v>64</v>
      </c>
      <c r="I461" s="542">
        <v>4</v>
      </c>
      <c r="J461" s="543"/>
      <c r="K461" s="522">
        <v>2.1800000000000002</v>
      </c>
      <c r="L461" s="523">
        <v>7.28</v>
      </c>
      <c r="M461" s="524"/>
      <c r="N461" s="522">
        <v>0</v>
      </c>
      <c r="O461" s="523">
        <v>9.4600000000000009</v>
      </c>
      <c r="P461" s="525"/>
      <c r="Q461" s="524"/>
      <c r="R461" s="523">
        <v>2.72</v>
      </c>
      <c r="S461" s="525"/>
      <c r="T461" s="524"/>
      <c r="U461" s="523">
        <v>9.1</v>
      </c>
      <c r="V461" s="525"/>
      <c r="W461" s="524"/>
      <c r="X461" s="516">
        <v>11.83</v>
      </c>
      <c r="Y461" s="517"/>
      <c r="Z461" s="518"/>
      <c r="AA461" s="530">
        <v>37.840000000000003</v>
      </c>
      <c r="AB461" s="530">
        <v>47.32</v>
      </c>
    </row>
    <row r="462" spans="1:28" s="564" customFormat="1" ht="19.350000000000001" customHeight="1">
      <c r="A462" s="512">
        <v>82102</v>
      </c>
      <c r="B462" s="513"/>
      <c r="C462" s="514" t="s">
        <v>6017</v>
      </c>
      <c r="D462" s="515"/>
      <c r="E462" s="516">
        <v>25.07</v>
      </c>
      <c r="F462" s="517"/>
      <c r="G462" s="518"/>
      <c r="H462" s="519" t="s">
        <v>64</v>
      </c>
      <c r="I462" s="542">
        <v>3</v>
      </c>
      <c r="J462" s="543"/>
      <c r="K462" s="522">
        <v>8.7799999999999994</v>
      </c>
      <c r="L462" s="516">
        <v>23.4</v>
      </c>
      <c r="M462" s="518"/>
      <c r="N462" s="522">
        <v>0</v>
      </c>
      <c r="O462" s="516">
        <v>32.18</v>
      </c>
      <c r="P462" s="517"/>
      <c r="Q462" s="518"/>
      <c r="R462" s="516">
        <v>10.98</v>
      </c>
      <c r="S462" s="517"/>
      <c r="T462" s="518"/>
      <c r="U462" s="516">
        <v>29.26</v>
      </c>
      <c r="V462" s="517"/>
      <c r="W462" s="518"/>
      <c r="X462" s="516">
        <v>40.24</v>
      </c>
      <c r="Y462" s="517"/>
      <c r="Z462" s="518"/>
      <c r="AA462" s="530">
        <v>96.54</v>
      </c>
      <c r="AB462" s="529">
        <v>120.72</v>
      </c>
    </row>
    <row r="463" spans="1:28" s="564" customFormat="1" ht="19.350000000000001" customHeight="1">
      <c r="A463" s="512">
        <v>82303</v>
      </c>
      <c r="B463" s="513"/>
      <c r="C463" s="514" t="s">
        <v>5646</v>
      </c>
      <c r="D463" s="515"/>
      <c r="E463" s="516">
        <v>25.07</v>
      </c>
      <c r="F463" s="517"/>
      <c r="G463" s="518"/>
      <c r="H463" s="519" t="s">
        <v>62</v>
      </c>
      <c r="I463" s="527">
        <v>16.329999999999998</v>
      </c>
      <c r="J463" s="528"/>
      <c r="K463" s="530">
        <v>14.59</v>
      </c>
      <c r="L463" s="516">
        <v>24.96</v>
      </c>
      <c r="M463" s="518"/>
      <c r="N463" s="522">
        <v>0</v>
      </c>
      <c r="O463" s="516">
        <v>39.549999999999997</v>
      </c>
      <c r="P463" s="517"/>
      <c r="Q463" s="518"/>
      <c r="R463" s="516">
        <v>18.239999999999998</v>
      </c>
      <c r="S463" s="517"/>
      <c r="T463" s="518"/>
      <c r="U463" s="516">
        <v>31.21</v>
      </c>
      <c r="V463" s="517"/>
      <c r="W463" s="518"/>
      <c r="X463" s="516">
        <v>49.46</v>
      </c>
      <c r="Y463" s="517"/>
      <c r="Z463" s="518"/>
      <c r="AA463" s="529">
        <v>645.85</v>
      </c>
      <c r="AB463" s="529">
        <v>807.68</v>
      </c>
    </row>
    <row r="464" spans="1:28" s="564" customFormat="1" ht="19.350000000000001" customHeight="1">
      <c r="A464" s="512">
        <v>82304</v>
      </c>
      <c r="B464" s="513"/>
      <c r="C464" s="514" t="s">
        <v>93</v>
      </c>
      <c r="D464" s="515"/>
      <c r="E464" s="516">
        <v>25.07</v>
      </c>
      <c r="F464" s="517"/>
      <c r="G464" s="518"/>
      <c r="H464" s="519" t="s">
        <v>62</v>
      </c>
      <c r="I464" s="520">
        <v>264.60000000000002</v>
      </c>
      <c r="J464" s="521"/>
      <c r="K464" s="530">
        <v>15.19</v>
      </c>
      <c r="L464" s="516">
        <v>27.04</v>
      </c>
      <c r="M464" s="518"/>
      <c r="N464" s="522">
        <v>0</v>
      </c>
      <c r="O464" s="516">
        <v>42.23</v>
      </c>
      <c r="P464" s="517"/>
      <c r="Q464" s="518"/>
      <c r="R464" s="516">
        <v>18.989999999999998</v>
      </c>
      <c r="S464" s="517"/>
      <c r="T464" s="518"/>
      <c r="U464" s="516">
        <v>33.81</v>
      </c>
      <c r="V464" s="517"/>
      <c r="W464" s="518"/>
      <c r="X464" s="516">
        <v>52.81</v>
      </c>
      <c r="Y464" s="517"/>
      <c r="Z464" s="518"/>
      <c r="AA464" s="536">
        <v>11174.05</v>
      </c>
      <c r="AB464" s="536">
        <v>13973.52</v>
      </c>
    </row>
    <row r="465" spans="1:28" s="564" customFormat="1" ht="9.75" customHeight="1">
      <c r="A465" s="512">
        <v>82331</v>
      </c>
      <c r="B465" s="513"/>
      <c r="C465" s="514" t="s">
        <v>5530</v>
      </c>
      <c r="D465" s="515"/>
      <c r="E465" s="516">
        <v>25.07</v>
      </c>
      <c r="F465" s="517"/>
      <c r="G465" s="518"/>
      <c r="H465" s="519" t="s">
        <v>77</v>
      </c>
      <c r="I465" s="520">
        <v>115.92</v>
      </c>
      <c r="J465" s="521"/>
      <c r="K465" s="530">
        <v>40.22</v>
      </c>
      <c r="L465" s="516">
        <v>29.12</v>
      </c>
      <c r="M465" s="518"/>
      <c r="N465" s="522">
        <v>0</v>
      </c>
      <c r="O465" s="516">
        <v>69.34</v>
      </c>
      <c r="P465" s="517"/>
      <c r="Q465" s="518"/>
      <c r="R465" s="516">
        <v>50.3</v>
      </c>
      <c r="S465" s="517"/>
      <c r="T465" s="518"/>
      <c r="U465" s="516">
        <v>36.42</v>
      </c>
      <c r="V465" s="517"/>
      <c r="W465" s="518"/>
      <c r="X465" s="516">
        <v>86.72</v>
      </c>
      <c r="Y465" s="517"/>
      <c r="Z465" s="518"/>
      <c r="AA465" s="526">
        <v>8037.89</v>
      </c>
      <c r="AB465" s="536">
        <v>10052.58</v>
      </c>
    </row>
    <row r="466" spans="1:28" s="564" customFormat="1" ht="9.75" customHeight="1">
      <c r="A466" s="509"/>
      <c r="B466" s="510"/>
      <c r="C466" s="509" t="s">
        <v>6018</v>
      </c>
      <c r="D466" s="511"/>
      <c r="E466" s="511"/>
      <c r="F466" s="511"/>
      <c r="G466" s="511"/>
      <c r="H466" s="511"/>
      <c r="I466" s="511"/>
      <c r="J466" s="511"/>
      <c r="K466" s="511"/>
      <c r="L466" s="511"/>
      <c r="M466" s="511"/>
      <c r="N466" s="511"/>
      <c r="O466" s="511"/>
      <c r="P466" s="511"/>
      <c r="Q466" s="511"/>
      <c r="R466" s="511"/>
      <c r="S466" s="511"/>
      <c r="T466" s="511"/>
      <c r="U466" s="511"/>
      <c r="V466" s="511"/>
      <c r="W466" s="511"/>
      <c r="X466" s="511"/>
      <c r="Y466" s="511"/>
      <c r="Z466" s="511"/>
      <c r="AA466" s="511"/>
      <c r="AB466" s="510"/>
    </row>
    <row r="467" spans="1:28" s="564" customFormat="1" ht="19.350000000000001" customHeight="1">
      <c r="A467" s="512">
        <v>81162</v>
      </c>
      <c r="B467" s="513"/>
      <c r="C467" s="514" t="s">
        <v>81</v>
      </c>
      <c r="D467" s="515"/>
      <c r="E467" s="516">
        <v>25.07</v>
      </c>
      <c r="F467" s="517"/>
      <c r="G467" s="518"/>
      <c r="H467" s="519" t="s">
        <v>64</v>
      </c>
      <c r="I467" s="542">
        <v>3</v>
      </c>
      <c r="J467" s="543"/>
      <c r="K467" s="522">
        <v>1.0900000000000001</v>
      </c>
      <c r="L467" s="523">
        <v>4.68</v>
      </c>
      <c r="M467" s="524"/>
      <c r="N467" s="522">
        <v>0</v>
      </c>
      <c r="O467" s="523">
        <v>5.77</v>
      </c>
      <c r="P467" s="525"/>
      <c r="Q467" s="524"/>
      <c r="R467" s="523">
        <v>1.36</v>
      </c>
      <c r="S467" s="525"/>
      <c r="T467" s="524"/>
      <c r="U467" s="523">
        <v>5.85</v>
      </c>
      <c r="V467" s="525"/>
      <c r="W467" s="524"/>
      <c r="X467" s="523">
        <v>7.21</v>
      </c>
      <c r="Y467" s="525"/>
      <c r="Z467" s="524"/>
      <c r="AA467" s="530">
        <v>17.309999999999999</v>
      </c>
      <c r="AB467" s="530">
        <v>21.63</v>
      </c>
    </row>
    <row r="468" spans="1:28" s="564" customFormat="1" ht="19.350000000000001" customHeight="1">
      <c r="A468" s="512">
        <v>81163</v>
      </c>
      <c r="B468" s="513"/>
      <c r="C468" s="514" t="s">
        <v>5948</v>
      </c>
      <c r="D468" s="515"/>
      <c r="E468" s="516">
        <v>25.07</v>
      </c>
      <c r="F468" s="517"/>
      <c r="G468" s="518"/>
      <c r="H468" s="519" t="s">
        <v>64</v>
      </c>
      <c r="I468" s="542">
        <v>1</v>
      </c>
      <c r="J468" s="543"/>
      <c r="K468" s="522">
        <v>2.14</v>
      </c>
      <c r="L468" s="523">
        <v>7.28</v>
      </c>
      <c r="M468" s="524"/>
      <c r="N468" s="522">
        <v>0</v>
      </c>
      <c r="O468" s="523">
        <v>9.42</v>
      </c>
      <c r="P468" s="525"/>
      <c r="Q468" s="524"/>
      <c r="R468" s="523">
        <v>2.67</v>
      </c>
      <c r="S468" s="525"/>
      <c r="T468" s="524"/>
      <c r="U468" s="523">
        <v>9.1</v>
      </c>
      <c r="V468" s="525"/>
      <c r="W468" s="524"/>
      <c r="X468" s="516">
        <v>11.78</v>
      </c>
      <c r="Y468" s="517"/>
      <c r="Z468" s="518"/>
      <c r="AA468" s="522">
        <v>9.42</v>
      </c>
      <c r="AB468" s="530">
        <v>11.78</v>
      </c>
    </row>
    <row r="469" spans="1:28" s="564" customFormat="1" ht="19.350000000000001" customHeight="1">
      <c r="A469" s="512">
        <v>81536</v>
      </c>
      <c r="B469" s="513"/>
      <c r="C469" s="514" t="s">
        <v>6019</v>
      </c>
      <c r="D469" s="515"/>
      <c r="E469" s="516">
        <v>25.07</v>
      </c>
      <c r="F469" s="517"/>
      <c r="G469" s="518"/>
      <c r="H469" s="519" t="s">
        <v>64</v>
      </c>
      <c r="I469" s="542">
        <v>5</v>
      </c>
      <c r="J469" s="543"/>
      <c r="K469" s="522">
        <v>2.64</v>
      </c>
      <c r="L469" s="523">
        <v>9.36</v>
      </c>
      <c r="M469" s="524"/>
      <c r="N469" s="522">
        <v>0</v>
      </c>
      <c r="O469" s="516">
        <v>12</v>
      </c>
      <c r="P469" s="517"/>
      <c r="Q469" s="518"/>
      <c r="R469" s="523">
        <v>3.3</v>
      </c>
      <c r="S469" s="525"/>
      <c r="T469" s="524"/>
      <c r="U469" s="516">
        <v>11.7</v>
      </c>
      <c r="V469" s="517"/>
      <c r="W469" s="518"/>
      <c r="X469" s="516">
        <v>15</v>
      </c>
      <c r="Y469" s="517"/>
      <c r="Z469" s="518"/>
      <c r="AA469" s="530">
        <v>60</v>
      </c>
      <c r="AB469" s="530">
        <v>75</v>
      </c>
    </row>
    <row r="470" spans="1:28" s="564" customFormat="1" ht="19.350000000000001" customHeight="1">
      <c r="A470" s="512">
        <v>81537</v>
      </c>
      <c r="B470" s="513"/>
      <c r="C470" s="514" t="s">
        <v>89</v>
      </c>
      <c r="D470" s="515"/>
      <c r="E470" s="516">
        <v>25.07</v>
      </c>
      <c r="F470" s="517"/>
      <c r="G470" s="518"/>
      <c r="H470" s="519" t="s">
        <v>64</v>
      </c>
      <c r="I470" s="542">
        <v>3</v>
      </c>
      <c r="J470" s="543"/>
      <c r="K470" s="522">
        <v>4.25</v>
      </c>
      <c r="L470" s="523">
        <v>9.36</v>
      </c>
      <c r="M470" s="524"/>
      <c r="N470" s="522">
        <v>0</v>
      </c>
      <c r="O470" s="516">
        <v>13.61</v>
      </c>
      <c r="P470" s="517"/>
      <c r="Q470" s="518"/>
      <c r="R470" s="523">
        <v>5.31</v>
      </c>
      <c r="S470" s="525"/>
      <c r="T470" s="524"/>
      <c r="U470" s="516">
        <v>11.7</v>
      </c>
      <c r="V470" s="517"/>
      <c r="W470" s="518"/>
      <c r="X470" s="516">
        <v>17.02</v>
      </c>
      <c r="Y470" s="517"/>
      <c r="Z470" s="518"/>
      <c r="AA470" s="530">
        <v>40.83</v>
      </c>
      <c r="AB470" s="530">
        <v>51.06</v>
      </c>
    </row>
    <row r="471" spans="1:28" s="564" customFormat="1" ht="9.75" customHeight="1">
      <c r="A471" s="512">
        <v>81302</v>
      </c>
      <c r="B471" s="513"/>
      <c r="C471" s="514" t="s">
        <v>5957</v>
      </c>
      <c r="D471" s="515"/>
      <c r="E471" s="516">
        <v>25.07</v>
      </c>
      <c r="F471" s="517"/>
      <c r="G471" s="518"/>
      <c r="H471" s="519" t="s">
        <v>64</v>
      </c>
      <c r="I471" s="542">
        <v>1</v>
      </c>
      <c r="J471" s="543"/>
      <c r="K471" s="522">
        <v>1.63</v>
      </c>
      <c r="L471" s="523">
        <v>9.36</v>
      </c>
      <c r="M471" s="524"/>
      <c r="N471" s="522">
        <v>0</v>
      </c>
      <c r="O471" s="516">
        <v>10.99</v>
      </c>
      <c r="P471" s="517"/>
      <c r="Q471" s="518"/>
      <c r="R471" s="523">
        <v>2.0299999999999998</v>
      </c>
      <c r="S471" s="525"/>
      <c r="T471" s="524"/>
      <c r="U471" s="516">
        <v>11.7</v>
      </c>
      <c r="V471" s="517"/>
      <c r="W471" s="518"/>
      <c r="X471" s="516">
        <v>13.74</v>
      </c>
      <c r="Y471" s="517"/>
      <c r="Z471" s="518"/>
      <c r="AA471" s="530">
        <v>10.99</v>
      </c>
      <c r="AB471" s="530">
        <v>13.74</v>
      </c>
    </row>
    <row r="472" spans="1:28" s="564" customFormat="1" ht="9.75" customHeight="1">
      <c r="A472" s="512">
        <v>81303</v>
      </c>
      <c r="B472" s="513"/>
      <c r="C472" s="514" t="s">
        <v>6020</v>
      </c>
      <c r="D472" s="515"/>
      <c r="E472" s="516">
        <v>25.07</v>
      </c>
      <c r="F472" s="517"/>
      <c r="G472" s="518"/>
      <c r="H472" s="519" t="s">
        <v>64</v>
      </c>
      <c r="I472" s="542">
        <v>2</v>
      </c>
      <c r="J472" s="543"/>
      <c r="K472" s="522">
        <v>4.8600000000000003</v>
      </c>
      <c r="L472" s="523">
        <v>9.36</v>
      </c>
      <c r="M472" s="524"/>
      <c r="N472" s="522">
        <v>0</v>
      </c>
      <c r="O472" s="516">
        <v>14.22</v>
      </c>
      <c r="P472" s="517"/>
      <c r="Q472" s="518"/>
      <c r="R472" s="523">
        <v>6.07</v>
      </c>
      <c r="S472" s="525"/>
      <c r="T472" s="524"/>
      <c r="U472" s="516">
        <v>11.7</v>
      </c>
      <c r="V472" s="517"/>
      <c r="W472" s="518"/>
      <c r="X472" s="516">
        <v>17.78</v>
      </c>
      <c r="Y472" s="517"/>
      <c r="Z472" s="518"/>
      <c r="AA472" s="530">
        <v>28.44</v>
      </c>
      <c r="AB472" s="530">
        <v>35.56</v>
      </c>
    </row>
    <row r="473" spans="1:28" s="564" customFormat="1" ht="9.75" customHeight="1">
      <c r="A473" s="512">
        <v>81403</v>
      </c>
      <c r="B473" s="513"/>
      <c r="C473" s="514" t="s">
        <v>136</v>
      </c>
      <c r="D473" s="515"/>
      <c r="E473" s="516">
        <v>25.07</v>
      </c>
      <c r="F473" s="517"/>
      <c r="G473" s="518"/>
      <c r="H473" s="519" t="s">
        <v>64</v>
      </c>
      <c r="I473" s="542">
        <v>2</v>
      </c>
      <c r="J473" s="543"/>
      <c r="K473" s="522">
        <v>4.43</v>
      </c>
      <c r="L473" s="523">
        <v>9.8800000000000008</v>
      </c>
      <c r="M473" s="524"/>
      <c r="N473" s="522">
        <v>0</v>
      </c>
      <c r="O473" s="516">
        <v>14.31</v>
      </c>
      <c r="P473" s="517"/>
      <c r="Q473" s="518"/>
      <c r="R473" s="523">
        <v>5.54</v>
      </c>
      <c r="S473" s="525"/>
      <c r="T473" s="524"/>
      <c r="U473" s="516">
        <v>12.35</v>
      </c>
      <c r="V473" s="517"/>
      <c r="W473" s="518"/>
      <c r="X473" s="516">
        <v>17.89</v>
      </c>
      <c r="Y473" s="517"/>
      <c r="Z473" s="518"/>
      <c r="AA473" s="530">
        <v>28.62</v>
      </c>
      <c r="AB473" s="530">
        <v>35.78</v>
      </c>
    </row>
    <row r="474" spans="1:28" s="564" customFormat="1" ht="19.350000000000001" customHeight="1">
      <c r="A474" s="512">
        <v>81421</v>
      </c>
      <c r="B474" s="513"/>
      <c r="C474" s="514" t="s">
        <v>85</v>
      </c>
      <c r="D474" s="515"/>
      <c r="E474" s="516">
        <v>25.07</v>
      </c>
      <c r="F474" s="517"/>
      <c r="G474" s="518"/>
      <c r="H474" s="519" t="s">
        <v>64</v>
      </c>
      <c r="I474" s="542">
        <v>3</v>
      </c>
      <c r="J474" s="543"/>
      <c r="K474" s="522">
        <v>7.48</v>
      </c>
      <c r="L474" s="523">
        <v>9.8800000000000008</v>
      </c>
      <c r="M474" s="524"/>
      <c r="N474" s="522">
        <v>0</v>
      </c>
      <c r="O474" s="516">
        <v>17.36</v>
      </c>
      <c r="P474" s="517"/>
      <c r="Q474" s="518"/>
      <c r="R474" s="523">
        <v>9.35</v>
      </c>
      <c r="S474" s="525"/>
      <c r="T474" s="524"/>
      <c r="U474" s="516">
        <v>12.35</v>
      </c>
      <c r="V474" s="517"/>
      <c r="W474" s="518"/>
      <c r="X474" s="516">
        <v>21.71</v>
      </c>
      <c r="Y474" s="517"/>
      <c r="Z474" s="518"/>
      <c r="AA474" s="530">
        <v>52.08</v>
      </c>
      <c r="AB474" s="530">
        <v>65.13</v>
      </c>
    </row>
    <row r="475" spans="1:28" s="564" customFormat="1" ht="19.350000000000001" customHeight="1">
      <c r="A475" s="512">
        <v>81003</v>
      </c>
      <c r="B475" s="513"/>
      <c r="C475" s="514" t="s">
        <v>76</v>
      </c>
      <c r="D475" s="515"/>
      <c r="E475" s="516">
        <v>25.07</v>
      </c>
      <c r="F475" s="517"/>
      <c r="G475" s="518"/>
      <c r="H475" s="519" t="s">
        <v>77</v>
      </c>
      <c r="I475" s="527">
        <v>19</v>
      </c>
      <c r="J475" s="528"/>
      <c r="K475" s="522">
        <v>4.12</v>
      </c>
      <c r="L475" s="523">
        <v>6.23</v>
      </c>
      <c r="M475" s="524"/>
      <c r="N475" s="522">
        <v>0</v>
      </c>
      <c r="O475" s="516">
        <v>10.35</v>
      </c>
      <c r="P475" s="517"/>
      <c r="Q475" s="518"/>
      <c r="R475" s="523">
        <v>5.15</v>
      </c>
      <c r="S475" s="525"/>
      <c r="T475" s="524"/>
      <c r="U475" s="523">
        <v>7.79</v>
      </c>
      <c r="V475" s="525"/>
      <c r="W475" s="524"/>
      <c r="X475" s="516">
        <v>12.94</v>
      </c>
      <c r="Y475" s="517"/>
      <c r="Z475" s="518"/>
      <c r="AA475" s="529">
        <v>196.65</v>
      </c>
      <c r="AB475" s="529">
        <v>245.86</v>
      </c>
    </row>
    <row r="476" spans="1:28" s="564" customFormat="1" ht="19.350000000000001" customHeight="1">
      <c r="A476" s="512">
        <v>81004</v>
      </c>
      <c r="B476" s="513"/>
      <c r="C476" s="514" t="s">
        <v>78</v>
      </c>
      <c r="D476" s="515"/>
      <c r="E476" s="516">
        <v>25.07</v>
      </c>
      <c r="F476" s="517"/>
      <c r="G476" s="518"/>
      <c r="H476" s="519" t="s">
        <v>62</v>
      </c>
      <c r="I476" s="527">
        <v>20</v>
      </c>
      <c r="J476" s="528"/>
      <c r="K476" s="522">
        <v>8.7899999999999991</v>
      </c>
      <c r="L476" s="523">
        <v>6.7</v>
      </c>
      <c r="M476" s="524"/>
      <c r="N476" s="522">
        <v>0</v>
      </c>
      <c r="O476" s="516">
        <v>15.49</v>
      </c>
      <c r="P476" s="517"/>
      <c r="Q476" s="518"/>
      <c r="R476" s="516">
        <v>10.99</v>
      </c>
      <c r="S476" s="517"/>
      <c r="T476" s="518"/>
      <c r="U476" s="523">
        <v>8.3699999999999992</v>
      </c>
      <c r="V476" s="525"/>
      <c r="W476" s="524"/>
      <c r="X476" s="516">
        <v>19.37</v>
      </c>
      <c r="Y476" s="517"/>
      <c r="Z476" s="518"/>
      <c r="AA476" s="529">
        <v>309.8</v>
      </c>
      <c r="AB476" s="529">
        <v>387.4</v>
      </c>
    </row>
    <row r="477" spans="1:28" s="564" customFormat="1" ht="9.75" customHeight="1">
      <c r="A477" s="509"/>
      <c r="B477" s="510"/>
      <c r="C477" s="509" t="s">
        <v>6021</v>
      </c>
      <c r="D477" s="511"/>
      <c r="E477" s="511"/>
      <c r="F477" s="511"/>
      <c r="G477" s="511"/>
      <c r="H477" s="511"/>
      <c r="I477" s="511"/>
      <c r="J477" s="511"/>
      <c r="K477" s="511"/>
      <c r="L477" s="511"/>
      <c r="M477" s="511"/>
      <c r="N477" s="511"/>
      <c r="O477" s="511"/>
      <c r="P477" s="511"/>
      <c r="Q477" s="511"/>
      <c r="R477" s="511"/>
      <c r="S477" s="511"/>
      <c r="T477" s="511"/>
      <c r="U477" s="511"/>
      <c r="V477" s="511"/>
      <c r="W477" s="511"/>
      <c r="X477" s="511"/>
      <c r="Y477" s="511"/>
      <c r="Z477" s="511"/>
      <c r="AA477" s="511"/>
      <c r="AB477" s="510"/>
    </row>
    <row r="478" spans="1:28" s="564" customFormat="1" ht="19.350000000000001" customHeight="1">
      <c r="A478" s="512">
        <v>80502</v>
      </c>
      <c r="B478" s="513"/>
      <c r="C478" s="514" t="s">
        <v>5622</v>
      </c>
      <c r="D478" s="515"/>
      <c r="E478" s="516">
        <v>25.07</v>
      </c>
      <c r="F478" s="517"/>
      <c r="G478" s="518"/>
      <c r="H478" s="519" t="s">
        <v>64</v>
      </c>
      <c r="I478" s="527">
        <v>14</v>
      </c>
      <c r="J478" s="528"/>
      <c r="K478" s="529">
        <v>281.27999999999997</v>
      </c>
      <c r="L478" s="516">
        <v>98.31</v>
      </c>
      <c r="M478" s="518"/>
      <c r="N478" s="522">
        <v>0</v>
      </c>
      <c r="O478" s="531">
        <v>379.59</v>
      </c>
      <c r="P478" s="533"/>
      <c r="Q478" s="532"/>
      <c r="R478" s="531">
        <v>351.79</v>
      </c>
      <c r="S478" s="533"/>
      <c r="T478" s="532"/>
      <c r="U478" s="531">
        <v>122.95</v>
      </c>
      <c r="V478" s="533"/>
      <c r="W478" s="532"/>
      <c r="X478" s="531">
        <v>474.75</v>
      </c>
      <c r="Y478" s="533"/>
      <c r="Z478" s="532"/>
      <c r="AA478" s="526">
        <v>5314.26</v>
      </c>
      <c r="AB478" s="526">
        <v>6646.5</v>
      </c>
    </row>
    <row r="479" spans="1:28" s="564" customFormat="1" ht="19.350000000000001" customHeight="1">
      <c r="A479" s="512">
        <v>80503</v>
      </c>
      <c r="B479" s="513"/>
      <c r="C479" s="514" t="s">
        <v>5623</v>
      </c>
      <c r="D479" s="515"/>
      <c r="E479" s="516">
        <v>25.07</v>
      </c>
      <c r="F479" s="517"/>
      <c r="G479" s="518"/>
      <c r="H479" s="519" t="s">
        <v>66</v>
      </c>
      <c r="I479" s="542">
        <v>2</v>
      </c>
      <c r="J479" s="543"/>
      <c r="K479" s="529">
        <v>656.52</v>
      </c>
      <c r="L479" s="516">
        <v>98.31</v>
      </c>
      <c r="M479" s="518"/>
      <c r="N479" s="522">
        <v>0</v>
      </c>
      <c r="O479" s="531">
        <v>754.83</v>
      </c>
      <c r="P479" s="533"/>
      <c r="Q479" s="532"/>
      <c r="R479" s="531">
        <v>821.1</v>
      </c>
      <c r="S479" s="533"/>
      <c r="T479" s="532"/>
      <c r="U479" s="531">
        <v>122.95</v>
      </c>
      <c r="V479" s="533"/>
      <c r="W479" s="532"/>
      <c r="X479" s="531">
        <v>944.06</v>
      </c>
      <c r="Y479" s="533"/>
      <c r="Z479" s="532"/>
      <c r="AA479" s="526">
        <v>1509.66</v>
      </c>
      <c r="AB479" s="526">
        <v>1888.12</v>
      </c>
    </row>
    <row r="480" spans="1:28" s="564" customFormat="1" ht="29.1" customHeight="1">
      <c r="A480" s="514" t="s">
        <v>6022</v>
      </c>
      <c r="B480" s="515"/>
      <c r="C480" s="514" t="s">
        <v>6023</v>
      </c>
      <c r="D480" s="515"/>
      <c r="E480" s="516">
        <v>25.07</v>
      </c>
      <c r="F480" s="517"/>
      <c r="G480" s="518"/>
      <c r="H480" s="519" t="s">
        <v>66</v>
      </c>
      <c r="I480" s="542">
        <v>1</v>
      </c>
      <c r="J480" s="543"/>
      <c r="K480" s="529">
        <v>632.72</v>
      </c>
      <c r="L480" s="516">
        <v>21.89</v>
      </c>
      <c r="M480" s="518"/>
      <c r="N480" s="522">
        <v>0</v>
      </c>
      <c r="O480" s="531">
        <v>654.61</v>
      </c>
      <c r="P480" s="533"/>
      <c r="Q480" s="532"/>
      <c r="R480" s="531">
        <v>791.34</v>
      </c>
      <c r="S480" s="533"/>
      <c r="T480" s="532"/>
      <c r="U480" s="516">
        <v>27.37</v>
      </c>
      <c r="V480" s="517"/>
      <c r="W480" s="518"/>
      <c r="X480" s="531">
        <v>818.72</v>
      </c>
      <c r="Y480" s="533"/>
      <c r="Z480" s="532"/>
      <c r="AA480" s="529">
        <v>654.61</v>
      </c>
      <c r="AB480" s="529">
        <v>818.72</v>
      </c>
    </row>
    <row r="481" spans="1:28" s="564" customFormat="1" ht="19.350000000000001" customHeight="1">
      <c r="A481" s="512">
        <v>80514</v>
      </c>
      <c r="B481" s="513"/>
      <c r="C481" s="514" t="s">
        <v>5625</v>
      </c>
      <c r="D481" s="515"/>
      <c r="E481" s="516">
        <v>25.07</v>
      </c>
      <c r="F481" s="517"/>
      <c r="G481" s="518"/>
      <c r="H481" s="519" t="s">
        <v>64</v>
      </c>
      <c r="I481" s="527">
        <v>17</v>
      </c>
      <c r="J481" s="528"/>
      <c r="K481" s="530">
        <v>41.05</v>
      </c>
      <c r="L481" s="523">
        <v>7.28</v>
      </c>
      <c r="M481" s="524"/>
      <c r="N481" s="522">
        <v>0</v>
      </c>
      <c r="O481" s="516">
        <v>48.33</v>
      </c>
      <c r="P481" s="517"/>
      <c r="Q481" s="518"/>
      <c r="R481" s="516">
        <v>51.34</v>
      </c>
      <c r="S481" s="517"/>
      <c r="T481" s="518"/>
      <c r="U481" s="523">
        <v>9.1</v>
      </c>
      <c r="V481" s="525"/>
      <c r="W481" s="524"/>
      <c r="X481" s="516">
        <v>60.44</v>
      </c>
      <c r="Y481" s="517"/>
      <c r="Z481" s="518"/>
      <c r="AA481" s="529">
        <v>821.61</v>
      </c>
      <c r="AB481" s="526">
        <v>1027.48</v>
      </c>
    </row>
    <row r="482" spans="1:28" s="564" customFormat="1" ht="19.350000000000001" customHeight="1">
      <c r="A482" s="512">
        <v>80520</v>
      </c>
      <c r="B482" s="513"/>
      <c r="C482" s="514" t="s">
        <v>5627</v>
      </c>
      <c r="D482" s="515"/>
      <c r="E482" s="516">
        <v>25.07</v>
      </c>
      <c r="F482" s="517"/>
      <c r="G482" s="518"/>
      <c r="H482" s="519" t="s">
        <v>97</v>
      </c>
      <c r="I482" s="527">
        <v>17</v>
      </c>
      <c r="J482" s="528"/>
      <c r="K482" s="530">
        <v>15.48</v>
      </c>
      <c r="L482" s="516">
        <v>10.39</v>
      </c>
      <c r="M482" s="518"/>
      <c r="N482" s="522">
        <v>0</v>
      </c>
      <c r="O482" s="516">
        <v>25.87</v>
      </c>
      <c r="P482" s="517"/>
      <c r="Q482" s="518"/>
      <c r="R482" s="516">
        <v>19.36</v>
      </c>
      <c r="S482" s="517"/>
      <c r="T482" s="518"/>
      <c r="U482" s="516">
        <v>12.99</v>
      </c>
      <c r="V482" s="517"/>
      <c r="W482" s="518"/>
      <c r="X482" s="516">
        <v>32.35</v>
      </c>
      <c r="Y482" s="517"/>
      <c r="Z482" s="518"/>
      <c r="AA482" s="529">
        <v>439.79</v>
      </c>
      <c r="AB482" s="529">
        <v>549.95000000000005</v>
      </c>
    </row>
    <row r="483" spans="1:28" s="564" customFormat="1" ht="29.1" customHeight="1">
      <c r="A483" s="512">
        <v>80526</v>
      </c>
      <c r="B483" s="513"/>
      <c r="C483" s="514" t="s">
        <v>129</v>
      </c>
      <c r="D483" s="515"/>
      <c r="E483" s="516">
        <v>25.07</v>
      </c>
      <c r="F483" s="517"/>
      <c r="G483" s="518"/>
      <c r="H483" s="519" t="s">
        <v>64</v>
      </c>
      <c r="I483" s="527">
        <v>16</v>
      </c>
      <c r="J483" s="528"/>
      <c r="K483" s="529">
        <v>180.87</v>
      </c>
      <c r="L483" s="523">
        <v>7.79</v>
      </c>
      <c r="M483" s="524"/>
      <c r="N483" s="522">
        <v>0</v>
      </c>
      <c r="O483" s="531">
        <v>188.66</v>
      </c>
      <c r="P483" s="533"/>
      <c r="Q483" s="532"/>
      <c r="R483" s="531">
        <v>226.21</v>
      </c>
      <c r="S483" s="533"/>
      <c r="T483" s="532"/>
      <c r="U483" s="523">
        <v>9.74</v>
      </c>
      <c r="V483" s="525"/>
      <c r="W483" s="524"/>
      <c r="X483" s="531">
        <v>235.95</v>
      </c>
      <c r="Y483" s="533"/>
      <c r="Z483" s="532"/>
      <c r="AA483" s="526">
        <v>3018.56</v>
      </c>
      <c r="AB483" s="526">
        <v>3775.2</v>
      </c>
    </row>
    <row r="484" spans="1:28" s="564" customFormat="1" ht="29.1" customHeight="1">
      <c r="A484" s="512">
        <v>80572</v>
      </c>
      <c r="B484" s="513"/>
      <c r="C484" s="514" t="s">
        <v>131</v>
      </c>
      <c r="D484" s="515"/>
      <c r="E484" s="516">
        <v>25.07</v>
      </c>
      <c r="F484" s="517"/>
      <c r="G484" s="518"/>
      <c r="H484" s="519" t="s">
        <v>66</v>
      </c>
      <c r="I484" s="527">
        <v>11</v>
      </c>
      <c r="J484" s="528"/>
      <c r="K484" s="529">
        <v>180.92</v>
      </c>
      <c r="L484" s="516">
        <v>10.39</v>
      </c>
      <c r="M484" s="518"/>
      <c r="N484" s="522">
        <v>0</v>
      </c>
      <c r="O484" s="531">
        <v>191.31</v>
      </c>
      <c r="P484" s="533"/>
      <c r="Q484" s="532"/>
      <c r="R484" s="531">
        <v>226.27</v>
      </c>
      <c r="S484" s="533"/>
      <c r="T484" s="532"/>
      <c r="U484" s="516">
        <v>12.99</v>
      </c>
      <c r="V484" s="517"/>
      <c r="W484" s="518"/>
      <c r="X484" s="531">
        <v>239.27</v>
      </c>
      <c r="Y484" s="533"/>
      <c r="Z484" s="532"/>
      <c r="AA484" s="526">
        <v>2104.41</v>
      </c>
      <c r="AB484" s="526">
        <v>2631.97</v>
      </c>
    </row>
    <row r="485" spans="1:28" s="564" customFormat="1" ht="38.85" customHeight="1">
      <c r="A485" s="512">
        <v>80573</v>
      </c>
      <c r="B485" s="513"/>
      <c r="C485" s="514" t="s">
        <v>6024</v>
      </c>
      <c r="D485" s="515"/>
      <c r="E485" s="516">
        <v>25.07</v>
      </c>
      <c r="F485" s="517"/>
      <c r="G485" s="518"/>
      <c r="H485" s="519" t="s">
        <v>66</v>
      </c>
      <c r="I485" s="542">
        <v>2</v>
      </c>
      <c r="J485" s="543"/>
      <c r="K485" s="529">
        <v>614.39</v>
      </c>
      <c r="L485" s="516">
        <v>10.39</v>
      </c>
      <c r="M485" s="518"/>
      <c r="N485" s="522">
        <v>0</v>
      </c>
      <c r="O485" s="531">
        <v>624.78</v>
      </c>
      <c r="P485" s="533"/>
      <c r="Q485" s="532"/>
      <c r="R485" s="531">
        <v>768.41</v>
      </c>
      <c r="S485" s="533"/>
      <c r="T485" s="532"/>
      <c r="U485" s="516">
        <v>12.99</v>
      </c>
      <c r="V485" s="517"/>
      <c r="W485" s="518"/>
      <c r="X485" s="531">
        <v>781.41</v>
      </c>
      <c r="Y485" s="533"/>
      <c r="Z485" s="532"/>
      <c r="AA485" s="526">
        <v>1249.56</v>
      </c>
      <c r="AB485" s="526">
        <v>1562.82</v>
      </c>
    </row>
    <row r="486" spans="1:28" s="564" customFormat="1" ht="19.350000000000001" customHeight="1">
      <c r="A486" s="512">
        <v>80590</v>
      </c>
      <c r="B486" s="513"/>
      <c r="C486" s="514" t="s">
        <v>5403</v>
      </c>
      <c r="D486" s="515"/>
      <c r="E486" s="516">
        <v>25.07</v>
      </c>
      <c r="F486" s="517"/>
      <c r="G486" s="518"/>
      <c r="H486" s="519" t="s">
        <v>64</v>
      </c>
      <c r="I486" s="527">
        <v>11</v>
      </c>
      <c r="J486" s="528"/>
      <c r="K486" s="529">
        <v>111.15</v>
      </c>
      <c r="L486" s="516">
        <v>20.27</v>
      </c>
      <c r="M486" s="518"/>
      <c r="N486" s="522">
        <v>0</v>
      </c>
      <c r="O486" s="531">
        <v>131.41999999999999</v>
      </c>
      <c r="P486" s="533"/>
      <c r="Q486" s="532"/>
      <c r="R486" s="531">
        <v>139.01</v>
      </c>
      <c r="S486" s="533"/>
      <c r="T486" s="532"/>
      <c r="U486" s="516">
        <v>25.35</v>
      </c>
      <c r="V486" s="517"/>
      <c r="W486" s="518"/>
      <c r="X486" s="531">
        <v>164.36</v>
      </c>
      <c r="Y486" s="533"/>
      <c r="Z486" s="532"/>
      <c r="AA486" s="526">
        <v>1445.62</v>
      </c>
      <c r="AB486" s="526">
        <v>1807.96</v>
      </c>
    </row>
    <row r="487" spans="1:28" s="564" customFormat="1" ht="19.350000000000001" customHeight="1">
      <c r="A487" s="512">
        <v>80656</v>
      </c>
      <c r="B487" s="513"/>
      <c r="C487" s="514" t="s">
        <v>134</v>
      </c>
      <c r="D487" s="515"/>
      <c r="E487" s="516">
        <v>25.07</v>
      </c>
      <c r="F487" s="517"/>
      <c r="G487" s="518"/>
      <c r="H487" s="519" t="s">
        <v>66</v>
      </c>
      <c r="I487" s="542">
        <v>1</v>
      </c>
      <c r="J487" s="543"/>
      <c r="K487" s="529">
        <v>121.69</v>
      </c>
      <c r="L487" s="516">
        <v>10.39</v>
      </c>
      <c r="M487" s="518"/>
      <c r="N487" s="522">
        <v>0</v>
      </c>
      <c r="O487" s="531">
        <v>132.08000000000001</v>
      </c>
      <c r="P487" s="533"/>
      <c r="Q487" s="532"/>
      <c r="R487" s="531">
        <v>152.19</v>
      </c>
      <c r="S487" s="533"/>
      <c r="T487" s="532"/>
      <c r="U487" s="516">
        <v>12.99</v>
      </c>
      <c r="V487" s="517"/>
      <c r="W487" s="518"/>
      <c r="X487" s="531">
        <v>165.19</v>
      </c>
      <c r="Y487" s="533"/>
      <c r="Z487" s="532"/>
      <c r="AA487" s="529">
        <v>132.08000000000001</v>
      </c>
      <c r="AB487" s="529">
        <v>165.19</v>
      </c>
    </row>
    <row r="488" spans="1:28" s="564" customFormat="1" ht="9.75" customHeight="1">
      <c r="A488" s="512">
        <v>80601</v>
      </c>
      <c r="B488" s="513"/>
      <c r="C488" s="514" t="s">
        <v>132</v>
      </c>
      <c r="D488" s="515"/>
      <c r="E488" s="516">
        <v>25.07</v>
      </c>
      <c r="F488" s="517"/>
      <c r="G488" s="518"/>
      <c r="H488" s="519" t="s">
        <v>64</v>
      </c>
      <c r="I488" s="542">
        <v>5</v>
      </c>
      <c r="J488" s="543"/>
      <c r="K488" s="529">
        <v>388.49</v>
      </c>
      <c r="L488" s="516">
        <v>91.03</v>
      </c>
      <c r="M488" s="518"/>
      <c r="N488" s="522">
        <v>0</v>
      </c>
      <c r="O488" s="531">
        <v>479.52</v>
      </c>
      <c r="P488" s="533"/>
      <c r="Q488" s="532"/>
      <c r="R488" s="531">
        <v>485.88</v>
      </c>
      <c r="S488" s="533"/>
      <c r="T488" s="532"/>
      <c r="U488" s="531">
        <v>113.85</v>
      </c>
      <c r="V488" s="533"/>
      <c r="W488" s="532"/>
      <c r="X488" s="531">
        <v>599.73</v>
      </c>
      <c r="Y488" s="533"/>
      <c r="Z488" s="532"/>
      <c r="AA488" s="526">
        <v>2397.6</v>
      </c>
      <c r="AB488" s="526">
        <v>2998.65</v>
      </c>
    </row>
    <row r="489" spans="1:28" s="564" customFormat="1" ht="29.1" customHeight="1">
      <c r="A489" s="512">
        <v>80610</v>
      </c>
      <c r="B489" s="513"/>
      <c r="C489" s="514" t="s">
        <v>5628</v>
      </c>
      <c r="D489" s="515"/>
      <c r="E489" s="516">
        <v>25.07</v>
      </c>
      <c r="F489" s="517"/>
      <c r="G489" s="518"/>
      <c r="H489" s="519" t="s">
        <v>64</v>
      </c>
      <c r="I489" s="542">
        <v>5</v>
      </c>
      <c r="J489" s="543"/>
      <c r="K489" s="529">
        <v>154.34</v>
      </c>
      <c r="L489" s="516">
        <v>46.81</v>
      </c>
      <c r="M489" s="518"/>
      <c r="N489" s="522">
        <v>0</v>
      </c>
      <c r="O489" s="531">
        <v>201.15</v>
      </c>
      <c r="P489" s="533"/>
      <c r="Q489" s="532"/>
      <c r="R489" s="531">
        <v>193.03</v>
      </c>
      <c r="S489" s="533"/>
      <c r="T489" s="532"/>
      <c r="U489" s="516">
        <v>58.54</v>
      </c>
      <c r="V489" s="517"/>
      <c r="W489" s="518"/>
      <c r="X489" s="531">
        <v>251.57</v>
      </c>
      <c r="Y489" s="533"/>
      <c r="Z489" s="532"/>
      <c r="AA489" s="526">
        <v>1005.75</v>
      </c>
      <c r="AB489" s="526">
        <v>1257.8499999999999</v>
      </c>
    </row>
    <row r="490" spans="1:28" s="564" customFormat="1" ht="19.350000000000001" customHeight="1">
      <c r="A490" s="514" t="s">
        <v>6025</v>
      </c>
      <c r="B490" s="515"/>
      <c r="C490" s="514" t="s">
        <v>6026</v>
      </c>
      <c r="D490" s="515"/>
      <c r="E490" s="516">
        <v>25.07</v>
      </c>
      <c r="F490" s="517"/>
      <c r="G490" s="518"/>
      <c r="H490" s="519" t="s">
        <v>66</v>
      </c>
      <c r="I490" s="542">
        <v>3</v>
      </c>
      <c r="J490" s="543"/>
      <c r="K490" s="526">
        <v>2572</v>
      </c>
      <c r="L490" s="516">
        <v>78.02</v>
      </c>
      <c r="M490" s="518"/>
      <c r="N490" s="522">
        <v>0</v>
      </c>
      <c r="O490" s="544">
        <v>2650.02</v>
      </c>
      <c r="P490" s="545"/>
      <c r="Q490" s="546"/>
      <c r="R490" s="544">
        <v>3216.8</v>
      </c>
      <c r="S490" s="545"/>
      <c r="T490" s="546"/>
      <c r="U490" s="516">
        <v>97.57</v>
      </c>
      <c r="V490" s="517"/>
      <c r="W490" s="518"/>
      <c r="X490" s="544">
        <v>3314.38</v>
      </c>
      <c r="Y490" s="545"/>
      <c r="Z490" s="546"/>
      <c r="AA490" s="526">
        <v>7950.06</v>
      </c>
      <c r="AB490" s="526">
        <v>9943.14</v>
      </c>
    </row>
    <row r="491" spans="1:28" s="564" customFormat="1" ht="19.350000000000001" customHeight="1">
      <c r="A491" s="512">
        <v>80810</v>
      </c>
      <c r="B491" s="513"/>
      <c r="C491" s="514" t="s">
        <v>5629</v>
      </c>
      <c r="D491" s="515"/>
      <c r="E491" s="516">
        <v>25.07</v>
      </c>
      <c r="F491" s="517"/>
      <c r="G491" s="518"/>
      <c r="H491" s="519" t="s">
        <v>64</v>
      </c>
      <c r="I491" s="542">
        <v>2</v>
      </c>
      <c r="J491" s="543"/>
      <c r="K491" s="530">
        <v>81.040000000000006</v>
      </c>
      <c r="L491" s="516">
        <v>10.39</v>
      </c>
      <c r="M491" s="518"/>
      <c r="N491" s="522">
        <v>0</v>
      </c>
      <c r="O491" s="516">
        <v>91.43</v>
      </c>
      <c r="P491" s="517"/>
      <c r="Q491" s="518"/>
      <c r="R491" s="531">
        <v>101.35</v>
      </c>
      <c r="S491" s="533"/>
      <c r="T491" s="532"/>
      <c r="U491" s="516">
        <v>12.99</v>
      </c>
      <c r="V491" s="517"/>
      <c r="W491" s="518"/>
      <c r="X491" s="531">
        <v>114.35</v>
      </c>
      <c r="Y491" s="533"/>
      <c r="Z491" s="532"/>
      <c r="AA491" s="529">
        <v>182.86</v>
      </c>
      <c r="AB491" s="529">
        <v>228.7</v>
      </c>
    </row>
    <row r="492" spans="1:28" s="564" customFormat="1" ht="9.75" customHeight="1">
      <c r="A492" s="509"/>
      <c r="B492" s="510"/>
      <c r="C492" s="509" t="s">
        <v>5647</v>
      </c>
      <c r="D492" s="511"/>
      <c r="E492" s="511"/>
      <c r="F492" s="511"/>
      <c r="G492" s="511"/>
      <c r="H492" s="511"/>
      <c r="I492" s="511"/>
      <c r="J492" s="511"/>
      <c r="K492" s="511"/>
      <c r="L492" s="511"/>
      <c r="M492" s="511"/>
      <c r="N492" s="511"/>
      <c r="O492" s="511"/>
      <c r="P492" s="511"/>
      <c r="Q492" s="511"/>
      <c r="R492" s="511"/>
      <c r="S492" s="511"/>
      <c r="T492" s="511"/>
      <c r="U492" s="511"/>
      <c r="V492" s="511"/>
      <c r="W492" s="511"/>
      <c r="X492" s="511"/>
      <c r="Y492" s="511"/>
      <c r="Z492" s="511"/>
      <c r="AA492" s="511"/>
      <c r="AB492" s="510"/>
    </row>
    <row r="493" spans="1:28" s="564" customFormat="1" ht="9.75" customHeight="1">
      <c r="A493" s="512">
        <v>230174</v>
      </c>
      <c r="B493" s="513"/>
      <c r="C493" s="514" t="s">
        <v>141</v>
      </c>
      <c r="D493" s="515"/>
      <c r="E493" s="516">
        <v>25.07</v>
      </c>
      <c r="F493" s="517"/>
      <c r="G493" s="518"/>
      <c r="H493" s="519" t="s">
        <v>66</v>
      </c>
      <c r="I493" s="542">
        <v>4</v>
      </c>
      <c r="J493" s="543"/>
      <c r="K493" s="530">
        <v>72.25</v>
      </c>
      <c r="L493" s="516">
        <v>18.2</v>
      </c>
      <c r="M493" s="518"/>
      <c r="N493" s="522">
        <v>0</v>
      </c>
      <c r="O493" s="516">
        <v>90.45</v>
      </c>
      <c r="P493" s="517"/>
      <c r="Q493" s="518"/>
      <c r="R493" s="516">
        <v>90.36</v>
      </c>
      <c r="S493" s="517"/>
      <c r="T493" s="518"/>
      <c r="U493" s="516">
        <v>22.76</v>
      </c>
      <c r="V493" s="517"/>
      <c r="W493" s="518"/>
      <c r="X493" s="531">
        <v>113.12</v>
      </c>
      <c r="Y493" s="533"/>
      <c r="Z493" s="532"/>
      <c r="AA493" s="529">
        <v>361.8</v>
      </c>
      <c r="AB493" s="529">
        <v>452.48</v>
      </c>
    </row>
    <row r="494" spans="1:28" s="564" customFormat="1" ht="29.1" customHeight="1">
      <c r="A494" s="514" t="s">
        <v>6027</v>
      </c>
      <c r="B494" s="515"/>
      <c r="C494" s="514" t="s">
        <v>6028</v>
      </c>
      <c r="D494" s="515"/>
      <c r="E494" s="516">
        <v>25.07</v>
      </c>
      <c r="F494" s="517"/>
      <c r="G494" s="518"/>
      <c r="H494" s="519" t="s">
        <v>66</v>
      </c>
      <c r="I494" s="542">
        <v>4</v>
      </c>
      <c r="J494" s="543"/>
      <c r="K494" s="529">
        <v>288.60000000000002</v>
      </c>
      <c r="L494" s="516">
        <v>34.89</v>
      </c>
      <c r="M494" s="518"/>
      <c r="N494" s="522">
        <v>0</v>
      </c>
      <c r="O494" s="531">
        <v>323.49</v>
      </c>
      <c r="P494" s="533"/>
      <c r="Q494" s="532"/>
      <c r="R494" s="531">
        <v>360.95</v>
      </c>
      <c r="S494" s="533"/>
      <c r="T494" s="532"/>
      <c r="U494" s="516">
        <v>43.63</v>
      </c>
      <c r="V494" s="517"/>
      <c r="W494" s="518"/>
      <c r="X494" s="531">
        <v>404.58</v>
      </c>
      <c r="Y494" s="533"/>
      <c r="Z494" s="532"/>
      <c r="AA494" s="526">
        <v>1293.96</v>
      </c>
      <c r="AB494" s="526">
        <v>1618.32</v>
      </c>
    </row>
    <row r="495" spans="1:28" s="564" customFormat="1" ht="9.75" customHeight="1">
      <c r="A495" s="512">
        <v>230176</v>
      </c>
      <c r="B495" s="513"/>
      <c r="C495" s="514" t="s">
        <v>142</v>
      </c>
      <c r="D495" s="515"/>
      <c r="E495" s="516">
        <v>25.07</v>
      </c>
      <c r="F495" s="517"/>
      <c r="G495" s="518"/>
      <c r="H495" s="519" t="s">
        <v>66</v>
      </c>
      <c r="I495" s="542">
        <v>4</v>
      </c>
      <c r="J495" s="543"/>
      <c r="K495" s="529">
        <v>135.55000000000001</v>
      </c>
      <c r="L495" s="516">
        <v>18.2</v>
      </c>
      <c r="M495" s="518"/>
      <c r="N495" s="522">
        <v>0</v>
      </c>
      <c r="O495" s="531">
        <v>153.75</v>
      </c>
      <c r="P495" s="533"/>
      <c r="Q495" s="532"/>
      <c r="R495" s="531">
        <v>169.53</v>
      </c>
      <c r="S495" s="533"/>
      <c r="T495" s="532"/>
      <c r="U495" s="516">
        <v>22.76</v>
      </c>
      <c r="V495" s="517"/>
      <c r="W495" s="518"/>
      <c r="X495" s="531">
        <v>192.29</v>
      </c>
      <c r="Y495" s="533"/>
      <c r="Z495" s="532"/>
      <c r="AA495" s="529">
        <v>615</v>
      </c>
      <c r="AB495" s="529">
        <v>769.16</v>
      </c>
    </row>
    <row r="496" spans="1:28" s="564" customFormat="1" ht="19.350000000000001" customHeight="1">
      <c r="A496" s="514" t="s">
        <v>6029</v>
      </c>
      <c r="B496" s="515"/>
      <c r="C496" s="514" t="s">
        <v>6030</v>
      </c>
      <c r="D496" s="515"/>
      <c r="E496" s="516">
        <v>25.07</v>
      </c>
      <c r="F496" s="517"/>
      <c r="G496" s="518"/>
      <c r="H496" s="519" t="s">
        <v>66</v>
      </c>
      <c r="I496" s="542">
        <v>5</v>
      </c>
      <c r="J496" s="543"/>
      <c r="K496" s="529">
        <v>591.29</v>
      </c>
      <c r="L496" s="516">
        <v>52.34</v>
      </c>
      <c r="M496" s="518"/>
      <c r="N496" s="522">
        <v>0</v>
      </c>
      <c r="O496" s="531">
        <v>643.63</v>
      </c>
      <c r="P496" s="533"/>
      <c r="Q496" s="532"/>
      <c r="R496" s="531">
        <v>739.52</v>
      </c>
      <c r="S496" s="533"/>
      <c r="T496" s="532"/>
      <c r="U496" s="516">
        <v>65.459999999999994</v>
      </c>
      <c r="V496" s="517"/>
      <c r="W496" s="518"/>
      <c r="X496" s="531">
        <v>804.98</v>
      </c>
      <c r="Y496" s="533"/>
      <c r="Z496" s="532"/>
      <c r="AA496" s="526">
        <v>3218.15</v>
      </c>
      <c r="AB496" s="526">
        <v>4024.9</v>
      </c>
    </row>
    <row r="497" spans="1:28" s="564" customFormat="1" ht="19.350000000000001" customHeight="1">
      <c r="A497" s="512">
        <v>230178</v>
      </c>
      <c r="B497" s="513"/>
      <c r="C497" s="514" t="s">
        <v>6031</v>
      </c>
      <c r="D497" s="515"/>
      <c r="E497" s="516">
        <v>25.07</v>
      </c>
      <c r="F497" s="517"/>
      <c r="G497" s="518"/>
      <c r="H497" s="519" t="s">
        <v>66</v>
      </c>
      <c r="I497" s="542">
        <v>2</v>
      </c>
      <c r="J497" s="543"/>
      <c r="K497" s="529">
        <v>150</v>
      </c>
      <c r="L497" s="516">
        <v>18.2</v>
      </c>
      <c r="M497" s="518"/>
      <c r="N497" s="522">
        <v>0</v>
      </c>
      <c r="O497" s="531">
        <v>168.2</v>
      </c>
      <c r="P497" s="533"/>
      <c r="Q497" s="532"/>
      <c r="R497" s="531">
        <v>187.6</v>
      </c>
      <c r="S497" s="533"/>
      <c r="T497" s="532"/>
      <c r="U497" s="516">
        <v>22.76</v>
      </c>
      <c r="V497" s="517"/>
      <c r="W497" s="518"/>
      <c r="X497" s="531">
        <v>210.36</v>
      </c>
      <c r="Y497" s="533"/>
      <c r="Z497" s="532"/>
      <c r="AA497" s="529">
        <v>336.4</v>
      </c>
      <c r="AB497" s="529">
        <v>420.72</v>
      </c>
    </row>
    <row r="498" spans="1:28" s="564" customFormat="1" ht="29.1" customHeight="1">
      <c r="A498" s="514" t="s">
        <v>6032</v>
      </c>
      <c r="B498" s="515"/>
      <c r="C498" s="514" t="s">
        <v>6033</v>
      </c>
      <c r="D498" s="515"/>
      <c r="E498" s="516">
        <v>25.07</v>
      </c>
      <c r="F498" s="517"/>
      <c r="G498" s="518"/>
      <c r="H498" s="519" t="s">
        <v>66</v>
      </c>
      <c r="I498" s="542">
        <v>2</v>
      </c>
      <c r="J498" s="543"/>
      <c r="K498" s="529">
        <v>212</v>
      </c>
      <c r="L498" s="516">
        <v>25.27</v>
      </c>
      <c r="M498" s="518"/>
      <c r="N498" s="522">
        <v>0</v>
      </c>
      <c r="O498" s="531">
        <v>237.27</v>
      </c>
      <c r="P498" s="533"/>
      <c r="Q498" s="532"/>
      <c r="R498" s="531">
        <v>265.14</v>
      </c>
      <c r="S498" s="533"/>
      <c r="T498" s="532"/>
      <c r="U498" s="516">
        <v>31.6</v>
      </c>
      <c r="V498" s="517"/>
      <c r="W498" s="518"/>
      <c r="X498" s="531">
        <v>296.75</v>
      </c>
      <c r="Y498" s="533"/>
      <c r="Z498" s="532"/>
      <c r="AA498" s="529">
        <v>474.54</v>
      </c>
      <c r="AB498" s="529">
        <v>593.5</v>
      </c>
    </row>
    <row r="499" spans="1:28" s="564" customFormat="1" ht="19.350000000000001" customHeight="1">
      <c r="A499" s="514" t="s">
        <v>6034</v>
      </c>
      <c r="B499" s="515"/>
      <c r="C499" s="514" t="s">
        <v>6035</v>
      </c>
      <c r="D499" s="515"/>
      <c r="E499" s="516">
        <v>25.07</v>
      </c>
      <c r="F499" s="517"/>
      <c r="G499" s="518"/>
      <c r="H499" s="519" t="s">
        <v>66</v>
      </c>
      <c r="I499" s="542">
        <v>2</v>
      </c>
      <c r="J499" s="543"/>
      <c r="K499" s="530">
        <v>42.74</v>
      </c>
      <c r="L499" s="516">
        <v>11.62</v>
      </c>
      <c r="M499" s="518"/>
      <c r="N499" s="522">
        <v>0</v>
      </c>
      <c r="O499" s="516">
        <v>54.36</v>
      </c>
      <c r="P499" s="517"/>
      <c r="Q499" s="518"/>
      <c r="R499" s="516">
        <v>53.45</v>
      </c>
      <c r="S499" s="517"/>
      <c r="T499" s="518"/>
      <c r="U499" s="516">
        <v>14.53</v>
      </c>
      <c r="V499" s="517"/>
      <c r="W499" s="518"/>
      <c r="X499" s="516">
        <v>67.98</v>
      </c>
      <c r="Y499" s="517"/>
      <c r="Z499" s="518"/>
      <c r="AA499" s="529">
        <v>108.72</v>
      </c>
      <c r="AB499" s="529">
        <v>135.96</v>
      </c>
    </row>
    <row r="500" spans="1:28" s="564" customFormat="1" ht="19.350000000000001" customHeight="1">
      <c r="A500" s="512">
        <v>80742</v>
      </c>
      <c r="B500" s="513"/>
      <c r="C500" s="514" t="s">
        <v>6036</v>
      </c>
      <c r="D500" s="515"/>
      <c r="E500" s="516">
        <v>25.07</v>
      </c>
      <c r="F500" s="517"/>
      <c r="G500" s="518"/>
      <c r="H500" s="519" t="s">
        <v>66</v>
      </c>
      <c r="I500" s="542">
        <v>7</v>
      </c>
      <c r="J500" s="543"/>
      <c r="K500" s="530">
        <v>40.1</v>
      </c>
      <c r="L500" s="516">
        <v>11.62</v>
      </c>
      <c r="M500" s="518"/>
      <c r="N500" s="522">
        <v>0</v>
      </c>
      <c r="O500" s="516">
        <v>51.72</v>
      </c>
      <c r="P500" s="517"/>
      <c r="Q500" s="518"/>
      <c r="R500" s="516">
        <v>50.15</v>
      </c>
      <c r="S500" s="517"/>
      <c r="T500" s="518"/>
      <c r="U500" s="516">
        <v>14.53</v>
      </c>
      <c r="V500" s="517"/>
      <c r="W500" s="518"/>
      <c r="X500" s="516">
        <v>64.680000000000007</v>
      </c>
      <c r="Y500" s="517"/>
      <c r="Z500" s="518"/>
      <c r="AA500" s="529">
        <v>362.04</v>
      </c>
      <c r="AB500" s="529">
        <v>452.76</v>
      </c>
    </row>
    <row r="501" spans="1:28" s="564" customFormat="1" ht="19.350000000000001" customHeight="1">
      <c r="A501" s="512">
        <v>80734</v>
      </c>
      <c r="B501" s="513"/>
      <c r="C501" s="514" t="s">
        <v>5648</v>
      </c>
      <c r="D501" s="515"/>
      <c r="E501" s="516">
        <v>25.07</v>
      </c>
      <c r="F501" s="517"/>
      <c r="G501" s="518"/>
      <c r="H501" s="519" t="s">
        <v>66</v>
      </c>
      <c r="I501" s="542">
        <v>7</v>
      </c>
      <c r="J501" s="543"/>
      <c r="K501" s="530">
        <v>49.06</v>
      </c>
      <c r="L501" s="516">
        <v>11.62</v>
      </c>
      <c r="M501" s="518"/>
      <c r="N501" s="522">
        <v>0</v>
      </c>
      <c r="O501" s="516">
        <v>60.68</v>
      </c>
      <c r="P501" s="517"/>
      <c r="Q501" s="518"/>
      <c r="R501" s="516">
        <v>61.35</v>
      </c>
      <c r="S501" s="517"/>
      <c r="T501" s="518"/>
      <c r="U501" s="516">
        <v>14.53</v>
      </c>
      <c r="V501" s="517"/>
      <c r="W501" s="518"/>
      <c r="X501" s="516">
        <v>75.89</v>
      </c>
      <c r="Y501" s="517"/>
      <c r="Z501" s="518"/>
      <c r="AA501" s="529">
        <v>424.76</v>
      </c>
      <c r="AB501" s="529">
        <v>531.23</v>
      </c>
    </row>
    <row r="502" spans="1:28" s="564" customFormat="1" ht="19.350000000000001" customHeight="1">
      <c r="A502" s="512">
        <v>80533</v>
      </c>
      <c r="B502" s="513"/>
      <c r="C502" s="514" t="s">
        <v>6037</v>
      </c>
      <c r="D502" s="515"/>
      <c r="E502" s="516">
        <v>25.07</v>
      </c>
      <c r="F502" s="517"/>
      <c r="G502" s="518"/>
      <c r="H502" s="519" t="s">
        <v>66</v>
      </c>
      <c r="I502" s="527">
        <v>17</v>
      </c>
      <c r="J502" s="528"/>
      <c r="K502" s="530">
        <v>44.43</v>
      </c>
      <c r="L502" s="516">
        <v>14.98</v>
      </c>
      <c r="M502" s="518"/>
      <c r="N502" s="522">
        <v>0</v>
      </c>
      <c r="O502" s="516">
        <v>59.41</v>
      </c>
      <c r="P502" s="517"/>
      <c r="Q502" s="518"/>
      <c r="R502" s="516">
        <v>55.56</v>
      </c>
      <c r="S502" s="517"/>
      <c r="T502" s="518"/>
      <c r="U502" s="516">
        <v>18.73</v>
      </c>
      <c r="V502" s="517"/>
      <c r="W502" s="518"/>
      <c r="X502" s="516">
        <v>74.3</v>
      </c>
      <c r="Y502" s="517"/>
      <c r="Z502" s="518"/>
      <c r="AA502" s="526">
        <v>1009.97</v>
      </c>
      <c r="AB502" s="526">
        <v>1263.0999999999999</v>
      </c>
    </row>
    <row r="503" spans="1:28" s="564" customFormat="1" ht="38.85" customHeight="1">
      <c r="A503" s="514" t="s">
        <v>6038</v>
      </c>
      <c r="B503" s="515"/>
      <c r="C503" s="514" t="s">
        <v>6039</v>
      </c>
      <c r="D503" s="515"/>
      <c r="E503" s="516">
        <v>25.07</v>
      </c>
      <c r="F503" s="517"/>
      <c r="G503" s="518"/>
      <c r="H503" s="519" t="s">
        <v>66</v>
      </c>
      <c r="I503" s="527">
        <v>20</v>
      </c>
      <c r="J503" s="528"/>
      <c r="K503" s="530">
        <v>56.49</v>
      </c>
      <c r="L503" s="516">
        <v>17.440000000000001</v>
      </c>
      <c r="M503" s="518"/>
      <c r="N503" s="522">
        <v>0</v>
      </c>
      <c r="O503" s="516">
        <v>73.930000000000007</v>
      </c>
      <c r="P503" s="517"/>
      <c r="Q503" s="518"/>
      <c r="R503" s="516">
        <v>70.650000000000006</v>
      </c>
      <c r="S503" s="517"/>
      <c r="T503" s="518"/>
      <c r="U503" s="516">
        <v>21.81</v>
      </c>
      <c r="V503" s="517"/>
      <c r="W503" s="518"/>
      <c r="X503" s="516">
        <v>92.46</v>
      </c>
      <c r="Y503" s="517"/>
      <c r="Z503" s="518"/>
      <c r="AA503" s="526">
        <v>1478.6</v>
      </c>
      <c r="AB503" s="526">
        <v>1849.2</v>
      </c>
    </row>
    <row r="504" spans="1:28" s="564" customFormat="1" ht="19.350000000000001" customHeight="1">
      <c r="A504" s="514" t="s">
        <v>6040</v>
      </c>
      <c r="B504" s="515"/>
      <c r="C504" s="514" t="s">
        <v>6041</v>
      </c>
      <c r="D504" s="515"/>
      <c r="E504" s="516">
        <v>25.07</v>
      </c>
      <c r="F504" s="517"/>
      <c r="G504" s="518"/>
      <c r="H504" s="519" t="s">
        <v>66</v>
      </c>
      <c r="I504" s="542">
        <v>1</v>
      </c>
      <c r="J504" s="543"/>
      <c r="K504" s="526">
        <v>1494.83</v>
      </c>
      <c r="L504" s="516">
        <v>18.2</v>
      </c>
      <c r="M504" s="518"/>
      <c r="N504" s="522">
        <v>0</v>
      </c>
      <c r="O504" s="544">
        <v>1513.03</v>
      </c>
      <c r="P504" s="545"/>
      <c r="Q504" s="546"/>
      <c r="R504" s="544">
        <v>1869.58</v>
      </c>
      <c r="S504" s="545"/>
      <c r="T504" s="546"/>
      <c r="U504" s="516">
        <v>22.76</v>
      </c>
      <c r="V504" s="517"/>
      <c r="W504" s="518"/>
      <c r="X504" s="544">
        <v>1892.34</v>
      </c>
      <c r="Y504" s="545"/>
      <c r="Z504" s="546"/>
      <c r="AA504" s="526">
        <v>1513.03</v>
      </c>
      <c r="AB504" s="526">
        <v>1892.34</v>
      </c>
    </row>
    <row r="505" spans="1:28" s="564" customFormat="1" ht="19.350000000000001" customHeight="1">
      <c r="A505" s="514" t="s">
        <v>6042</v>
      </c>
      <c r="B505" s="515"/>
      <c r="C505" s="514" t="s">
        <v>6043</v>
      </c>
      <c r="D505" s="515"/>
      <c r="E505" s="516">
        <v>25.07</v>
      </c>
      <c r="F505" s="517"/>
      <c r="G505" s="518"/>
      <c r="H505" s="519" t="s">
        <v>66</v>
      </c>
      <c r="I505" s="527">
        <v>18</v>
      </c>
      <c r="J505" s="528"/>
      <c r="K505" s="530">
        <v>29.95</v>
      </c>
      <c r="L505" s="523">
        <v>3.52</v>
      </c>
      <c r="M505" s="524"/>
      <c r="N505" s="522">
        <v>0</v>
      </c>
      <c r="O505" s="516">
        <v>33.47</v>
      </c>
      <c r="P505" s="517"/>
      <c r="Q505" s="518"/>
      <c r="R505" s="516">
        <v>37.450000000000003</v>
      </c>
      <c r="S505" s="517"/>
      <c r="T505" s="518"/>
      <c r="U505" s="523">
        <v>4.4000000000000004</v>
      </c>
      <c r="V505" s="525"/>
      <c r="W505" s="524"/>
      <c r="X505" s="516">
        <v>41.86</v>
      </c>
      <c r="Y505" s="517"/>
      <c r="Z505" s="518"/>
      <c r="AA505" s="529">
        <v>602.46</v>
      </c>
      <c r="AB505" s="529">
        <v>753.48</v>
      </c>
    </row>
    <row r="506" spans="1:28" s="564" customFormat="1" ht="10.9" customHeight="1">
      <c r="A506" s="534"/>
      <c r="B506" s="534"/>
      <c r="C506" s="534"/>
      <c r="D506" s="534"/>
      <c r="E506" s="534"/>
      <c r="F506" s="534"/>
      <c r="G506" s="534"/>
      <c r="H506" s="534"/>
      <c r="I506" s="534"/>
      <c r="J506" s="534"/>
      <c r="K506" s="534"/>
      <c r="L506" s="534"/>
      <c r="M506" s="534"/>
      <c r="N506" s="534"/>
      <c r="O506" s="534"/>
      <c r="P506" s="534"/>
      <c r="Q506" s="534"/>
      <c r="R506" s="534"/>
      <c r="S506" s="534"/>
      <c r="T506" s="534"/>
      <c r="U506" s="534"/>
      <c r="V506" s="534"/>
      <c r="W506" s="534"/>
      <c r="X506" s="534"/>
      <c r="Y506" s="534"/>
      <c r="Z506" s="534"/>
      <c r="AA506" s="534"/>
      <c r="AB506" s="534"/>
    </row>
    <row r="507" spans="1:28" s="564" customFormat="1" ht="9.75" customHeight="1">
      <c r="A507" s="535" t="s">
        <v>74</v>
      </c>
      <c r="B507" s="535"/>
      <c r="C507" s="535"/>
      <c r="D507" s="535"/>
      <c r="E507" s="535"/>
      <c r="F507" s="535"/>
      <c r="G507" s="535"/>
      <c r="H507" s="535"/>
      <c r="I507" s="535"/>
      <c r="J507" s="535"/>
      <c r="K507" s="535"/>
      <c r="L507" s="535"/>
      <c r="M507" s="535"/>
      <c r="N507" s="535"/>
      <c r="O507" s="535"/>
      <c r="P507" s="535"/>
      <c r="Q507" s="535"/>
      <c r="R507" s="535"/>
      <c r="S507" s="535"/>
      <c r="T507" s="535"/>
      <c r="U507" s="535"/>
      <c r="V507" s="535"/>
      <c r="W507" s="535"/>
      <c r="X507" s="535"/>
      <c r="Y507" s="535"/>
      <c r="Z507" s="535"/>
      <c r="AA507" s="479">
        <v>140946.74</v>
      </c>
      <c r="AB507" s="479">
        <v>176263.83</v>
      </c>
    </row>
    <row r="508" spans="1:28" s="564" customFormat="1" ht="10.9" customHeight="1">
      <c r="A508" s="534"/>
      <c r="B508" s="534"/>
      <c r="C508" s="534"/>
      <c r="D508" s="534"/>
      <c r="E508" s="534"/>
      <c r="F508" s="534"/>
      <c r="G508" s="534"/>
      <c r="H508" s="534"/>
      <c r="I508" s="534"/>
      <c r="J508" s="534"/>
      <c r="K508" s="534"/>
      <c r="L508" s="534"/>
      <c r="M508" s="534"/>
      <c r="N508" s="534"/>
      <c r="O508" s="534"/>
      <c r="P508" s="534"/>
      <c r="Q508" s="534"/>
      <c r="R508" s="534"/>
      <c r="S508" s="534"/>
      <c r="T508" s="534"/>
      <c r="U508" s="534"/>
      <c r="V508" s="534"/>
      <c r="W508" s="534"/>
      <c r="X508" s="534"/>
      <c r="Y508" s="534"/>
      <c r="Z508" s="534"/>
      <c r="AA508" s="534"/>
      <c r="AB508" s="534"/>
    </row>
    <row r="509" spans="1:28" s="564" customFormat="1" ht="10.9" customHeight="1">
      <c r="A509" s="534"/>
      <c r="B509" s="534"/>
      <c r="C509" s="534"/>
      <c r="D509" s="534"/>
      <c r="E509" s="534"/>
      <c r="F509" s="534"/>
      <c r="G509" s="534"/>
      <c r="H509" s="534"/>
      <c r="I509" s="534"/>
      <c r="J509" s="534"/>
      <c r="K509" s="534"/>
      <c r="L509" s="534"/>
      <c r="M509" s="534"/>
      <c r="N509" s="534"/>
      <c r="O509" s="534"/>
      <c r="P509" s="534"/>
      <c r="Q509" s="534"/>
      <c r="R509" s="534"/>
      <c r="S509" s="534"/>
      <c r="T509" s="534"/>
      <c r="U509" s="534"/>
      <c r="V509" s="534"/>
      <c r="W509" s="534"/>
      <c r="X509" s="534"/>
      <c r="Y509" s="534"/>
      <c r="Z509" s="534"/>
      <c r="AA509" s="534"/>
      <c r="AB509" s="534"/>
    </row>
    <row r="510" spans="1:28" s="564" customFormat="1" ht="9.75" customHeight="1">
      <c r="A510" s="509" t="s">
        <v>51</v>
      </c>
      <c r="B510" s="510"/>
      <c r="C510" s="509" t="s">
        <v>52</v>
      </c>
      <c r="D510" s="510"/>
      <c r="E510" s="537" t="s">
        <v>53</v>
      </c>
      <c r="F510" s="538"/>
      <c r="G510" s="539"/>
      <c r="H510" s="540" t="s">
        <v>54</v>
      </c>
      <c r="I510" s="537" t="s">
        <v>55</v>
      </c>
      <c r="J510" s="539"/>
      <c r="K510" s="541" t="s">
        <v>56</v>
      </c>
      <c r="L510" s="537" t="s">
        <v>57</v>
      </c>
      <c r="M510" s="539"/>
      <c r="N510" s="541" t="s">
        <v>52</v>
      </c>
      <c r="O510" s="537" t="s">
        <v>58</v>
      </c>
      <c r="P510" s="538"/>
      <c r="Q510" s="539"/>
      <c r="R510" s="537" t="s">
        <v>5404</v>
      </c>
      <c r="S510" s="538"/>
      <c r="T510" s="539"/>
      <c r="U510" s="537" t="s">
        <v>59</v>
      </c>
      <c r="V510" s="538"/>
      <c r="W510" s="539"/>
      <c r="X510" s="537" t="s">
        <v>5405</v>
      </c>
      <c r="Y510" s="538"/>
      <c r="Z510" s="539"/>
      <c r="AA510" s="541" t="s">
        <v>60</v>
      </c>
      <c r="AB510" s="541" t="s">
        <v>61</v>
      </c>
    </row>
    <row r="511" spans="1:28" s="564" customFormat="1" ht="9.75" customHeight="1">
      <c r="A511" s="509"/>
      <c r="B511" s="510"/>
      <c r="C511" s="509" t="s">
        <v>6044</v>
      </c>
      <c r="D511" s="511"/>
      <c r="E511" s="511"/>
      <c r="F511" s="511"/>
      <c r="G511" s="511"/>
      <c r="H511" s="511"/>
      <c r="I511" s="511"/>
      <c r="J511" s="511"/>
      <c r="K511" s="511"/>
      <c r="L511" s="511"/>
      <c r="M511" s="511"/>
      <c r="N511" s="511"/>
      <c r="O511" s="511"/>
      <c r="P511" s="511"/>
      <c r="Q511" s="511"/>
      <c r="R511" s="511"/>
      <c r="S511" s="511"/>
      <c r="T511" s="511"/>
      <c r="U511" s="511"/>
      <c r="V511" s="511"/>
      <c r="W511" s="511"/>
      <c r="X511" s="511"/>
      <c r="Y511" s="511"/>
      <c r="Z511" s="511"/>
      <c r="AA511" s="511"/>
      <c r="AB511" s="510"/>
    </row>
    <row r="512" spans="1:28" s="564" customFormat="1" ht="9.75" customHeight="1">
      <c r="A512" s="509"/>
      <c r="B512" s="510"/>
      <c r="C512" s="509" t="s">
        <v>6045</v>
      </c>
      <c r="D512" s="511"/>
      <c r="E512" s="511"/>
      <c r="F512" s="511"/>
      <c r="G512" s="511"/>
      <c r="H512" s="511"/>
      <c r="I512" s="511"/>
      <c r="J512" s="511"/>
      <c r="K512" s="511"/>
      <c r="L512" s="511"/>
      <c r="M512" s="511"/>
      <c r="N512" s="511"/>
      <c r="O512" s="511"/>
      <c r="P512" s="511"/>
      <c r="Q512" s="511"/>
      <c r="R512" s="511"/>
      <c r="S512" s="511"/>
      <c r="T512" s="511"/>
      <c r="U512" s="511"/>
      <c r="V512" s="511"/>
      <c r="W512" s="511"/>
      <c r="X512" s="511"/>
      <c r="Y512" s="511"/>
      <c r="Z512" s="511"/>
      <c r="AA512" s="511"/>
      <c r="AB512" s="510"/>
    </row>
    <row r="513" spans="1:28" s="564" customFormat="1" ht="9.75" customHeight="1">
      <c r="A513" s="514" t="s">
        <v>6046</v>
      </c>
      <c r="B513" s="515"/>
      <c r="C513" s="514" t="s">
        <v>6047</v>
      </c>
      <c r="D513" s="515"/>
      <c r="E513" s="516">
        <v>25.07</v>
      </c>
      <c r="F513" s="517"/>
      <c r="G513" s="518"/>
      <c r="H513" s="519" t="s">
        <v>66</v>
      </c>
      <c r="I513" s="542">
        <v>8</v>
      </c>
      <c r="J513" s="543"/>
      <c r="K513" s="529">
        <v>193.28</v>
      </c>
      <c r="L513" s="516">
        <v>22.42</v>
      </c>
      <c r="M513" s="518"/>
      <c r="N513" s="522">
        <v>0</v>
      </c>
      <c r="O513" s="531">
        <v>215.7</v>
      </c>
      <c r="P513" s="533"/>
      <c r="Q513" s="532"/>
      <c r="R513" s="531">
        <v>241.73</v>
      </c>
      <c r="S513" s="533"/>
      <c r="T513" s="532"/>
      <c r="U513" s="516">
        <v>28.04</v>
      </c>
      <c r="V513" s="517"/>
      <c r="W513" s="518"/>
      <c r="X513" s="531">
        <v>269.77</v>
      </c>
      <c r="Y513" s="533"/>
      <c r="Z513" s="532"/>
      <c r="AA513" s="526">
        <v>1725.6</v>
      </c>
      <c r="AB513" s="526">
        <v>2158.16</v>
      </c>
    </row>
    <row r="514" spans="1:28" s="564" customFormat="1" ht="9.75" customHeight="1">
      <c r="A514" s="509"/>
      <c r="B514" s="510"/>
      <c r="C514" s="509" t="s">
        <v>6048</v>
      </c>
      <c r="D514" s="511"/>
      <c r="E514" s="511"/>
      <c r="F514" s="511"/>
      <c r="G514" s="511"/>
      <c r="H514" s="511"/>
      <c r="I514" s="511"/>
      <c r="J514" s="511"/>
      <c r="K514" s="511"/>
      <c r="L514" s="511"/>
      <c r="M514" s="511"/>
      <c r="N514" s="511"/>
      <c r="O514" s="511"/>
      <c r="P514" s="511"/>
      <c r="Q514" s="511"/>
      <c r="R514" s="511"/>
      <c r="S514" s="511"/>
      <c r="T514" s="511"/>
      <c r="U514" s="511"/>
      <c r="V514" s="511"/>
      <c r="W514" s="511"/>
      <c r="X514" s="511"/>
      <c r="Y514" s="511"/>
      <c r="Z514" s="511"/>
      <c r="AA514" s="511"/>
      <c r="AB514" s="510"/>
    </row>
    <row r="515" spans="1:28" s="564" customFormat="1" ht="29.1" customHeight="1">
      <c r="A515" s="514" t="s">
        <v>6049</v>
      </c>
      <c r="B515" s="515"/>
      <c r="C515" s="514" t="s">
        <v>6050</v>
      </c>
      <c r="D515" s="515"/>
      <c r="E515" s="516">
        <v>25.07</v>
      </c>
      <c r="F515" s="517"/>
      <c r="G515" s="518"/>
      <c r="H515" s="519" t="s">
        <v>66</v>
      </c>
      <c r="I515" s="542">
        <v>8</v>
      </c>
      <c r="J515" s="543"/>
      <c r="K515" s="522">
        <v>6.3</v>
      </c>
      <c r="L515" s="523">
        <v>8.52</v>
      </c>
      <c r="M515" s="524"/>
      <c r="N515" s="522">
        <v>8.7899999999999991</v>
      </c>
      <c r="O515" s="516">
        <v>14.82</v>
      </c>
      <c r="P515" s="517"/>
      <c r="Q515" s="518"/>
      <c r="R515" s="523">
        <v>7.87</v>
      </c>
      <c r="S515" s="525"/>
      <c r="T515" s="524"/>
      <c r="U515" s="516">
        <v>10.65</v>
      </c>
      <c r="V515" s="517"/>
      <c r="W515" s="518"/>
      <c r="X515" s="516">
        <v>18.53</v>
      </c>
      <c r="Y515" s="517"/>
      <c r="Z515" s="518"/>
      <c r="AA515" s="529">
        <v>118.56</v>
      </c>
      <c r="AB515" s="529">
        <v>148.24</v>
      </c>
    </row>
    <row r="516" spans="1:28" s="564" customFormat="1" ht="19.350000000000001" customHeight="1">
      <c r="A516" s="514" t="s">
        <v>6051</v>
      </c>
      <c r="B516" s="515"/>
      <c r="C516" s="514" t="s">
        <v>6052</v>
      </c>
      <c r="D516" s="515"/>
      <c r="E516" s="516">
        <v>25.07</v>
      </c>
      <c r="F516" s="517"/>
      <c r="G516" s="518"/>
      <c r="H516" s="519" t="s">
        <v>66</v>
      </c>
      <c r="I516" s="542">
        <v>7</v>
      </c>
      <c r="J516" s="543"/>
      <c r="K516" s="530">
        <v>20.97</v>
      </c>
      <c r="L516" s="523">
        <v>8.52</v>
      </c>
      <c r="M516" s="524"/>
      <c r="N516" s="522">
        <v>8.7899999999999991</v>
      </c>
      <c r="O516" s="516">
        <v>29.49</v>
      </c>
      <c r="P516" s="517"/>
      <c r="Q516" s="518"/>
      <c r="R516" s="516">
        <v>26.22</v>
      </c>
      <c r="S516" s="517"/>
      <c r="T516" s="518"/>
      <c r="U516" s="516">
        <v>10.65</v>
      </c>
      <c r="V516" s="517"/>
      <c r="W516" s="518"/>
      <c r="X516" s="516">
        <v>36.880000000000003</v>
      </c>
      <c r="Y516" s="517"/>
      <c r="Z516" s="518"/>
      <c r="AA516" s="529">
        <v>206.43</v>
      </c>
      <c r="AB516" s="529">
        <v>258.16000000000003</v>
      </c>
    </row>
    <row r="517" spans="1:28" s="564" customFormat="1" ht="19.350000000000001" customHeight="1">
      <c r="A517" s="514" t="s">
        <v>6053</v>
      </c>
      <c r="B517" s="515"/>
      <c r="C517" s="514" t="s">
        <v>6054</v>
      </c>
      <c r="D517" s="515"/>
      <c r="E517" s="516">
        <v>25.07</v>
      </c>
      <c r="F517" s="517"/>
      <c r="G517" s="518"/>
      <c r="H517" s="519" t="s">
        <v>66</v>
      </c>
      <c r="I517" s="542">
        <v>4</v>
      </c>
      <c r="J517" s="543"/>
      <c r="K517" s="530">
        <v>20.97</v>
      </c>
      <c r="L517" s="523">
        <v>8.52</v>
      </c>
      <c r="M517" s="524"/>
      <c r="N517" s="522">
        <v>8.7899999999999991</v>
      </c>
      <c r="O517" s="516">
        <v>29.49</v>
      </c>
      <c r="P517" s="517"/>
      <c r="Q517" s="518"/>
      <c r="R517" s="516">
        <v>26.22</v>
      </c>
      <c r="S517" s="517"/>
      <c r="T517" s="518"/>
      <c r="U517" s="516">
        <v>10.65</v>
      </c>
      <c r="V517" s="517"/>
      <c r="W517" s="518"/>
      <c r="X517" s="516">
        <v>36.880000000000003</v>
      </c>
      <c r="Y517" s="517"/>
      <c r="Z517" s="518"/>
      <c r="AA517" s="529">
        <v>117.96</v>
      </c>
      <c r="AB517" s="529">
        <v>147.52000000000001</v>
      </c>
    </row>
    <row r="518" spans="1:28" s="564" customFormat="1" ht="19.350000000000001" customHeight="1">
      <c r="A518" s="514" t="s">
        <v>6055</v>
      </c>
      <c r="B518" s="515"/>
      <c r="C518" s="514" t="s">
        <v>6056</v>
      </c>
      <c r="D518" s="515"/>
      <c r="E518" s="516">
        <v>25.07</v>
      </c>
      <c r="F518" s="517"/>
      <c r="G518" s="518"/>
      <c r="H518" s="519" t="s">
        <v>66</v>
      </c>
      <c r="I518" s="542">
        <v>3</v>
      </c>
      <c r="J518" s="543"/>
      <c r="K518" s="530">
        <v>20.97</v>
      </c>
      <c r="L518" s="523">
        <v>8.52</v>
      </c>
      <c r="M518" s="524"/>
      <c r="N518" s="522">
        <v>8.7899999999999991</v>
      </c>
      <c r="O518" s="516">
        <v>29.49</v>
      </c>
      <c r="P518" s="517"/>
      <c r="Q518" s="518"/>
      <c r="R518" s="516">
        <v>26.22</v>
      </c>
      <c r="S518" s="517"/>
      <c r="T518" s="518"/>
      <c r="U518" s="516">
        <v>10.65</v>
      </c>
      <c r="V518" s="517"/>
      <c r="W518" s="518"/>
      <c r="X518" s="516">
        <v>36.880000000000003</v>
      </c>
      <c r="Y518" s="517"/>
      <c r="Z518" s="518"/>
      <c r="AA518" s="530">
        <v>88.47</v>
      </c>
      <c r="AB518" s="529">
        <v>110.64</v>
      </c>
    </row>
    <row r="519" spans="1:28" s="564" customFormat="1" ht="19.350000000000001" customHeight="1">
      <c r="A519" s="514" t="s">
        <v>6057</v>
      </c>
      <c r="B519" s="515"/>
      <c r="C519" s="514" t="s">
        <v>6058</v>
      </c>
      <c r="D519" s="515"/>
      <c r="E519" s="516">
        <v>25.07</v>
      </c>
      <c r="F519" s="517"/>
      <c r="G519" s="518"/>
      <c r="H519" s="519" t="s">
        <v>66</v>
      </c>
      <c r="I519" s="542">
        <v>4</v>
      </c>
      <c r="J519" s="543"/>
      <c r="K519" s="530">
        <v>20.97</v>
      </c>
      <c r="L519" s="523">
        <v>8.52</v>
      </c>
      <c r="M519" s="524"/>
      <c r="N519" s="522">
        <v>8.7899999999999991</v>
      </c>
      <c r="O519" s="516">
        <v>29.49</v>
      </c>
      <c r="P519" s="517"/>
      <c r="Q519" s="518"/>
      <c r="R519" s="516">
        <v>26.22</v>
      </c>
      <c r="S519" s="517"/>
      <c r="T519" s="518"/>
      <c r="U519" s="516">
        <v>10.65</v>
      </c>
      <c r="V519" s="517"/>
      <c r="W519" s="518"/>
      <c r="X519" s="516">
        <v>36.880000000000003</v>
      </c>
      <c r="Y519" s="517"/>
      <c r="Z519" s="518"/>
      <c r="AA519" s="529">
        <v>117.96</v>
      </c>
      <c r="AB519" s="529">
        <v>147.52000000000001</v>
      </c>
    </row>
    <row r="520" spans="1:28" s="564" customFormat="1" ht="19.350000000000001" customHeight="1">
      <c r="A520" s="514" t="s">
        <v>6059</v>
      </c>
      <c r="B520" s="515"/>
      <c r="C520" s="514" t="s">
        <v>6060</v>
      </c>
      <c r="D520" s="515"/>
      <c r="E520" s="516">
        <v>25.07</v>
      </c>
      <c r="F520" s="517"/>
      <c r="G520" s="518"/>
      <c r="H520" s="519" t="s">
        <v>66</v>
      </c>
      <c r="I520" s="542">
        <v>1</v>
      </c>
      <c r="J520" s="543"/>
      <c r="K520" s="530">
        <v>33.47</v>
      </c>
      <c r="L520" s="523">
        <v>8.52</v>
      </c>
      <c r="M520" s="524"/>
      <c r="N520" s="522">
        <v>8.7899999999999991</v>
      </c>
      <c r="O520" s="516">
        <v>41.99</v>
      </c>
      <c r="P520" s="517"/>
      <c r="Q520" s="518"/>
      <c r="R520" s="516">
        <v>41.86</v>
      </c>
      <c r="S520" s="517"/>
      <c r="T520" s="518"/>
      <c r="U520" s="516">
        <v>10.65</v>
      </c>
      <c r="V520" s="517"/>
      <c r="W520" s="518"/>
      <c r="X520" s="516">
        <v>52.51</v>
      </c>
      <c r="Y520" s="517"/>
      <c r="Z520" s="518"/>
      <c r="AA520" s="530">
        <v>41.99</v>
      </c>
      <c r="AB520" s="530">
        <v>52.51</v>
      </c>
    </row>
    <row r="521" spans="1:28" s="564" customFormat="1" ht="10.9" customHeight="1">
      <c r="A521" s="534"/>
      <c r="B521" s="534"/>
      <c r="C521" s="534"/>
      <c r="D521" s="534"/>
      <c r="E521" s="534"/>
      <c r="F521" s="534"/>
      <c r="G521" s="534"/>
      <c r="H521" s="534"/>
      <c r="I521" s="534"/>
      <c r="J521" s="534"/>
      <c r="K521" s="534"/>
      <c r="L521" s="534"/>
      <c r="M521" s="534"/>
      <c r="N521" s="534"/>
      <c r="O521" s="534"/>
      <c r="P521" s="534"/>
      <c r="Q521" s="534"/>
      <c r="R521" s="534"/>
      <c r="S521" s="534"/>
      <c r="T521" s="534"/>
      <c r="U521" s="534"/>
      <c r="V521" s="534"/>
      <c r="W521" s="534"/>
      <c r="X521" s="534"/>
      <c r="Y521" s="534"/>
      <c r="Z521" s="534"/>
      <c r="AA521" s="534"/>
      <c r="AB521" s="534"/>
    </row>
    <row r="522" spans="1:28" s="564" customFormat="1" ht="9.75" customHeight="1">
      <c r="A522" s="535" t="s">
        <v>74</v>
      </c>
      <c r="B522" s="535"/>
      <c r="C522" s="535"/>
      <c r="D522" s="535"/>
      <c r="E522" s="535"/>
      <c r="F522" s="535"/>
      <c r="G522" s="535"/>
      <c r="H522" s="535"/>
      <c r="I522" s="535"/>
      <c r="J522" s="535"/>
      <c r="K522" s="535"/>
      <c r="L522" s="535"/>
      <c r="M522" s="535"/>
      <c r="N522" s="535"/>
      <c r="O522" s="535"/>
      <c r="P522" s="535"/>
      <c r="Q522" s="535"/>
      <c r="R522" s="535"/>
      <c r="S522" s="535"/>
      <c r="T522" s="535"/>
      <c r="U522" s="535"/>
      <c r="V522" s="535"/>
      <c r="W522" s="535"/>
      <c r="X522" s="535"/>
      <c r="Y522" s="535"/>
      <c r="Z522" s="535"/>
      <c r="AA522" s="526">
        <v>2416.9699999999998</v>
      </c>
      <c r="AB522" s="526">
        <v>3022.75</v>
      </c>
    </row>
    <row r="523" spans="1:28" s="564" customFormat="1" ht="10.9" customHeight="1">
      <c r="A523" s="534"/>
      <c r="B523" s="534"/>
      <c r="C523" s="534"/>
      <c r="D523" s="534"/>
      <c r="E523" s="534"/>
      <c r="F523" s="534"/>
      <c r="G523" s="534"/>
      <c r="H523" s="534"/>
      <c r="I523" s="534"/>
      <c r="J523" s="534"/>
      <c r="K523" s="534"/>
      <c r="L523" s="534"/>
      <c r="M523" s="534"/>
      <c r="N523" s="534"/>
      <c r="O523" s="534"/>
      <c r="P523" s="534"/>
      <c r="Q523" s="534"/>
      <c r="R523" s="534"/>
      <c r="S523" s="534"/>
      <c r="T523" s="534"/>
      <c r="U523" s="534"/>
      <c r="V523" s="534"/>
      <c r="W523" s="534"/>
      <c r="X523" s="534"/>
      <c r="Y523" s="534"/>
      <c r="Z523" s="534"/>
      <c r="AA523" s="534"/>
      <c r="AB523" s="534"/>
    </row>
    <row r="524" spans="1:28" s="564" customFormat="1" ht="10.9" customHeight="1">
      <c r="A524" s="534"/>
      <c r="B524" s="534"/>
      <c r="C524" s="534"/>
      <c r="D524" s="534"/>
      <c r="E524" s="534"/>
      <c r="F524" s="534"/>
      <c r="G524" s="534"/>
      <c r="H524" s="534"/>
      <c r="I524" s="534"/>
      <c r="J524" s="534"/>
      <c r="K524" s="534"/>
      <c r="L524" s="534"/>
      <c r="M524" s="534"/>
      <c r="N524" s="534"/>
      <c r="O524" s="534"/>
      <c r="P524" s="534"/>
      <c r="Q524" s="534"/>
      <c r="R524" s="534"/>
      <c r="S524" s="534"/>
      <c r="T524" s="534"/>
      <c r="U524" s="534"/>
      <c r="V524" s="534"/>
      <c r="W524" s="534"/>
      <c r="X524" s="534"/>
      <c r="Y524" s="534"/>
      <c r="Z524" s="534"/>
      <c r="AA524" s="534"/>
      <c r="AB524" s="534"/>
    </row>
    <row r="525" spans="1:28" s="564" customFormat="1" ht="9.75" customHeight="1">
      <c r="A525" s="509" t="s">
        <v>51</v>
      </c>
      <c r="B525" s="510"/>
      <c r="C525" s="509" t="s">
        <v>52</v>
      </c>
      <c r="D525" s="510"/>
      <c r="E525" s="537" t="s">
        <v>53</v>
      </c>
      <c r="F525" s="538"/>
      <c r="G525" s="539"/>
      <c r="H525" s="540" t="s">
        <v>54</v>
      </c>
      <c r="I525" s="537" t="s">
        <v>55</v>
      </c>
      <c r="J525" s="539"/>
      <c r="K525" s="541" t="s">
        <v>56</v>
      </c>
      <c r="L525" s="537" t="s">
        <v>57</v>
      </c>
      <c r="M525" s="539"/>
      <c r="N525" s="541" t="s">
        <v>52</v>
      </c>
      <c r="O525" s="537" t="s">
        <v>58</v>
      </c>
      <c r="P525" s="538"/>
      <c r="Q525" s="539"/>
      <c r="R525" s="537" t="s">
        <v>5404</v>
      </c>
      <c r="S525" s="538"/>
      <c r="T525" s="539"/>
      <c r="U525" s="537" t="s">
        <v>59</v>
      </c>
      <c r="V525" s="538"/>
      <c r="W525" s="539"/>
      <c r="X525" s="537" t="s">
        <v>5405</v>
      </c>
      <c r="Y525" s="538"/>
      <c r="Z525" s="539"/>
      <c r="AA525" s="541" t="s">
        <v>60</v>
      </c>
      <c r="AB525" s="541" t="s">
        <v>61</v>
      </c>
    </row>
    <row r="526" spans="1:28" s="564" customFormat="1" ht="9.75" customHeight="1">
      <c r="A526" s="509"/>
      <c r="B526" s="510"/>
      <c r="C526" s="509" t="s">
        <v>5512</v>
      </c>
      <c r="D526" s="511"/>
      <c r="E526" s="511"/>
      <c r="F526" s="511"/>
      <c r="G526" s="511"/>
      <c r="H526" s="511"/>
      <c r="I526" s="511"/>
      <c r="J526" s="511"/>
      <c r="K526" s="511"/>
      <c r="L526" s="511"/>
      <c r="M526" s="511"/>
      <c r="N526" s="511"/>
      <c r="O526" s="511"/>
      <c r="P526" s="511"/>
      <c r="Q526" s="511"/>
      <c r="R526" s="511"/>
      <c r="S526" s="511"/>
      <c r="T526" s="511"/>
      <c r="U526" s="511"/>
      <c r="V526" s="511"/>
      <c r="W526" s="511"/>
      <c r="X526" s="511"/>
      <c r="Y526" s="511"/>
      <c r="Z526" s="511"/>
      <c r="AA526" s="511"/>
      <c r="AB526" s="510"/>
    </row>
    <row r="527" spans="1:28" s="564" customFormat="1" ht="9.75" customHeight="1">
      <c r="A527" s="509"/>
      <c r="B527" s="510"/>
      <c r="C527" s="509" t="s">
        <v>6061</v>
      </c>
      <c r="D527" s="511"/>
      <c r="E527" s="511"/>
      <c r="F527" s="511"/>
      <c r="G527" s="511"/>
      <c r="H527" s="511"/>
      <c r="I527" s="511"/>
      <c r="J527" s="511"/>
      <c r="K527" s="511"/>
      <c r="L527" s="511"/>
      <c r="M527" s="511"/>
      <c r="N527" s="511"/>
      <c r="O527" s="511"/>
      <c r="P527" s="511"/>
      <c r="Q527" s="511"/>
      <c r="R527" s="511"/>
      <c r="S527" s="511"/>
      <c r="T527" s="511"/>
      <c r="U527" s="511"/>
      <c r="V527" s="511"/>
      <c r="W527" s="511"/>
      <c r="X527" s="511"/>
      <c r="Y527" s="511"/>
      <c r="Z527" s="511"/>
      <c r="AA527" s="511"/>
      <c r="AB527" s="510"/>
    </row>
    <row r="528" spans="1:28" s="564" customFormat="1" ht="9.75" customHeight="1">
      <c r="A528" s="509"/>
      <c r="B528" s="510"/>
      <c r="C528" s="549" t="s">
        <v>6062</v>
      </c>
      <c r="D528" s="550"/>
      <c r="E528" s="550"/>
      <c r="F528" s="550"/>
      <c r="G528" s="550"/>
      <c r="H528" s="550"/>
      <c r="I528" s="550"/>
      <c r="J528" s="550"/>
      <c r="K528" s="550"/>
      <c r="L528" s="550"/>
      <c r="M528" s="550"/>
      <c r="N528" s="550"/>
      <c r="O528" s="550"/>
      <c r="P528" s="550"/>
      <c r="Q528" s="550"/>
      <c r="R528" s="550"/>
      <c r="S528" s="550"/>
      <c r="T528" s="550"/>
      <c r="U528" s="550"/>
      <c r="V528" s="550"/>
      <c r="W528" s="550"/>
      <c r="X528" s="550"/>
      <c r="Y528" s="550"/>
      <c r="Z528" s="550"/>
      <c r="AA528" s="550"/>
      <c r="AB528" s="551"/>
    </row>
    <row r="529" spans="1:33" s="564" customFormat="1" ht="29.1" customHeight="1">
      <c r="A529" s="514" t="s">
        <v>6063</v>
      </c>
      <c r="B529" s="515"/>
      <c r="C529" s="514" t="s">
        <v>6064</v>
      </c>
      <c r="D529" s="515"/>
      <c r="E529" s="516">
        <v>25.07</v>
      </c>
      <c r="F529" s="517"/>
      <c r="G529" s="518"/>
      <c r="H529" s="519" t="s">
        <v>66</v>
      </c>
      <c r="I529" s="542">
        <v>6</v>
      </c>
      <c r="J529" s="543"/>
      <c r="K529" s="499">
        <f>AD529*$AE$13</f>
        <v>1418.3157000000001</v>
      </c>
      <c r="L529" s="493">
        <f>AE529*$AE$13</f>
        <v>82.689599999999999</v>
      </c>
      <c r="M529" s="495"/>
      <c r="N529" s="500">
        <f>AG529*$AE$13</f>
        <v>0</v>
      </c>
      <c r="O529" s="501">
        <f>K529+L529+N529</f>
        <v>1501.0053</v>
      </c>
      <c r="P529" s="502"/>
      <c r="Q529" s="503"/>
      <c r="R529" s="501">
        <f>K529*1.2507</f>
        <v>1773.8874459900001</v>
      </c>
      <c r="S529" s="502"/>
      <c r="T529" s="503"/>
      <c r="U529" s="493">
        <f>L529*1.2507</f>
        <v>103.41988271999999</v>
      </c>
      <c r="V529" s="494"/>
      <c r="W529" s="495"/>
      <c r="X529" s="501">
        <f>R529+U529</f>
        <v>1877.3073287100001</v>
      </c>
      <c r="Y529" s="502"/>
      <c r="Z529" s="503"/>
      <c r="AA529" s="504">
        <f>O529*I529</f>
        <v>9006.0318000000007</v>
      </c>
      <c r="AB529" s="504">
        <f>X529*I529</f>
        <v>11263.843972260001</v>
      </c>
      <c r="AD529" s="642">
        <v>2055.5300000000002</v>
      </c>
      <c r="AE529" s="661">
        <v>119.84</v>
      </c>
      <c r="AF529" s="661"/>
      <c r="AG529" s="637">
        <v>0</v>
      </c>
    </row>
    <row r="530" spans="1:33" s="564" customFormat="1" ht="29.1" customHeight="1">
      <c r="A530" s="514" t="s">
        <v>6065</v>
      </c>
      <c r="B530" s="515"/>
      <c r="C530" s="514" t="s">
        <v>6066</v>
      </c>
      <c r="D530" s="515"/>
      <c r="E530" s="516">
        <v>25.07</v>
      </c>
      <c r="F530" s="517"/>
      <c r="G530" s="518"/>
      <c r="H530" s="519" t="s">
        <v>66</v>
      </c>
      <c r="I530" s="542">
        <v>3</v>
      </c>
      <c r="J530" s="543"/>
      <c r="K530" s="499">
        <f t="shared" ref="K530:K537" si="0">AD530*$AE$13</f>
        <v>1582.2527999999998</v>
      </c>
      <c r="L530" s="493">
        <f t="shared" ref="L530:L537" si="1">AE530*$AE$13</f>
        <v>82.689599999999999</v>
      </c>
      <c r="M530" s="495"/>
      <c r="N530" s="500">
        <f t="shared" ref="N530:N537" si="2">AG530*$AE$13</f>
        <v>0</v>
      </c>
      <c r="O530" s="501">
        <f t="shared" ref="O530:O537" si="3">K530+L530+N530</f>
        <v>1664.9423999999997</v>
      </c>
      <c r="P530" s="502"/>
      <c r="Q530" s="503"/>
      <c r="R530" s="501">
        <f t="shared" ref="R530:R537" si="4">K530*1.2507</f>
        <v>1978.9235769599995</v>
      </c>
      <c r="S530" s="502"/>
      <c r="T530" s="503"/>
      <c r="U530" s="493">
        <f t="shared" ref="U530:U537" si="5">L530*1.2507</f>
        <v>103.41988271999999</v>
      </c>
      <c r="V530" s="494"/>
      <c r="W530" s="495"/>
      <c r="X530" s="501">
        <f t="shared" ref="X530:X537" si="6">R530+U530</f>
        <v>2082.3434596799993</v>
      </c>
      <c r="Y530" s="502"/>
      <c r="Z530" s="503"/>
      <c r="AA530" s="504">
        <f t="shared" ref="AA530:AA537" si="7">O530*I530</f>
        <v>4994.8271999999988</v>
      </c>
      <c r="AB530" s="504">
        <f t="shared" ref="AB530:AB537" si="8">X530*I530</f>
        <v>6247.0303790399976</v>
      </c>
      <c r="AD530" s="642">
        <v>2293.12</v>
      </c>
      <c r="AE530" s="661">
        <v>119.84</v>
      </c>
      <c r="AF530" s="661"/>
      <c r="AG530" s="637">
        <v>0</v>
      </c>
    </row>
    <row r="531" spans="1:33" s="564" customFormat="1" ht="29.1" customHeight="1">
      <c r="A531" s="514" t="s">
        <v>6067</v>
      </c>
      <c r="B531" s="515"/>
      <c r="C531" s="514" t="s">
        <v>6068</v>
      </c>
      <c r="D531" s="515"/>
      <c r="E531" s="516">
        <v>25.07</v>
      </c>
      <c r="F531" s="517"/>
      <c r="G531" s="518"/>
      <c r="H531" s="519" t="s">
        <v>66</v>
      </c>
      <c r="I531" s="542">
        <v>6</v>
      </c>
      <c r="J531" s="543"/>
      <c r="K531" s="499">
        <f t="shared" si="0"/>
        <v>2325.2102999999997</v>
      </c>
      <c r="L531" s="493">
        <f t="shared" si="1"/>
        <v>89.403299999999987</v>
      </c>
      <c r="M531" s="495"/>
      <c r="N531" s="500">
        <f t="shared" si="2"/>
        <v>0</v>
      </c>
      <c r="O531" s="501">
        <f t="shared" si="3"/>
        <v>2414.6135999999997</v>
      </c>
      <c r="P531" s="502"/>
      <c r="Q531" s="503"/>
      <c r="R531" s="501">
        <f t="shared" si="4"/>
        <v>2908.1405222099993</v>
      </c>
      <c r="S531" s="502"/>
      <c r="T531" s="503"/>
      <c r="U531" s="493">
        <f t="shared" si="5"/>
        <v>111.81670730999998</v>
      </c>
      <c r="V531" s="494"/>
      <c r="W531" s="495"/>
      <c r="X531" s="501">
        <f t="shared" si="6"/>
        <v>3019.9572295199991</v>
      </c>
      <c r="Y531" s="502"/>
      <c r="Z531" s="503"/>
      <c r="AA531" s="504">
        <f t="shared" si="7"/>
        <v>14487.681599999998</v>
      </c>
      <c r="AB531" s="504">
        <f t="shared" si="8"/>
        <v>18119.743377119994</v>
      </c>
      <c r="AD531" s="642">
        <v>3369.87</v>
      </c>
      <c r="AE531" s="661">
        <v>129.57</v>
      </c>
      <c r="AF531" s="661"/>
      <c r="AG531" s="637">
        <v>0</v>
      </c>
    </row>
    <row r="532" spans="1:33" s="564" customFormat="1" ht="29.1" customHeight="1">
      <c r="A532" s="514" t="s">
        <v>6069</v>
      </c>
      <c r="B532" s="515"/>
      <c r="C532" s="514" t="s">
        <v>6070</v>
      </c>
      <c r="D532" s="515"/>
      <c r="E532" s="516">
        <v>25.07</v>
      </c>
      <c r="F532" s="517"/>
      <c r="G532" s="518"/>
      <c r="H532" s="519" t="s">
        <v>66</v>
      </c>
      <c r="I532" s="542">
        <v>1</v>
      </c>
      <c r="J532" s="543"/>
      <c r="K532" s="552">
        <f>6205.5</f>
        <v>6205.5</v>
      </c>
      <c r="L532" s="493">
        <f t="shared" si="1"/>
        <v>154.57380000000001</v>
      </c>
      <c r="M532" s="495"/>
      <c r="N532" s="500">
        <f t="shared" si="2"/>
        <v>0</v>
      </c>
      <c r="O532" s="501">
        <f t="shared" si="3"/>
        <v>6360.0738000000001</v>
      </c>
      <c r="P532" s="502"/>
      <c r="Q532" s="503"/>
      <c r="R532" s="501">
        <f t="shared" si="4"/>
        <v>7761.2188499999993</v>
      </c>
      <c r="S532" s="502"/>
      <c r="T532" s="503"/>
      <c r="U532" s="493">
        <f t="shared" si="5"/>
        <v>193.32545166</v>
      </c>
      <c r="V532" s="494"/>
      <c r="W532" s="495"/>
      <c r="X532" s="501">
        <f t="shared" si="6"/>
        <v>7954.5443016599993</v>
      </c>
      <c r="Y532" s="502"/>
      <c r="Z532" s="503"/>
      <c r="AA532" s="504">
        <f t="shared" si="7"/>
        <v>6360.0738000000001</v>
      </c>
      <c r="AB532" s="504">
        <f t="shared" si="8"/>
        <v>7954.5443016599993</v>
      </c>
      <c r="AD532" s="641">
        <v>10920.96</v>
      </c>
      <c r="AE532" s="661">
        <v>224.02</v>
      </c>
      <c r="AF532" s="661"/>
      <c r="AG532" s="637">
        <v>0</v>
      </c>
    </row>
    <row r="533" spans="1:33" s="564" customFormat="1" ht="29.1" customHeight="1">
      <c r="A533" s="514" t="s">
        <v>6071</v>
      </c>
      <c r="B533" s="515"/>
      <c r="C533" s="514" t="s">
        <v>6072</v>
      </c>
      <c r="D533" s="515"/>
      <c r="E533" s="516">
        <v>25.07</v>
      </c>
      <c r="F533" s="517"/>
      <c r="G533" s="518"/>
      <c r="H533" s="519" t="s">
        <v>66</v>
      </c>
      <c r="I533" s="542">
        <v>4</v>
      </c>
      <c r="J533" s="543"/>
      <c r="K533" s="499">
        <f t="shared" si="0"/>
        <v>10502.6211</v>
      </c>
      <c r="L533" s="493">
        <f t="shared" si="1"/>
        <v>196.7328</v>
      </c>
      <c r="M533" s="495"/>
      <c r="N533" s="500">
        <f t="shared" si="2"/>
        <v>236.39400000000001</v>
      </c>
      <c r="O533" s="501">
        <f t="shared" si="3"/>
        <v>10935.7479</v>
      </c>
      <c r="P533" s="502"/>
      <c r="Q533" s="503"/>
      <c r="R533" s="501">
        <f t="shared" si="4"/>
        <v>13135.62820977</v>
      </c>
      <c r="S533" s="502"/>
      <c r="T533" s="503"/>
      <c r="U533" s="493">
        <f t="shared" si="5"/>
        <v>246.05371295999998</v>
      </c>
      <c r="V533" s="494"/>
      <c r="W533" s="495"/>
      <c r="X533" s="501">
        <f t="shared" si="6"/>
        <v>13381.68192273</v>
      </c>
      <c r="Y533" s="502"/>
      <c r="Z533" s="503"/>
      <c r="AA533" s="504">
        <f t="shared" si="7"/>
        <v>43742.991600000001</v>
      </c>
      <c r="AB533" s="504">
        <f t="shared" si="8"/>
        <v>53526.727690920001</v>
      </c>
      <c r="AD533" s="641">
        <v>15221.19</v>
      </c>
      <c r="AE533" s="661">
        <v>285.12</v>
      </c>
      <c r="AF533" s="661"/>
      <c r="AG533" s="661">
        <v>342.6</v>
      </c>
    </row>
    <row r="534" spans="1:33" s="564" customFormat="1" ht="58.35" customHeight="1">
      <c r="A534" s="514" t="s">
        <v>6073</v>
      </c>
      <c r="B534" s="515"/>
      <c r="C534" s="514" t="s">
        <v>6074</v>
      </c>
      <c r="D534" s="515"/>
      <c r="E534" s="516">
        <v>25.07</v>
      </c>
      <c r="F534" s="517"/>
      <c r="G534" s="518"/>
      <c r="H534" s="519" t="s">
        <v>66</v>
      </c>
      <c r="I534" s="542">
        <v>3</v>
      </c>
      <c r="J534" s="543"/>
      <c r="K534" s="499">
        <f t="shared" si="0"/>
        <v>1715.0225999999998</v>
      </c>
      <c r="L534" s="493">
        <f t="shared" si="1"/>
        <v>214.12079999999997</v>
      </c>
      <c r="M534" s="495"/>
      <c r="N534" s="500">
        <f t="shared" si="2"/>
        <v>0</v>
      </c>
      <c r="O534" s="501">
        <f t="shared" si="3"/>
        <v>1929.1433999999997</v>
      </c>
      <c r="P534" s="502"/>
      <c r="Q534" s="503"/>
      <c r="R534" s="501">
        <f t="shared" si="4"/>
        <v>2144.9787658199998</v>
      </c>
      <c r="S534" s="502"/>
      <c r="T534" s="503"/>
      <c r="U534" s="493">
        <f t="shared" si="5"/>
        <v>267.80088455999993</v>
      </c>
      <c r="V534" s="494"/>
      <c r="W534" s="495"/>
      <c r="X534" s="501">
        <f t="shared" si="6"/>
        <v>2412.7796503799996</v>
      </c>
      <c r="Y534" s="502"/>
      <c r="Z534" s="503"/>
      <c r="AA534" s="504">
        <f t="shared" si="7"/>
        <v>5787.4301999999989</v>
      </c>
      <c r="AB534" s="504">
        <f t="shared" si="8"/>
        <v>7238.3389511399982</v>
      </c>
      <c r="AD534" s="642">
        <v>2485.54</v>
      </c>
      <c r="AE534" s="661">
        <v>310.32</v>
      </c>
      <c r="AF534" s="661"/>
      <c r="AG534" s="637">
        <v>0</v>
      </c>
    </row>
    <row r="535" spans="1:33" s="564" customFormat="1" ht="58.35" customHeight="1">
      <c r="A535" s="514" t="s">
        <v>6075</v>
      </c>
      <c r="B535" s="515"/>
      <c r="C535" s="514" t="s">
        <v>6076</v>
      </c>
      <c r="D535" s="515"/>
      <c r="E535" s="516">
        <v>25.07</v>
      </c>
      <c r="F535" s="517"/>
      <c r="G535" s="518"/>
      <c r="H535" s="519" t="s">
        <v>66</v>
      </c>
      <c r="I535" s="542">
        <v>2</v>
      </c>
      <c r="J535" s="543"/>
      <c r="K535" s="499">
        <f t="shared" si="0"/>
        <v>2032.1051999999997</v>
      </c>
      <c r="L535" s="493">
        <f t="shared" si="1"/>
        <v>214.12079999999997</v>
      </c>
      <c r="M535" s="495"/>
      <c r="N535" s="500">
        <f t="shared" si="2"/>
        <v>0</v>
      </c>
      <c r="O535" s="501">
        <f t="shared" si="3"/>
        <v>2246.2259999999997</v>
      </c>
      <c r="P535" s="502"/>
      <c r="Q535" s="503"/>
      <c r="R535" s="501">
        <f t="shared" si="4"/>
        <v>2541.5539736399996</v>
      </c>
      <c r="S535" s="502"/>
      <c r="T535" s="503"/>
      <c r="U535" s="493">
        <f t="shared" si="5"/>
        <v>267.80088455999993</v>
      </c>
      <c r="V535" s="494"/>
      <c r="W535" s="495"/>
      <c r="X535" s="501">
        <f t="shared" si="6"/>
        <v>2809.3548581999994</v>
      </c>
      <c r="Y535" s="502"/>
      <c r="Z535" s="503"/>
      <c r="AA535" s="504">
        <f t="shared" si="7"/>
        <v>4492.4519999999993</v>
      </c>
      <c r="AB535" s="504">
        <f t="shared" si="8"/>
        <v>5618.7097163999988</v>
      </c>
      <c r="AD535" s="642">
        <v>2945.08</v>
      </c>
      <c r="AE535" s="661">
        <v>310.32</v>
      </c>
      <c r="AF535" s="661"/>
      <c r="AG535" s="637">
        <v>0</v>
      </c>
    </row>
    <row r="536" spans="1:33" s="564" customFormat="1" ht="58.35" customHeight="1">
      <c r="A536" s="514" t="s">
        <v>6077</v>
      </c>
      <c r="B536" s="515"/>
      <c r="C536" s="514" t="s">
        <v>6078</v>
      </c>
      <c r="D536" s="515"/>
      <c r="E536" s="516">
        <v>25.07</v>
      </c>
      <c r="F536" s="517"/>
      <c r="G536" s="518"/>
      <c r="H536" s="519" t="s">
        <v>66</v>
      </c>
      <c r="I536" s="542">
        <v>1</v>
      </c>
      <c r="J536" s="543"/>
      <c r="K536" s="499">
        <f t="shared" si="0"/>
        <v>2474.7125999999998</v>
      </c>
      <c r="L536" s="493">
        <f t="shared" si="1"/>
        <v>214.12079999999997</v>
      </c>
      <c r="M536" s="495"/>
      <c r="N536" s="500">
        <f t="shared" si="2"/>
        <v>0</v>
      </c>
      <c r="O536" s="501">
        <f t="shared" si="3"/>
        <v>2688.8334</v>
      </c>
      <c r="P536" s="502"/>
      <c r="Q536" s="503"/>
      <c r="R536" s="501">
        <f t="shared" si="4"/>
        <v>3095.1230488199994</v>
      </c>
      <c r="S536" s="502"/>
      <c r="T536" s="503"/>
      <c r="U536" s="493">
        <f t="shared" si="5"/>
        <v>267.80088455999993</v>
      </c>
      <c r="V536" s="494"/>
      <c r="W536" s="495"/>
      <c r="X536" s="501">
        <f t="shared" si="6"/>
        <v>3362.9239333799992</v>
      </c>
      <c r="Y536" s="502"/>
      <c r="Z536" s="503"/>
      <c r="AA536" s="504">
        <f t="shared" si="7"/>
        <v>2688.8334</v>
      </c>
      <c r="AB536" s="504">
        <f t="shared" si="8"/>
        <v>3362.9239333799992</v>
      </c>
      <c r="AD536" s="642">
        <v>3586.54</v>
      </c>
      <c r="AE536" s="661">
        <v>310.32</v>
      </c>
      <c r="AF536" s="661"/>
      <c r="AG536" s="637">
        <v>0</v>
      </c>
    </row>
    <row r="537" spans="1:33" s="564" customFormat="1" ht="29.1" customHeight="1">
      <c r="A537" s="514" t="s">
        <v>6079</v>
      </c>
      <c r="B537" s="515"/>
      <c r="C537" s="514" t="s">
        <v>6080</v>
      </c>
      <c r="D537" s="515"/>
      <c r="E537" s="516">
        <v>25.07</v>
      </c>
      <c r="F537" s="517"/>
      <c r="G537" s="518"/>
      <c r="H537" s="519" t="s">
        <v>66</v>
      </c>
      <c r="I537" s="542">
        <v>5</v>
      </c>
      <c r="J537" s="543"/>
      <c r="K537" s="499">
        <f t="shared" si="0"/>
        <v>565.80689999999993</v>
      </c>
      <c r="L537" s="493">
        <f t="shared" si="1"/>
        <v>114.49169999999999</v>
      </c>
      <c r="M537" s="495"/>
      <c r="N537" s="500">
        <f t="shared" si="2"/>
        <v>0</v>
      </c>
      <c r="O537" s="501">
        <f t="shared" si="3"/>
        <v>680.29859999999996</v>
      </c>
      <c r="P537" s="502"/>
      <c r="Q537" s="503"/>
      <c r="R537" s="501">
        <f t="shared" si="4"/>
        <v>707.65468982999982</v>
      </c>
      <c r="S537" s="502"/>
      <c r="T537" s="503"/>
      <c r="U537" s="493">
        <f t="shared" si="5"/>
        <v>143.19476918999999</v>
      </c>
      <c r="V537" s="494"/>
      <c r="W537" s="495"/>
      <c r="X537" s="501">
        <f t="shared" si="6"/>
        <v>850.84945901999981</v>
      </c>
      <c r="Y537" s="502"/>
      <c r="Z537" s="503"/>
      <c r="AA537" s="504">
        <f t="shared" si="7"/>
        <v>3401.4929999999999</v>
      </c>
      <c r="AB537" s="504">
        <f t="shared" si="8"/>
        <v>4254.2472950999991</v>
      </c>
      <c r="AD537" s="661">
        <v>820.01</v>
      </c>
      <c r="AE537" s="661">
        <v>165.93</v>
      </c>
      <c r="AF537" s="661"/>
      <c r="AG537" s="637">
        <v>0</v>
      </c>
    </row>
    <row r="538" spans="1:33" s="564" customFormat="1" ht="29.1" customHeight="1">
      <c r="A538" s="514" t="s">
        <v>6081</v>
      </c>
      <c r="B538" s="515"/>
      <c r="C538" s="514" t="s">
        <v>6082</v>
      </c>
      <c r="D538" s="515"/>
      <c r="E538" s="516">
        <v>25.07</v>
      </c>
      <c r="F538" s="517"/>
      <c r="G538" s="518"/>
      <c r="H538" s="519" t="s">
        <v>66</v>
      </c>
      <c r="I538" s="542">
        <v>3</v>
      </c>
      <c r="J538" s="543"/>
      <c r="K538" s="529">
        <v>157.66</v>
      </c>
      <c r="L538" s="516">
        <v>51.72</v>
      </c>
      <c r="M538" s="518"/>
      <c r="N538" s="522">
        <v>0</v>
      </c>
      <c r="O538" s="531">
        <v>209.38</v>
      </c>
      <c r="P538" s="533"/>
      <c r="Q538" s="532"/>
      <c r="R538" s="531">
        <v>197.18</v>
      </c>
      <c r="S538" s="533"/>
      <c r="T538" s="532"/>
      <c r="U538" s="516">
        <v>64.680000000000007</v>
      </c>
      <c r="V538" s="517"/>
      <c r="W538" s="518"/>
      <c r="X538" s="531">
        <v>261.87</v>
      </c>
      <c r="Y538" s="533"/>
      <c r="Z538" s="532"/>
      <c r="AA538" s="529">
        <v>628.14</v>
      </c>
      <c r="AB538" s="529">
        <v>785.61</v>
      </c>
    </row>
    <row r="539" spans="1:33" s="564" customFormat="1" ht="19.350000000000001" customHeight="1">
      <c r="A539" s="514" t="s">
        <v>6083</v>
      </c>
      <c r="B539" s="515"/>
      <c r="C539" s="514" t="s">
        <v>6084</v>
      </c>
      <c r="D539" s="515"/>
      <c r="E539" s="516">
        <v>25.07</v>
      </c>
      <c r="F539" s="517"/>
      <c r="G539" s="518"/>
      <c r="H539" s="519" t="s">
        <v>66</v>
      </c>
      <c r="I539" s="542">
        <v>2</v>
      </c>
      <c r="J539" s="543"/>
      <c r="K539" s="529">
        <v>176.46</v>
      </c>
      <c r="L539" s="516">
        <v>30.35</v>
      </c>
      <c r="M539" s="518"/>
      <c r="N539" s="522">
        <v>0</v>
      </c>
      <c r="O539" s="531">
        <v>206.81</v>
      </c>
      <c r="P539" s="533"/>
      <c r="Q539" s="532"/>
      <c r="R539" s="531">
        <v>220.69</v>
      </c>
      <c r="S539" s="533"/>
      <c r="T539" s="532"/>
      <c r="U539" s="516">
        <v>37.950000000000003</v>
      </c>
      <c r="V539" s="517"/>
      <c r="W539" s="518"/>
      <c r="X539" s="531">
        <v>258.64999999999998</v>
      </c>
      <c r="Y539" s="533"/>
      <c r="Z539" s="532"/>
      <c r="AA539" s="529">
        <v>413.62</v>
      </c>
      <c r="AB539" s="529">
        <v>517.29999999999995</v>
      </c>
    </row>
    <row r="540" spans="1:33" s="564" customFormat="1" ht="9.75" customHeight="1">
      <c r="A540" s="509"/>
      <c r="B540" s="510"/>
      <c r="C540" s="549" t="s">
        <v>6085</v>
      </c>
      <c r="D540" s="550"/>
      <c r="E540" s="550"/>
      <c r="F540" s="550"/>
      <c r="G540" s="550"/>
      <c r="H540" s="550"/>
      <c r="I540" s="550"/>
      <c r="J540" s="550"/>
      <c r="K540" s="550"/>
      <c r="L540" s="550"/>
      <c r="M540" s="550"/>
      <c r="N540" s="550"/>
      <c r="O540" s="550"/>
      <c r="P540" s="550"/>
      <c r="Q540" s="550"/>
      <c r="R540" s="550"/>
      <c r="S540" s="550"/>
      <c r="T540" s="550"/>
      <c r="U540" s="550"/>
      <c r="V540" s="550"/>
      <c r="W540" s="550"/>
      <c r="X540" s="550"/>
      <c r="Y540" s="550"/>
      <c r="Z540" s="550"/>
      <c r="AA540" s="550"/>
      <c r="AB540" s="551"/>
    </row>
    <row r="541" spans="1:33" s="564" customFormat="1" ht="38.85" customHeight="1">
      <c r="A541" s="514" t="s">
        <v>6086</v>
      </c>
      <c r="B541" s="515"/>
      <c r="C541" s="514" t="s">
        <v>6087</v>
      </c>
      <c r="D541" s="515"/>
      <c r="E541" s="516">
        <v>25.07</v>
      </c>
      <c r="F541" s="517"/>
      <c r="G541" s="518"/>
      <c r="H541" s="519" t="s">
        <v>66</v>
      </c>
      <c r="I541" s="527">
        <v>10</v>
      </c>
      <c r="J541" s="528"/>
      <c r="K541" s="529">
        <v>195.57</v>
      </c>
      <c r="L541" s="523">
        <v>9.75</v>
      </c>
      <c r="M541" s="524"/>
      <c r="N541" s="522">
        <v>0</v>
      </c>
      <c r="O541" s="531">
        <v>205.32</v>
      </c>
      <c r="P541" s="533"/>
      <c r="Q541" s="532"/>
      <c r="R541" s="531">
        <v>244.59</v>
      </c>
      <c r="S541" s="533"/>
      <c r="T541" s="532"/>
      <c r="U541" s="516">
        <v>12.19</v>
      </c>
      <c r="V541" s="517"/>
      <c r="W541" s="518"/>
      <c r="X541" s="531">
        <v>256.79000000000002</v>
      </c>
      <c r="Y541" s="533"/>
      <c r="Z541" s="532"/>
      <c r="AA541" s="526">
        <v>2053.1999999999998</v>
      </c>
      <c r="AB541" s="526">
        <v>2567.9</v>
      </c>
    </row>
    <row r="542" spans="1:33" s="564" customFormat="1" ht="38.85" customHeight="1">
      <c r="A542" s="514" t="s">
        <v>6088</v>
      </c>
      <c r="B542" s="515"/>
      <c r="C542" s="514" t="s">
        <v>6089</v>
      </c>
      <c r="D542" s="515"/>
      <c r="E542" s="516">
        <v>25.07</v>
      </c>
      <c r="F542" s="517"/>
      <c r="G542" s="518"/>
      <c r="H542" s="519" t="s">
        <v>66</v>
      </c>
      <c r="I542" s="542">
        <v>2</v>
      </c>
      <c r="J542" s="543"/>
      <c r="K542" s="529">
        <v>378.28</v>
      </c>
      <c r="L542" s="516">
        <v>39</v>
      </c>
      <c r="M542" s="518"/>
      <c r="N542" s="522">
        <v>0</v>
      </c>
      <c r="O542" s="531">
        <v>417.28</v>
      </c>
      <c r="P542" s="533"/>
      <c r="Q542" s="532"/>
      <c r="R542" s="531">
        <v>473.11</v>
      </c>
      <c r="S542" s="533"/>
      <c r="T542" s="532"/>
      <c r="U542" s="516">
        <v>48.77</v>
      </c>
      <c r="V542" s="517"/>
      <c r="W542" s="518"/>
      <c r="X542" s="531">
        <v>521.89</v>
      </c>
      <c r="Y542" s="533"/>
      <c r="Z542" s="532"/>
      <c r="AA542" s="529">
        <v>834.56</v>
      </c>
      <c r="AB542" s="526">
        <v>1043.78</v>
      </c>
    </row>
    <row r="543" spans="1:33" s="564" customFormat="1" ht="48.6" customHeight="1">
      <c r="A543" s="514" t="s">
        <v>6090</v>
      </c>
      <c r="B543" s="515"/>
      <c r="C543" s="514" t="s">
        <v>6091</v>
      </c>
      <c r="D543" s="515"/>
      <c r="E543" s="516">
        <v>25.07</v>
      </c>
      <c r="F543" s="517"/>
      <c r="G543" s="518"/>
      <c r="H543" s="519" t="s">
        <v>66</v>
      </c>
      <c r="I543" s="542">
        <v>2</v>
      </c>
      <c r="J543" s="543"/>
      <c r="K543" s="529">
        <v>301.27999999999997</v>
      </c>
      <c r="L543" s="516">
        <v>36.56</v>
      </c>
      <c r="M543" s="518"/>
      <c r="N543" s="522">
        <v>0</v>
      </c>
      <c r="O543" s="531">
        <v>337.84</v>
      </c>
      <c r="P543" s="533"/>
      <c r="Q543" s="532"/>
      <c r="R543" s="531">
        <v>376.81</v>
      </c>
      <c r="S543" s="533"/>
      <c r="T543" s="532"/>
      <c r="U543" s="516">
        <v>45.72</v>
      </c>
      <c r="V543" s="517"/>
      <c r="W543" s="518"/>
      <c r="X543" s="531">
        <v>422.53</v>
      </c>
      <c r="Y543" s="533"/>
      <c r="Z543" s="532"/>
      <c r="AA543" s="529">
        <v>675.68</v>
      </c>
      <c r="AB543" s="529">
        <v>845.06</v>
      </c>
    </row>
    <row r="544" spans="1:33" s="564" customFormat="1" ht="48.6" customHeight="1">
      <c r="A544" s="514" t="s">
        <v>6092</v>
      </c>
      <c r="B544" s="515"/>
      <c r="C544" s="514" t="s">
        <v>6093</v>
      </c>
      <c r="D544" s="515"/>
      <c r="E544" s="516">
        <v>25.07</v>
      </c>
      <c r="F544" s="517"/>
      <c r="G544" s="518"/>
      <c r="H544" s="519" t="s">
        <v>66</v>
      </c>
      <c r="I544" s="527">
        <v>19</v>
      </c>
      <c r="J544" s="528"/>
      <c r="K544" s="529">
        <v>182.4</v>
      </c>
      <c r="L544" s="516">
        <v>16.78</v>
      </c>
      <c r="M544" s="518"/>
      <c r="N544" s="522">
        <v>0</v>
      </c>
      <c r="O544" s="531">
        <v>199.18</v>
      </c>
      <c r="P544" s="533"/>
      <c r="Q544" s="532"/>
      <c r="R544" s="531">
        <v>228.12</v>
      </c>
      <c r="S544" s="533"/>
      <c r="T544" s="532"/>
      <c r="U544" s="516">
        <v>20.98</v>
      </c>
      <c r="V544" s="517"/>
      <c r="W544" s="518"/>
      <c r="X544" s="531">
        <v>249.11</v>
      </c>
      <c r="Y544" s="533"/>
      <c r="Z544" s="532"/>
      <c r="AA544" s="526">
        <v>3784.42</v>
      </c>
      <c r="AB544" s="526">
        <v>4733.09</v>
      </c>
    </row>
    <row r="545" spans="1:28" s="564" customFormat="1" ht="38.85" customHeight="1">
      <c r="A545" s="514" t="s">
        <v>6094</v>
      </c>
      <c r="B545" s="515"/>
      <c r="C545" s="514" t="s">
        <v>6095</v>
      </c>
      <c r="D545" s="515"/>
      <c r="E545" s="516">
        <v>25.07</v>
      </c>
      <c r="F545" s="517"/>
      <c r="G545" s="518"/>
      <c r="H545" s="519" t="s">
        <v>66</v>
      </c>
      <c r="I545" s="542">
        <v>3</v>
      </c>
      <c r="J545" s="543"/>
      <c r="K545" s="529">
        <v>245.79</v>
      </c>
      <c r="L545" s="516">
        <v>33.590000000000003</v>
      </c>
      <c r="M545" s="518"/>
      <c r="N545" s="522">
        <v>0</v>
      </c>
      <c r="O545" s="531">
        <v>279.38</v>
      </c>
      <c r="P545" s="533"/>
      <c r="Q545" s="532"/>
      <c r="R545" s="531">
        <v>307.39999999999998</v>
      </c>
      <c r="S545" s="533"/>
      <c r="T545" s="532"/>
      <c r="U545" s="516">
        <v>42.01</v>
      </c>
      <c r="V545" s="517"/>
      <c r="W545" s="518"/>
      <c r="X545" s="531">
        <v>349.42</v>
      </c>
      <c r="Y545" s="533"/>
      <c r="Z545" s="532"/>
      <c r="AA545" s="529">
        <v>838.14</v>
      </c>
      <c r="AB545" s="526">
        <v>1048.26</v>
      </c>
    </row>
    <row r="546" spans="1:28" s="564" customFormat="1" ht="38.85" customHeight="1">
      <c r="A546" s="514" t="s">
        <v>6096</v>
      </c>
      <c r="B546" s="515"/>
      <c r="C546" s="514" t="s">
        <v>6097</v>
      </c>
      <c r="D546" s="515"/>
      <c r="E546" s="516">
        <v>25.07</v>
      </c>
      <c r="F546" s="517"/>
      <c r="G546" s="518"/>
      <c r="H546" s="519" t="s">
        <v>66</v>
      </c>
      <c r="I546" s="542">
        <v>7</v>
      </c>
      <c r="J546" s="543"/>
      <c r="K546" s="529">
        <v>331.62</v>
      </c>
      <c r="L546" s="516">
        <v>38.51</v>
      </c>
      <c r="M546" s="518"/>
      <c r="N546" s="522">
        <v>0</v>
      </c>
      <c r="O546" s="531">
        <v>370.13</v>
      </c>
      <c r="P546" s="533"/>
      <c r="Q546" s="532"/>
      <c r="R546" s="531">
        <v>414.75</v>
      </c>
      <c r="S546" s="533"/>
      <c r="T546" s="532"/>
      <c r="U546" s="516">
        <v>48.16</v>
      </c>
      <c r="V546" s="517"/>
      <c r="W546" s="518"/>
      <c r="X546" s="531">
        <v>462.92</v>
      </c>
      <c r="Y546" s="533"/>
      <c r="Z546" s="532"/>
      <c r="AA546" s="526">
        <v>2590.91</v>
      </c>
      <c r="AB546" s="526">
        <v>3240.44</v>
      </c>
    </row>
    <row r="547" spans="1:28" s="564" customFormat="1" ht="38.85" customHeight="1">
      <c r="A547" s="514" t="s">
        <v>6098</v>
      </c>
      <c r="B547" s="515"/>
      <c r="C547" s="514" t="s">
        <v>6099</v>
      </c>
      <c r="D547" s="515"/>
      <c r="E547" s="516">
        <v>25.07</v>
      </c>
      <c r="F547" s="517"/>
      <c r="G547" s="518"/>
      <c r="H547" s="519" t="s">
        <v>66</v>
      </c>
      <c r="I547" s="542">
        <v>1</v>
      </c>
      <c r="J547" s="543"/>
      <c r="K547" s="529">
        <v>490.27</v>
      </c>
      <c r="L547" s="516">
        <v>73.47</v>
      </c>
      <c r="M547" s="518"/>
      <c r="N547" s="522">
        <v>0</v>
      </c>
      <c r="O547" s="531">
        <v>563.74</v>
      </c>
      <c r="P547" s="533"/>
      <c r="Q547" s="532"/>
      <c r="R547" s="531">
        <v>613.17999999999995</v>
      </c>
      <c r="S547" s="533"/>
      <c r="T547" s="532"/>
      <c r="U547" s="516">
        <v>91.88</v>
      </c>
      <c r="V547" s="517"/>
      <c r="W547" s="518"/>
      <c r="X547" s="531">
        <v>705.06</v>
      </c>
      <c r="Y547" s="533"/>
      <c r="Z547" s="532"/>
      <c r="AA547" s="529">
        <v>563.74</v>
      </c>
      <c r="AB547" s="529">
        <v>705.06</v>
      </c>
    </row>
    <row r="548" spans="1:28" s="564" customFormat="1" ht="38.85" customHeight="1">
      <c r="A548" s="514" t="s">
        <v>6100</v>
      </c>
      <c r="B548" s="515"/>
      <c r="C548" s="514" t="s">
        <v>6101</v>
      </c>
      <c r="D548" s="515"/>
      <c r="E548" s="516">
        <v>25.07</v>
      </c>
      <c r="F548" s="517"/>
      <c r="G548" s="518"/>
      <c r="H548" s="519" t="s">
        <v>66</v>
      </c>
      <c r="I548" s="542">
        <v>2</v>
      </c>
      <c r="J548" s="543"/>
      <c r="K548" s="529">
        <v>411.67</v>
      </c>
      <c r="L548" s="516">
        <v>56.68</v>
      </c>
      <c r="M548" s="518"/>
      <c r="N548" s="522">
        <v>0</v>
      </c>
      <c r="O548" s="531">
        <v>468.35</v>
      </c>
      <c r="P548" s="533"/>
      <c r="Q548" s="532"/>
      <c r="R548" s="531">
        <v>514.87</v>
      </c>
      <c r="S548" s="533"/>
      <c r="T548" s="532"/>
      <c r="U548" s="516">
        <v>70.88</v>
      </c>
      <c r="V548" s="517"/>
      <c r="W548" s="518"/>
      <c r="X548" s="531">
        <v>585.76</v>
      </c>
      <c r="Y548" s="533"/>
      <c r="Z548" s="532"/>
      <c r="AA548" s="529">
        <v>936.7</v>
      </c>
      <c r="AB548" s="526">
        <v>1171.52</v>
      </c>
    </row>
    <row r="549" spans="1:28" s="564" customFormat="1" ht="38.85" customHeight="1">
      <c r="A549" s="514" t="s">
        <v>6102</v>
      </c>
      <c r="B549" s="515"/>
      <c r="C549" s="514" t="s">
        <v>6103</v>
      </c>
      <c r="D549" s="515"/>
      <c r="E549" s="516">
        <v>25.07</v>
      </c>
      <c r="F549" s="517"/>
      <c r="G549" s="518"/>
      <c r="H549" s="519" t="s">
        <v>66</v>
      </c>
      <c r="I549" s="542">
        <v>3</v>
      </c>
      <c r="J549" s="543"/>
      <c r="K549" s="530">
        <v>30.3</v>
      </c>
      <c r="L549" s="523">
        <v>7.41</v>
      </c>
      <c r="M549" s="524"/>
      <c r="N549" s="522">
        <v>0</v>
      </c>
      <c r="O549" s="516">
        <v>37.71</v>
      </c>
      <c r="P549" s="517"/>
      <c r="Q549" s="518"/>
      <c r="R549" s="516">
        <v>37.89</v>
      </c>
      <c r="S549" s="517"/>
      <c r="T549" s="518"/>
      <c r="U549" s="523">
        <v>9.26</v>
      </c>
      <c r="V549" s="525"/>
      <c r="W549" s="524"/>
      <c r="X549" s="516">
        <v>47.16</v>
      </c>
      <c r="Y549" s="517"/>
      <c r="Z549" s="518"/>
      <c r="AA549" s="529">
        <v>113.13</v>
      </c>
      <c r="AB549" s="529">
        <v>141.47999999999999</v>
      </c>
    </row>
    <row r="550" spans="1:28" s="564" customFormat="1" ht="9.75" customHeight="1">
      <c r="A550" s="509"/>
      <c r="B550" s="510"/>
      <c r="C550" s="549" t="s">
        <v>6104</v>
      </c>
      <c r="D550" s="550"/>
      <c r="E550" s="550"/>
      <c r="F550" s="550"/>
      <c r="G550" s="550"/>
      <c r="H550" s="550"/>
      <c r="I550" s="550"/>
      <c r="J550" s="550"/>
      <c r="K550" s="550"/>
      <c r="L550" s="550"/>
      <c r="M550" s="550"/>
      <c r="N550" s="550"/>
      <c r="O550" s="550"/>
      <c r="P550" s="550"/>
      <c r="Q550" s="550"/>
      <c r="R550" s="550"/>
      <c r="S550" s="550"/>
      <c r="T550" s="550"/>
      <c r="U550" s="550"/>
      <c r="V550" s="550"/>
      <c r="W550" s="550"/>
      <c r="X550" s="550"/>
      <c r="Y550" s="550"/>
      <c r="Z550" s="550"/>
      <c r="AA550" s="550"/>
      <c r="AB550" s="551"/>
    </row>
    <row r="551" spans="1:28" s="564" customFormat="1" ht="38.85" customHeight="1">
      <c r="A551" s="514" t="s">
        <v>6105</v>
      </c>
      <c r="B551" s="515"/>
      <c r="C551" s="514" t="s">
        <v>6106</v>
      </c>
      <c r="D551" s="515"/>
      <c r="E551" s="516">
        <v>25.07</v>
      </c>
      <c r="F551" s="517"/>
      <c r="G551" s="518"/>
      <c r="H551" s="519" t="s">
        <v>62</v>
      </c>
      <c r="I551" s="520">
        <v>112.8</v>
      </c>
      <c r="J551" s="521"/>
      <c r="K551" s="530">
        <v>25.06</v>
      </c>
      <c r="L551" s="523">
        <v>2.27</v>
      </c>
      <c r="M551" s="524"/>
      <c r="N551" s="522">
        <v>0</v>
      </c>
      <c r="O551" s="516">
        <v>27.33</v>
      </c>
      <c r="P551" s="517"/>
      <c r="Q551" s="518"/>
      <c r="R551" s="516">
        <v>31.34</v>
      </c>
      <c r="S551" s="517"/>
      <c r="T551" s="518"/>
      <c r="U551" s="523">
        <v>2.83</v>
      </c>
      <c r="V551" s="525"/>
      <c r="W551" s="524"/>
      <c r="X551" s="516">
        <v>34.18</v>
      </c>
      <c r="Y551" s="517"/>
      <c r="Z551" s="518"/>
      <c r="AA551" s="526">
        <v>3082.82</v>
      </c>
      <c r="AB551" s="526">
        <v>3855.5</v>
      </c>
    </row>
    <row r="552" spans="1:28" s="564" customFormat="1" ht="38.85" customHeight="1">
      <c r="A552" s="514" t="s">
        <v>6107</v>
      </c>
      <c r="B552" s="515"/>
      <c r="C552" s="514" t="s">
        <v>6108</v>
      </c>
      <c r="D552" s="515"/>
      <c r="E552" s="516">
        <v>25.07</v>
      </c>
      <c r="F552" s="517"/>
      <c r="G552" s="518"/>
      <c r="H552" s="519" t="s">
        <v>62</v>
      </c>
      <c r="I552" s="520">
        <v>168.3</v>
      </c>
      <c r="J552" s="521"/>
      <c r="K552" s="530">
        <v>42.49</v>
      </c>
      <c r="L552" s="523">
        <v>2.75</v>
      </c>
      <c r="M552" s="524"/>
      <c r="N552" s="522">
        <v>0</v>
      </c>
      <c r="O552" s="516">
        <v>45.24</v>
      </c>
      <c r="P552" s="517"/>
      <c r="Q552" s="518"/>
      <c r="R552" s="516">
        <v>53.14</v>
      </c>
      <c r="S552" s="517"/>
      <c r="T552" s="518"/>
      <c r="U552" s="523">
        <v>3.43</v>
      </c>
      <c r="V552" s="525"/>
      <c r="W552" s="524"/>
      <c r="X552" s="516">
        <v>56.58</v>
      </c>
      <c r="Y552" s="517"/>
      <c r="Z552" s="518"/>
      <c r="AA552" s="526">
        <v>7613.89</v>
      </c>
      <c r="AB552" s="526">
        <v>9522.41</v>
      </c>
    </row>
    <row r="553" spans="1:28" s="564" customFormat="1" ht="38.85" customHeight="1">
      <c r="A553" s="514" t="s">
        <v>6109</v>
      </c>
      <c r="B553" s="515"/>
      <c r="C553" s="514" t="s">
        <v>6110</v>
      </c>
      <c r="D553" s="515"/>
      <c r="E553" s="516">
        <v>25.07</v>
      </c>
      <c r="F553" s="517"/>
      <c r="G553" s="518"/>
      <c r="H553" s="519" t="s">
        <v>62</v>
      </c>
      <c r="I553" s="527">
        <v>47.1</v>
      </c>
      <c r="J553" s="528"/>
      <c r="K553" s="530">
        <v>55.04</v>
      </c>
      <c r="L553" s="523">
        <v>3.21</v>
      </c>
      <c r="M553" s="524"/>
      <c r="N553" s="522">
        <v>0</v>
      </c>
      <c r="O553" s="516">
        <v>58.25</v>
      </c>
      <c r="P553" s="517"/>
      <c r="Q553" s="518"/>
      <c r="R553" s="516">
        <v>68.83</v>
      </c>
      <c r="S553" s="517"/>
      <c r="T553" s="518"/>
      <c r="U553" s="523">
        <v>4.01</v>
      </c>
      <c r="V553" s="525"/>
      <c r="W553" s="524"/>
      <c r="X553" s="516">
        <v>72.849999999999994</v>
      </c>
      <c r="Y553" s="517"/>
      <c r="Z553" s="518"/>
      <c r="AA553" s="526">
        <v>2743.57</v>
      </c>
      <c r="AB553" s="526">
        <v>3431.23</v>
      </c>
    </row>
    <row r="554" spans="1:28" s="564" customFormat="1" ht="38.85" customHeight="1">
      <c r="A554" s="514" t="s">
        <v>6111</v>
      </c>
      <c r="B554" s="515"/>
      <c r="C554" s="514" t="s">
        <v>6112</v>
      </c>
      <c r="D554" s="515"/>
      <c r="E554" s="516">
        <v>25.07</v>
      </c>
      <c r="F554" s="517"/>
      <c r="G554" s="518"/>
      <c r="H554" s="519" t="s">
        <v>62</v>
      </c>
      <c r="I554" s="520">
        <v>102.2</v>
      </c>
      <c r="J554" s="521"/>
      <c r="K554" s="530">
        <v>67.930000000000007</v>
      </c>
      <c r="L554" s="523">
        <v>3.68</v>
      </c>
      <c r="M554" s="524"/>
      <c r="N554" s="522">
        <v>0</v>
      </c>
      <c r="O554" s="516">
        <v>71.61</v>
      </c>
      <c r="P554" s="517"/>
      <c r="Q554" s="518"/>
      <c r="R554" s="516">
        <v>84.96</v>
      </c>
      <c r="S554" s="517"/>
      <c r="T554" s="518"/>
      <c r="U554" s="523">
        <v>4.5999999999999996</v>
      </c>
      <c r="V554" s="525"/>
      <c r="W554" s="524"/>
      <c r="X554" s="516">
        <v>89.56</v>
      </c>
      <c r="Y554" s="517"/>
      <c r="Z554" s="518"/>
      <c r="AA554" s="526">
        <v>7318.54</v>
      </c>
      <c r="AB554" s="526">
        <v>9153.0300000000007</v>
      </c>
    </row>
    <row r="555" spans="1:28" s="564" customFormat="1" ht="9.75" customHeight="1">
      <c r="A555" s="512">
        <v>71862</v>
      </c>
      <c r="B555" s="513"/>
      <c r="C555" s="514" t="s">
        <v>6113</v>
      </c>
      <c r="D555" s="515"/>
      <c r="E555" s="516">
        <v>25.07</v>
      </c>
      <c r="F555" s="517"/>
      <c r="G555" s="518"/>
      <c r="H555" s="519" t="s">
        <v>64</v>
      </c>
      <c r="I555" s="520">
        <v>280</v>
      </c>
      <c r="J555" s="521"/>
      <c r="K555" s="522">
        <v>0.39</v>
      </c>
      <c r="L555" s="523">
        <v>0.93</v>
      </c>
      <c r="M555" s="524"/>
      <c r="N555" s="522">
        <v>0</v>
      </c>
      <c r="O555" s="523">
        <v>1.32</v>
      </c>
      <c r="P555" s="525"/>
      <c r="Q555" s="524"/>
      <c r="R555" s="523">
        <v>0.48</v>
      </c>
      <c r="S555" s="525"/>
      <c r="T555" s="524"/>
      <c r="U555" s="523">
        <v>1.1599999999999999</v>
      </c>
      <c r="V555" s="525"/>
      <c r="W555" s="524"/>
      <c r="X555" s="523">
        <v>1.65</v>
      </c>
      <c r="Y555" s="525"/>
      <c r="Z555" s="524"/>
      <c r="AA555" s="529">
        <v>369.6</v>
      </c>
      <c r="AB555" s="529">
        <v>462</v>
      </c>
    </row>
    <row r="556" spans="1:28" s="564" customFormat="1" ht="9.75" customHeight="1">
      <c r="A556" s="512">
        <v>70451</v>
      </c>
      <c r="B556" s="513"/>
      <c r="C556" s="514" t="s">
        <v>5621</v>
      </c>
      <c r="D556" s="515"/>
      <c r="E556" s="516">
        <v>25.07</v>
      </c>
      <c r="F556" s="517"/>
      <c r="G556" s="518"/>
      <c r="H556" s="519" t="s">
        <v>64</v>
      </c>
      <c r="I556" s="520">
        <v>280</v>
      </c>
      <c r="J556" s="521"/>
      <c r="K556" s="522">
        <v>0.16</v>
      </c>
      <c r="L556" s="523">
        <v>0.82</v>
      </c>
      <c r="M556" s="524"/>
      <c r="N556" s="522">
        <v>0</v>
      </c>
      <c r="O556" s="523">
        <v>0.98</v>
      </c>
      <c r="P556" s="525"/>
      <c r="Q556" s="524"/>
      <c r="R556" s="523">
        <v>0.2</v>
      </c>
      <c r="S556" s="525"/>
      <c r="T556" s="524"/>
      <c r="U556" s="523">
        <v>1.02</v>
      </c>
      <c r="V556" s="525"/>
      <c r="W556" s="524"/>
      <c r="X556" s="523">
        <v>1.22</v>
      </c>
      <c r="Y556" s="525"/>
      <c r="Z556" s="524"/>
      <c r="AA556" s="529">
        <v>274.39999999999998</v>
      </c>
      <c r="AB556" s="529">
        <v>341.6</v>
      </c>
    </row>
    <row r="557" spans="1:28" s="564" customFormat="1" ht="9.75" customHeight="1">
      <c r="A557" s="512">
        <v>70375</v>
      </c>
      <c r="B557" s="513"/>
      <c r="C557" s="514" t="s">
        <v>5547</v>
      </c>
      <c r="D557" s="515"/>
      <c r="E557" s="516">
        <v>25.07</v>
      </c>
      <c r="F557" s="517"/>
      <c r="G557" s="518"/>
      <c r="H557" s="519" t="s">
        <v>64</v>
      </c>
      <c r="I557" s="520">
        <v>280</v>
      </c>
      <c r="J557" s="521"/>
      <c r="K557" s="522">
        <v>2.6</v>
      </c>
      <c r="L557" s="523">
        <v>3.09</v>
      </c>
      <c r="M557" s="524"/>
      <c r="N557" s="522">
        <v>0</v>
      </c>
      <c r="O557" s="523">
        <v>5.69</v>
      </c>
      <c r="P557" s="525"/>
      <c r="Q557" s="524"/>
      <c r="R557" s="523">
        <v>3.25</v>
      </c>
      <c r="S557" s="525"/>
      <c r="T557" s="524"/>
      <c r="U557" s="523">
        <v>3.86</v>
      </c>
      <c r="V557" s="525"/>
      <c r="W557" s="524"/>
      <c r="X557" s="523">
        <v>7.11</v>
      </c>
      <c r="Y557" s="525"/>
      <c r="Z557" s="524"/>
      <c r="AA557" s="526">
        <v>1593.2</v>
      </c>
      <c r="AB557" s="526">
        <v>1990.8</v>
      </c>
    </row>
    <row r="558" spans="1:28" s="564" customFormat="1" ht="19.350000000000001" customHeight="1">
      <c r="A558" s="512">
        <v>70531</v>
      </c>
      <c r="B558" s="513"/>
      <c r="C558" s="514" t="s">
        <v>6114</v>
      </c>
      <c r="D558" s="515"/>
      <c r="E558" s="516">
        <v>25.07</v>
      </c>
      <c r="F558" s="517"/>
      <c r="G558" s="518"/>
      <c r="H558" s="519" t="s">
        <v>77</v>
      </c>
      <c r="I558" s="520">
        <v>225.4</v>
      </c>
      <c r="J558" s="521"/>
      <c r="K558" s="530">
        <v>10.92</v>
      </c>
      <c r="L558" s="523">
        <v>3.09</v>
      </c>
      <c r="M558" s="524"/>
      <c r="N558" s="522">
        <v>0</v>
      </c>
      <c r="O558" s="516">
        <v>14.01</v>
      </c>
      <c r="P558" s="517"/>
      <c r="Q558" s="518"/>
      <c r="R558" s="516">
        <v>13.65</v>
      </c>
      <c r="S558" s="517"/>
      <c r="T558" s="518"/>
      <c r="U558" s="523">
        <v>3.86</v>
      </c>
      <c r="V558" s="525"/>
      <c r="W558" s="524"/>
      <c r="X558" s="516">
        <v>17.52</v>
      </c>
      <c r="Y558" s="517"/>
      <c r="Z558" s="518"/>
      <c r="AA558" s="526">
        <v>3157.85</v>
      </c>
      <c r="AB558" s="526">
        <v>3949</v>
      </c>
    </row>
    <row r="559" spans="1:28" s="564" customFormat="1" ht="19.350000000000001" customHeight="1">
      <c r="A559" s="512">
        <v>71194</v>
      </c>
      <c r="B559" s="513"/>
      <c r="C559" s="514" t="s">
        <v>5899</v>
      </c>
      <c r="D559" s="515"/>
      <c r="E559" s="516">
        <v>25.07</v>
      </c>
      <c r="F559" s="517"/>
      <c r="G559" s="518"/>
      <c r="H559" s="519" t="s">
        <v>77</v>
      </c>
      <c r="I559" s="520">
        <v>215.2</v>
      </c>
      <c r="J559" s="521"/>
      <c r="K559" s="522">
        <v>2.2200000000000002</v>
      </c>
      <c r="L559" s="523">
        <v>8.7799999999999994</v>
      </c>
      <c r="M559" s="524"/>
      <c r="N559" s="522">
        <v>0</v>
      </c>
      <c r="O559" s="516">
        <v>11</v>
      </c>
      <c r="P559" s="517"/>
      <c r="Q559" s="518"/>
      <c r="R559" s="523">
        <v>2.77</v>
      </c>
      <c r="S559" s="525"/>
      <c r="T559" s="524"/>
      <c r="U559" s="516">
        <v>10.98</v>
      </c>
      <c r="V559" s="517"/>
      <c r="W559" s="518"/>
      <c r="X559" s="516">
        <v>13.75</v>
      </c>
      <c r="Y559" s="517"/>
      <c r="Z559" s="518"/>
      <c r="AA559" s="526">
        <v>2367.1999999999998</v>
      </c>
      <c r="AB559" s="526">
        <v>2959</v>
      </c>
    </row>
    <row r="560" spans="1:28" s="564" customFormat="1" ht="19.350000000000001" customHeight="1">
      <c r="A560" s="514" t="s">
        <v>6115</v>
      </c>
      <c r="B560" s="515"/>
      <c r="C560" s="514" t="s">
        <v>6116</v>
      </c>
      <c r="D560" s="515"/>
      <c r="E560" s="516">
        <v>25.07</v>
      </c>
      <c r="F560" s="517"/>
      <c r="G560" s="518"/>
      <c r="H560" s="519" t="s">
        <v>66</v>
      </c>
      <c r="I560" s="527">
        <v>12.25</v>
      </c>
      <c r="J560" s="528"/>
      <c r="K560" s="522">
        <v>4.75</v>
      </c>
      <c r="L560" s="523">
        <v>0</v>
      </c>
      <c r="M560" s="524"/>
      <c r="N560" s="522">
        <v>0</v>
      </c>
      <c r="O560" s="523">
        <v>4.75</v>
      </c>
      <c r="P560" s="525"/>
      <c r="Q560" s="524"/>
      <c r="R560" s="523">
        <v>5.94</v>
      </c>
      <c r="S560" s="525"/>
      <c r="T560" s="524"/>
      <c r="U560" s="523">
        <v>0</v>
      </c>
      <c r="V560" s="525"/>
      <c r="W560" s="524"/>
      <c r="X560" s="523">
        <v>5.94</v>
      </c>
      <c r="Y560" s="525"/>
      <c r="Z560" s="524"/>
      <c r="AA560" s="530">
        <v>58.18</v>
      </c>
      <c r="AB560" s="530">
        <v>72.760000000000005</v>
      </c>
    </row>
    <row r="561" spans="1:28" s="564" customFormat="1" ht="29.1" customHeight="1">
      <c r="A561" s="514" t="s">
        <v>6117</v>
      </c>
      <c r="B561" s="515"/>
      <c r="C561" s="514" t="s">
        <v>6118</v>
      </c>
      <c r="D561" s="515"/>
      <c r="E561" s="516">
        <v>25.07</v>
      </c>
      <c r="F561" s="517"/>
      <c r="G561" s="518"/>
      <c r="H561" s="519" t="s">
        <v>75</v>
      </c>
      <c r="I561" s="542">
        <v>3.24</v>
      </c>
      <c r="J561" s="543"/>
      <c r="K561" s="529">
        <v>101.5</v>
      </c>
      <c r="L561" s="516">
        <v>25.67</v>
      </c>
      <c r="M561" s="518"/>
      <c r="N561" s="522">
        <v>0</v>
      </c>
      <c r="O561" s="531">
        <v>127.17</v>
      </c>
      <c r="P561" s="533"/>
      <c r="Q561" s="532"/>
      <c r="R561" s="531">
        <v>126.94</v>
      </c>
      <c r="S561" s="533"/>
      <c r="T561" s="532"/>
      <c r="U561" s="516">
        <v>32.1</v>
      </c>
      <c r="V561" s="517"/>
      <c r="W561" s="518"/>
      <c r="X561" s="531">
        <v>159.05000000000001</v>
      </c>
      <c r="Y561" s="533"/>
      <c r="Z561" s="532"/>
      <c r="AA561" s="529">
        <v>412.03</v>
      </c>
      <c r="AB561" s="529">
        <v>515.32000000000005</v>
      </c>
    </row>
    <row r="562" spans="1:28" s="564" customFormat="1" ht="9.75" customHeight="1">
      <c r="A562" s="509"/>
      <c r="B562" s="510"/>
      <c r="C562" s="549" t="s">
        <v>6119</v>
      </c>
      <c r="D562" s="550"/>
      <c r="E562" s="550"/>
      <c r="F562" s="550"/>
      <c r="G562" s="550"/>
      <c r="H562" s="550"/>
      <c r="I562" s="550"/>
      <c r="J562" s="550"/>
      <c r="K562" s="550"/>
      <c r="L562" s="550"/>
      <c r="M562" s="550"/>
      <c r="N562" s="550"/>
      <c r="O562" s="550"/>
      <c r="P562" s="550"/>
      <c r="Q562" s="550"/>
      <c r="R562" s="550"/>
      <c r="S562" s="550"/>
      <c r="T562" s="550"/>
      <c r="U562" s="550"/>
      <c r="V562" s="550"/>
      <c r="W562" s="550"/>
      <c r="X562" s="550"/>
      <c r="Y562" s="550"/>
      <c r="Z562" s="550"/>
      <c r="AA562" s="550"/>
      <c r="AB562" s="551"/>
    </row>
    <row r="563" spans="1:28" s="564" customFormat="1" ht="38.85" customHeight="1">
      <c r="A563" s="514" t="s">
        <v>7550</v>
      </c>
      <c r="B563" s="515"/>
      <c r="C563" s="514" t="s">
        <v>7551</v>
      </c>
      <c r="D563" s="515"/>
      <c r="E563" s="516">
        <v>25.07</v>
      </c>
      <c r="F563" s="517"/>
      <c r="G563" s="518"/>
      <c r="H563" s="519" t="s">
        <v>63</v>
      </c>
      <c r="I563" s="520">
        <v>100.3</v>
      </c>
      <c r="J563" s="521"/>
      <c r="K563" s="530">
        <v>92.7</v>
      </c>
      <c r="L563" s="516">
        <v>96.85</v>
      </c>
      <c r="M563" s="518"/>
      <c r="N563" s="529">
        <v>153.72999999999999</v>
      </c>
      <c r="O563" s="531">
        <v>189.55</v>
      </c>
      <c r="P563" s="533"/>
      <c r="Q563" s="532"/>
      <c r="R563" s="531">
        <v>115.93</v>
      </c>
      <c r="S563" s="533"/>
      <c r="T563" s="532"/>
      <c r="U563" s="531">
        <v>121.13</v>
      </c>
      <c r="V563" s="533"/>
      <c r="W563" s="532"/>
      <c r="X563" s="531">
        <v>237.07</v>
      </c>
      <c r="Y563" s="533"/>
      <c r="Z563" s="532"/>
      <c r="AA563" s="536">
        <v>19011.86</v>
      </c>
      <c r="AB563" s="536">
        <v>23778.12</v>
      </c>
    </row>
    <row r="564" spans="1:28" s="564" customFormat="1" ht="9.75" customHeight="1">
      <c r="A564" s="512">
        <v>82331</v>
      </c>
      <c r="B564" s="513"/>
      <c r="C564" s="514" t="s">
        <v>5530</v>
      </c>
      <c r="D564" s="515"/>
      <c r="E564" s="516">
        <v>25.07</v>
      </c>
      <c r="F564" s="517"/>
      <c r="G564" s="518"/>
      <c r="H564" s="519" t="s">
        <v>77</v>
      </c>
      <c r="I564" s="542">
        <v>8.5</v>
      </c>
      <c r="J564" s="543"/>
      <c r="K564" s="530">
        <v>40.22</v>
      </c>
      <c r="L564" s="516">
        <v>29.12</v>
      </c>
      <c r="M564" s="518"/>
      <c r="N564" s="522">
        <v>0</v>
      </c>
      <c r="O564" s="516">
        <v>69.34</v>
      </c>
      <c r="P564" s="517"/>
      <c r="Q564" s="518"/>
      <c r="R564" s="516">
        <v>50.3</v>
      </c>
      <c r="S564" s="517"/>
      <c r="T564" s="518"/>
      <c r="U564" s="516">
        <v>36.42</v>
      </c>
      <c r="V564" s="517"/>
      <c r="W564" s="518"/>
      <c r="X564" s="516">
        <v>86.72</v>
      </c>
      <c r="Y564" s="517"/>
      <c r="Z564" s="518"/>
      <c r="AA564" s="529">
        <v>589.39</v>
      </c>
      <c r="AB564" s="529">
        <v>737.12</v>
      </c>
    </row>
    <row r="565" spans="1:28" s="564" customFormat="1" ht="9.75" customHeight="1">
      <c r="A565" s="514" t="s">
        <v>6120</v>
      </c>
      <c r="B565" s="515"/>
      <c r="C565" s="514" t="s">
        <v>6121</v>
      </c>
      <c r="D565" s="515"/>
      <c r="E565" s="516">
        <v>25.07</v>
      </c>
      <c r="F565" s="517"/>
      <c r="G565" s="518"/>
      <c r="H565" s="519" t="s">
        <v>62</v>
      </c>
      <c r="I565" s="542">
        <v>2.2000000000000002</v>
      </c>
      <c r="J565" s="543"/>
      <c r="K565" s="530">
        <v>13.13</v>
      </c>
      <c r="L565" s="516">
        <v>35.17</v>
      </c>
      <c r="M565" s="518"/>
      <c r="N565" s="530">
        <v>28.07</v>
      </c>
      <c r="O565" s="516">
        <v>48.3</v>
      </c>
      <c r="P565" s="517"/>
      <c r="Q565" s="518"/>
      <c r="R565" s="516">
        <v>16.420000000000002</v>
      </c>
      <c r="S565" s="517"/>
      <c r="T565" s="518"/>
      <c r="U565" s="516">
        <v>43.98</v>
      </c>
      <c r="V565" s="517"/>
      <c r="W565" s="518"/>
      <c r="X565" s="516">
        <v>60.4</v>
      </c>
      <c r="Y565" s="517"/>
      <c r="Z565" s="518"/>
      <c r="AA565" s="529">
        <v>106.26</v>
      </c>
      <c r="AB565" s="529">
        <v>132.88</v>
      </c>
    </row>
    <row r="566" spans="1:28" s="564" customFormat="1" ht="9.75" customHeight="1">
      <c r="A566" s="514" t="s">
        <v>6122</v>
      </c>
      <c r="B566" s="515"/>
      <c r="C566" s="514" t="s">
        <v>6123</v>
      </c>
      <c r="D566" s="515"/>
      <c r="E566" s="516">
        <v>25.07</v>
      </c>
      <c r="F566" s="517"/>
      <c r="G566" s="518"/>
      <c r="H566" s="519" t="s">
        <v>62</v>
      </c>
      <c r="I566" s="527">
        <v>15.3</v>
      </c>
      <c r="J566" s="528"/>
      <c r="K566" s="530">
        <v>31.09</v>
      </c>
      <c r="L566" s="516">
        <v>10.69</v>
      </c>
      <c r="M566" s="518"/>
      <c r="N566" s="522">
        <v>0</v>
      </c>
      <c r="O566" s="516">
        <v>41.78</v>
      </c>
      <c r="P566" s="517"/>
      <c r="Q566" s="518"/>
      <c r="R566" s="516">
        <v>38.880000000000003</v>
      </c>
      <c r="S566" s="517"/>
      <c r="T566" s="518"/>
      <c r="U566" s="516">
        <v>13.36</v>
      </c>
      <c r="V566" s="517"/>
      <c r="W566" s="518"/>
      <c r="X566" s="516">
        <v>52.25</v>
      </c>
      <c r="Y566" s="517"/>
      <c r="Z566" s="518"/>
      <c r="AA566" s="529">
        <v>639.23</v>
      </c>
      <c r="AB566" s="529">
        <v>799.42</v>
      </c>
    </row>
    <row r="567" spans="1:28" s="564" customFormat="1" ht="9.75" customHeight="1">
      <c r="A567" s="509"/>
      <c r="B567" s="510"/>
      <c r="C567" s="549" t="s">
        <v>6124</v>
      </c>
      <c r="D567" s="550"/>
      <c r="E567" s="550"/>
      <c r="F567" s="550"/>
      <c r="G567" s="550"/>
      <c r="H567" s="550"/>
      <c r="I567" s="550"/>
      <c r="J567" s="550"/>
      <c r="K567" s="550"/>
      <c r="L567" s="550"/>
      <c r="M567" s="550"/>
      <c r="N567" s="550"/>
      <c r="O567" s="550"/>
      <c r="P567" s="550"/>
      <c r="Q567" s="550"/>
      <c r="R567" s="550"/>
      <c r="S567" s="550"/>
      <c r="T567" s="550"/>
      <c r="U567" s="550"/>
      <c r="V567" s="550"/>
      <c r="W567" s="550"/>
      <c r="X567" s="550"/>
      <c r="Y567" s="550"/>
      <c r="Z567" s="550"/>
      <c r="AA567" s="550"/>
      <c r="AB567" s="551"/>
    </row>
    <row r="568" spans="1:28" s="564" customFormat="1" ht="19.350000000000001" customHeight="1">
      <c r="A568" s="514" t="s">
        <v>6125</v>
      </c>
      <c r="B568" s="515"/>
      <c r="C568" s="514" t="s">
        <v>6126</v>
      </c>
      <c r="D568" s="515"/>
      <c r="E568" s="516">
        <v>25.07</v>
      </c>
      <c r="F568" s="517"/>
      <c r="G568" s="518"/>
      <c r="H568" s="519" t="s">
        <v>66</v>
      </c>
      <c r="I568" s="527">
        <v>15</v>
      </c>
      <c r="J568" s="528"/>
      <c r="K568" s="530">
        <v>47.2</v>
      </c>
      <c r="L568" s="516">
        <v>10.45</v>
      </c>
      <c r="M568" s="518"/>
      <c r="N568" s="522">
        <v>0.5</v>
      </c>
      <c r="O568" s="516">
        <v>57.65</v>
      </c>
      <c r="P568" s="517"/>
      <c r="Q568" s="518"/>
      <c r="R568" s="516">
        <v>59.03</v>
      </c>
      <c r="S568" s="517"/>
      <c r="T568" s="518"/>
      <c r="U568" s="516">
        <v>13.06</v>
      </c>
      <c r="V568" s="517"/>
      <c r="W568" s="518"/>
      <c r="X568" s="516">
        <v>72.099999999999994</v>
      </c>
      <c r="Y568" s="517"/>
      <c r="Z568" s="518"/>
      <c r="AA568" s="529">
        <v>864.75</v>
      </c>
      <c r="AB568" s="526">
        <v>1081.5</v>
      </c>
    </row>
    <row r="569" spans="1:28" s="564" customFormat="1" ht="19.350000000000001" customHeight="1">
      <c r="A569" s="514" t="s">
        <v>6127</v>
      </c>
      <c r="B569" s="515"/>
      <c r="C569" s="514" t="s">
        <v>6128</v>
      </c>
      <c r="D569" s="515"/>
      <c r="E569" s="516">
        <v>25.07</v>
      </c>
      <c r="F569" s="517"/>
      <c r="G569" s="518"/>
      <c r="H569" s="519" t="s">
        <v>66</v>
      </c>
      <c r="I569" s="527">
        <v>20</v>
      </c>
      <c r="J569" s="528"/>
      <c r="K569" s="522">
        <v>8.4</v>
      </c>
      <c r="L569" s="516">
        <v>25.16</v>
      </c>
      <c r="M569" s="518"/>
      <c r="N569" s="522">
        <v>0</v>
      </c>
      <c r="O569" s="516">
        <v>33.56</v>
      </c>
      <c r="P569" s="517"/>
      <c r="Q569" s="518"/>
      <c r="R569" s="516">
        <v>10.5</v>
      </c>
      <c r="S569" s="517"/>
      <c r="T569" s="518"/>
      <c r="U569" s="516">
        <v>31.46</v>
      </c>
      <c r="V569" s="517"/>
      <c r="W569" s="518"/>
      <c r="X569" s="516">
        <v>41.97</v>
      </c>
      <c r="Y569" s="517"/>
      <c r="Z569" s="518"/>
      <c r="AA569" s="529">
        <v>671.2</v>
      </c>
      <c r="AB569" s="529">
        <v>839.4</v>
      </c>
    </row>
    <row r="570" spans="1:28" s="564" customFormat="1" ht="19.350000000000001" customHeight="1">
      <c r="A570" s="514" t="s">
        <v>6129</v>
      </c>
      <c r="B570" s="515"/>
      <c r="C570" s="514" t="s">
        <v>6130</v>
      </c>
      <c r="D570" s="515"/>
      <c r="E570" s="516">
        <v>25.07</v>
      </c>
      <c r="F570" s="517"/>
      <c r="G570" s="518"/>
      <c r="H570" s="519" t="s">
        <v>66</v>
      </c>
      <c r="I570" s="542">
        <v>3</v>
      </c>
      <c r="J570" s="543"/>
      <c r="K570" s="529">
        <v>273.86</v>
      </c>
      <c r="L570" s="516">
        <v>25.67</v>
      </c>
      <c r="M570" s="518"/>
      <c r="N570" s="522">
        <v>0</v>
      </c>
      <c r="O570" s="531">
        <v>299.52999999999997</v>
      </c>
      <c r="P570" s="533"/>
      <c r="Q570" s="532"/>
      <c r="R570" s="531">
        <v>342.51</v>
      </c>
      <c r="S570" s="533"/>
      <c r="T570" s="532"/>
      <c r="U570" s="516">
        <v>32.1</v>
      </c>
      <c r="V570" s="517"/>
      <c r="W570" s="518"/>
      <c r="X570" s="531">
        <v>374.62</v>
      </c>
      <c r="Y570" s="533"/>
      <c r="Z570" s="532"/>
      <c r="AA570" s="529">
        <v>898.59</v>
      </c>
      <c r="AB570" s="526">
        <v>1123.8599999999999</v>
      </c>
    </row>
    <row r="571" spans="1:28" s="564" customFormat="1" ht="10.9" customHeight="1">
      <c r="A571" s="534"/>
      <c r="B571" s="534"/>
      <c r="C571" s="534"/>
      <c r="D571" s="534"/>
      <c r="E571" s="534"/>
      <c r="F571" s="534"/>
      <c r="G571" s="534"/>
      <c r="H571" s="534"/>
      <c r="I571" s="534"/>
      <c r="J571" s="534"/>
      <c r="K571" s="534"/>
      <c r="L571" s="534"/>
      <c r="M571" s="534"/>
      <c r="N571" s="534"/>
      <c r="O571" s="534"/>
      <c r="P571" s="534"/>
      <c r="Q571" s="534"/>
      <c r="R571" s="534"/>
      <c r="S571" s="534"/>
      <c r="T571" s="534"/>
      <c r="U571" s="534"/>
      <c r="V571" s="534"/>
      <c r="W571" s="534"/>
      <c r="X571" s="534"/>
      <c r="Y571" s="534"/>
      <c r="Z571" s="534"/>
      <c r="AA571" s="534"/>
      <c r="AB571" s="534"/>
    </row>
    <row r="572" spans="1:28" s="564" customFormat="1" ht="9.75" customHeight="1">
      <c r="A572" s="535" t="s">
        <v>74</v>
      </c>
      <c r="B572" s="535"/>
      <c r="C572" s="535"/>
      <c r="D572" s="535"/>
      <c r="E572" s="535"/>
      <c r="F572" s="535"/>
      <c r="G572" s="535"/>
      <c r="H572" s="535"/>
      <c r="I572" s="535"/>
      <c r="J572" s="535"/>
      <c r="K572" s="535"/>
      <c r="L572" s="535"/>
      <c r="M572" s="535"/>
      <c r="N572" s="535"/>
      <c r="O572" s="535"/>
      <c r="P572" s="535"/>
      <c r="Q572" s="535"/>
      <c r="R572" s="535"/>
      <c r="S572" s="535"/>
      <c r="T572" s="535"/>
      <c r="U572" s="535"/>
      <c r="V572" s="535"/>
      <c r="W572" s="535"/>
      <c r="X572" s="535"/>
      <c r="Y572" s="535"/>
      <c r="Z572" s="535"/>
      <c r="AA572" s="479">
        <f>SUM(AA529:AA570)</f>
        <v>160166.61460000009</v>
      </c>
      <c r="AB572" s="479">
        <f>SUM(AB529:AB570)</f>
        <v>199130.55961701996</v>
      </c>
    </row>
    <row r="573" spans="1:28" s="564" customFormat="1" ht="10.9" customHeight="1">
      <c r="A573" s="534"/>
      <c r="B573" s="534"/>
      <c r="C573" s="534"/>
      <c r="D573" s="534"/>
      <c r="E573" s="534"/>
      <c r="F573" s="534"/>
      <c r="G573" s="534"/>
      <c r="H573" s="534"/>
      <c r="I573" s="534"/>
      <c r="J573" s="534"/>
      <c r="K573" s="534"/>
      <c r="L573" s="534"/>
      <c r="M573" s="534"/>
      <c r="N573" s="534"/>
      <c r="O573" s="534"/>
      <c r="P573" s="534"/>
      <c r="Q573" s="534"/>
      <c r="R573" s="534"/>
      <c r="S573" s="534"/>
      <c r="T573" s="534"/>
      <c r="U573" s="534"/>
      <c r="V573" s="534"/>
      <c r="W573" s="534"/>
      <c r="X573" s="534"/>
      <c r="Y573" s="534"/>
      <c r="Z573" s="534"/>
      <c r="AA573" s="534"/>
      <c r="AB573" s="534"/>
    </row>
    <row r="574" spans="1:28" s="564" customFormat="1" ht="10.9" customHeight="1">
      <c r="A574" s="534"/>
      <c r="B574" s="534"/>
      <c r="C574" s="534"/>
      <c r="D574" s="534"/>
      <c r="E574" s="534"/>
      <c r="F574" s="534"/>
      <c r="G574" s="534"/>
      <c r="H574" s="534"/>
      <c r="I574" s="534"/>
      <c r="J574" s="534"/>
      <c r="K574" s="534"/>
      <c r="L574" s="534"/>
      <c r="M574" s="534"/>
      <c r="N574" s="534"/>
      <c r="O574" s="534"/>
      <c r="P574" s="534"/>
      <c r="Q574" s="534"/>
      <c r="R574" s="534"/>
      <c r="S574" s="534"/>
      <c r="T574" s="534"/>
      <c r="U574" s="534"/>
      <c r="V574" s="534"/>
      <c r="W574" s="534"/>
      <c r="X574" s="534"/>
      <c r="Y574" s="534"/>
      <c r="Z574" s="534"/>
      <c r="AA574" s="534"/>
      <c r="AB574" s="534"/>
    </row>
    <row r="575" spans="1:28" s="564" customFormat="1" ht="9.75" customHeight="1">
      <c r="A575" s="509" t="s">
        <v>51</v>
      </c>
      <c r="B575" s="510"/>
      <c r="C575" s="509" t="s">
        <v>52</v>
      </c>
      <c r="D575" s="510"/>
      <c r="E575" s="537" t="s">
        <v>53</v>
      </c>
      <c r="F575" s="538"/>
      <c r="G575" s="539"/>
      <c r="H575" s="540" t="s">
        <v>54</v>
      </c>
      <c r="I575" s="537" t="s">
        <v>55</v>
      </c>
      <c r="J575" s="539"/>
      <c r="K575" s="541" t="s">
        <v>56</v>
      </c>
      <c r="L575" s="537" t="s">
        <v>57</v>
      </c>
      <c r="M575" s="539"/>
      <c r="N575" s="541" t="s">
        <v>52</v>
      </c>
      <c r="O575" s="537" t="s">
        <v>58</v>
      </c>
      <c r="P575" s="538"/>
      <c r="Q575" s="539"/>
      <c r="R575" s="537" t="s">
        <v>5404</v>
      </c>
      <c r="S575" s="538"/>
      <c r="T575" s="539"/>
      <c r="U575" s="537" t="s">
        <v>59</v>
      </c>
      <c r="V575" s="538"/>
      <c r="W575" s="539"/>
      <c r="X575" s="537" t="s">
        <v>5405</v>
      </c>
      <c r="Y575" s="538"/>
      <c r="Z575" s="539"/>
      <c r="AA575" s="541" t="s">
        <v>60</v>
      </c>
      <c r="AB575" s="541" t="s">
        <v>61</v>
      </c>
    </row>
    <row r="576" spans="1:28" s="564" customFormat="1" ht="9.75" customHeight="1">
      <c r="A576" s="509"/>
      <c r="B576" s="510"/>
      <c r="C576" s="509" t="s">
        <v>28</v>
      </c>
      <c r="D576" s="511"/>
      <c r="E576" s="511"/>
      <c r="F576" s="511"/>
      <c r="G576" s="511"/>
      <c r="H576" s="511"/>
      <c r="I576" s="511"/>
      <c r="J576" s="511"/>
      <c r="K576" s="511"/>
      <c r="L576" s="511"/>
      <c r="M576" s="511"/>
      <c r="N576" s="511"/>
      <c r="O576" s="511"/>
      <c r="P576" s="511"/>
      <c r="Q576" s="511"/>
      <c r="R576" s="511"/>
      <c r="S576" s="511"/>
      <c r="T576" s="511"/>
      <c r="U576" s="511"/>
      <c r="V576" s="511"/>
      <c r="W576" s="511"/>
      <c r="X576" s="511"/>
      <c r="Y576" s="511"/>
      <c r="Z576" s="511"/>
      <c r="AA576" s="511"/>
      <c r="AB576" s="510"/>
    </row>
    <row r="577" spans="1:28" s="564" customFormat="1" ht="29.1" customHeight="1">
      <c r="A577" s="512">
        <v>100155</v>
      </c>
      <c r="B577" s="513"/>
      <c r="C577" s="514" t="s">
        <v>5739</v>
      </c>
      <c r="D577" s="515"/>
      <c r="E577" s="516">
        <v>25.07</v>
      </c>
      <c r="F577" s="517"/>
      <c r="G577" s="518"/>
      <c r="H577" s="519" t="s">
        <v>63</v>
      </c>
      <c r="I577" s="520">
        <v>188.666</v>
      </c>
      <c r="J577" s="521"/>
      <c r="K577" s="530">
        <v>34.07</v>
      </c>
      <c r="L577" s="516">
        <v>44.69</v>
      </c>
      <c r="M577" s="518"/>
      <c r="N577" s="522">
        <v>0</v>
      </c>
      <c r="O577" s="516">
        <v>78.760000000000005</v>
      </c>
      <c r="P577" s="517"/>
      <c r="Q577" s="518"/>
      <c r="R577" s="516">
        <v>42.61</v>
      </c>
      <c r="S577" s="517"/>
      <c r="T577" s="518"/>
      <c r="U577" s="516">
        <v>55.89</v>
      </c>
      <c r="V577" s="517"/>
      <c r="W577" s="518"/>
      <c r="X577" s="516">
        <v>98.5</v>
      </c>
      <c r="Y577" s="517"/>
      <c r="Z577" s="518"/>
      <c r="AA577" s="536">
        <v>14859.33</v>
      </c>
      <c r="AB577" s="536">
        <v>18583.599999999999</v>
      </c>
    </row>
    <row r="578" spans="1:28" s="564" customFormat="1" ht="38.85" customHeight="1">
      <c r="A578" s="514" t="s">
        <v>6131</v>
      </c>
      <c r="B578" s="515"/>
      <c r="C578" s="514" t="s">
        <v>6132</v>
      </c>
      <c r="D578" s="515"/>
      <c r="E578" s="516">
        <v>25.07</v>
      </c>
      <c r="F578" s="517"/>
      <c r="G578" s="518"/>
      <c r="H578" s="519" t="s">
        <v>63</v>
      </c>
      <c r="I578" s="520">
        <v>186.4</v>
      </c>
      <c r="J578" s="521"/>
      <c r="K578" s="529">
        <v>102.86</v>
      </c>
      <c r="L578" s="516">
        <v>25.31</v>
      </c>
      <c r="M578" s="518"/>
      <c r="N578" s="522">
        <v>0</v>
      </c>
      <c r="O578" s="531">
        <v>128.16999999999999</v>
      </c>
      <c r="P578" s="533"/>
      <c r="Q578" s="532"/>
      <c r="R578" s="531">
        <v>128.63999999999999</v>
      </c>
      <c r="S578" s="533"/>
      <c r="T578" s="532"/>
      <c r="U578" s="516">
        <v>31.65</v>
      </c>
      <c r="V578" s="517"/>
      <c r="W578" s="518"/>
      <c r="X578" s="531">
        <v>160.30000000000001</v>
      </c>
      <c r="Y578" s="533"/>
      <c r="Z578" s="532"/>
      <c r="AA578" s="536">
        <v>23890.880000000001</v>
      </c>
      <c r="AB578" s="536">
        <v>29879.919999999998</v>
      </c>
    </row>
    <row r="579" spans="1:28" s="564" customFormat="1" ht="38.85" customHeight="1">
      <c r="A579" s="514" t="s">
        <v>6133</v>
      </c>
      <c r="B579" s="515"/>
      <c r="C579" s="514" t="s">
        <v>6134</v>
      </c>
      <c r="D579" s="515"/>
      <c r="E579" s="516">
        <v>25.07</v>
      </c>
      <c r="F579" s="517"/>
      <c r="G579" s="518"/>
      <c r="H579" s="519" t="s">
        <v>63</v>
      </c>
      <c r="I579" s="527">
        <v>10.166</v>
      </c>
      <c r="J579" s="528"/>
      <c r="K579" s="529">
        <v>122.95</v>
      </c>
      <c r="L579" s="516">
        <v>25.31</v>
      </c>
      <c r="M579" s="518"/>
      <c r="N579" s="522">
        <v>0</v>
      </c>
      <c r="O579" s="531">
        <v>148.26</v>
      </c>
      <c r="P579" s="533"/>
      <c r="Q579" s="532"/>
      <c r="R579" s="531">
        <v>153.77000000000001</v>
      </c>
      <c r="S579" s="533"/>
      <c r="T579" s="532"/>
      <c r="U579" s="516">
        <v>31.65</v>
      </c>
      <c r="V579" s="517"/>
      <c r="W579" s="518"/>
      <c r="X579" s="531">
        <v>185.42</v>
      </c>
      <c r="Y579" s="533"/>
      <c r="Z579" s="532"/>
      <c r="AA579" s="526">
        <v>1507.21</v>
      </c>
      <c r="AB579" s="526">
        <v>1884.97</v>
      </c>
    </row>
    <row r="580" spans="1:28" s="564" customFormat="1" ht="19.350000000000001" customHeight="1">
      <c r="A580" s="512">
        <v>100320</v>
      </c>
      <c r="B580" s="513"/>
      <c r="C580" s="514" t="s">
        <v>5649</v>
      </c>
      <c r="D580" s="515"/>
      <c r="E580" s="516">
        <v>25.07</v>
      </c>
      <c r="F580" s="517"/>
      <c r="G580" s="518"/>
      <c r="H580" s="519" t="s">
        <v>63</v>
      </c>
      <c r="I580" s="527">
        <v>40.619999999999997</v>
      </c>
      <c r="J580" s="528"/>
      <c r="K580" s="529">
        <v>430.18</v>
      </c>
      <c r="L580" s="516">
        <v>83.74</v>
      </c>
      <c r="M580" s="518"/>
      <c r="N580" s="522">
        <v>0</v>
      </c>
      <c r="O580" s="531">
        <v>513.91999999999996</v>
      </c>
      <c r="P580" s="533"/>
      <c r="Q580" s="532"/>
      <c r="R580" s="531">
        <v>538.02</v>
      </c>
      <c r="S580" s="533"/>
      <c r="T580" s="532"/>
      <c r="U580" s="531">
        <v>104.73</v>
      </c>
      <c r="V580" s="533"/>
      <c r="W580" s="532"/>
      <c r="X580" s="531">
        <v>642.75</v>
      </c>
      <c r="Y580" s="533"/>
      <c r="Z580" s="532"/>
      <c r="AA580" s="536">
        <v>20875.43</v>
      </c>
      <c r="AB580" s="536">
        <v>26108.5</v>
      </c>
    </row>
    <row r="581" spans="1:28" s="564" customFormat="1" ht="19.350000000000001" customHeight="1">
      <c r="A581" s="512">
        <v>60010</v>
      </c>
      <c r="B581" s="513"/>
      <c r="C581" s="514" t="s">
        <v>114</v>
      </c>
      <c r="D581" s="515"/>
      <c r="E581" s="516">
        <v>25.07</v>
      </c>
      <c r="F581" s="517"/>
      <c r="G581" s="518"/>
      <c r="H581" s="519" t="s">
        <v>68</v>
      </c>
      <c r="I581" s="542">
        <v>9.5370000000000008</v>
      </c>
      <c r="J581" s="543"/>
      <c r="K581" s="526">
        <v>1930.39</v>
      </c>
      <c r="L581" s="544">
        <v>1039.67</v>
      </c>
      <c r="M581" s="546"/>
      <c r="N581" s="522">
        <v>0</v>
      </c>
      <c r="O581" s="544">
        <v>2970.06</v>
      </c>
      <c r="P581" s="545"/>
      <c r="Q581" s="546"/>
      <c r="R581" s="544">
        <v>2414.33</v>
      </c>
      <c r="S581" s="545"/>
      <c r="T581" s="546"/>
      <c r="U581" s="544">
        <v>1300.31</v>
      </c>
      <c r="V581" s="545"/>
      <c r="W581" s="546"/>
      <c r="X581" s="544">
        <v>3714.65</v>
      </c>
      <c r="Y581" s="545"/>
      <c r="Z581" s="546"/>
      <c r="AA581" s="536">
        <v>28325.46</v>
      </c>
      <c r="AB581" s="536">
        <v>35426.61</v>
      </c>
    </row>
    <row r="582" spans="1:28" s="564" customFormat="1" ht="10.9" customHeight="1">
      <c r="A582" s="534"/>
      <c r="B582" s="534"/>
      <c r="C582" s="534"/>
      <c r="D582" s="534"/>
      <c r="E582" s="534"/>
      <c r="F582" s="534"/>
      <c r="G582" s="534"/>
      <c r="H582" s="534"/>
      <c r="I582" s="534"/>
      <c r="J582" s="534"/>
      <c r="K582" s="534"/>
      <c r="L582" s="534"/>
      <c r="M582" s="534"/>
      <c r="N582" s="534"/>
      <c r="O582" s="534"/>
      <c r="P582" s="534"/>
      <c r="Q582" s="534"/>
      <c r="R582" s="534"/>
      <c r="S582" s="534"/>
      <c r="T582" s="534"/>
      <c r="U582" s="534"/>
      <c r="V582" s="534"/>
      <c r="W582" s="534"/>
      <c r="X582" s="534"/>
      <c r="Y582" s="534"/>
      <c r="Z582" s="534"/>
      <c r="AA582" s="534"/>
      <c r="AB582" s="534"/>
    </row>
    <row r="583" spans="1:28" s="564" customFormat="1" ht="9.75" customHeight="1">
      <c r="A583" s="535" t="s">
        <v>74</v>
      </c>
      <c r="B583" s="535"/>
      <c r="C583" s="535"/>
      <c r="D583" s="535"/>
      <c r="E583" s="535"/>
      <c r="F583" s="535"/>
      <c r="G583" s="535"/>
      <c r="H583" s="535"/>
      <c r="I583" s="535"/>
      <c r="J583" s="535"/>
      <c r="K583" s="535"/>
      <c r="L583" s="535"/>
      <c r="M583" s="535"/>
      <c r="N583" s="535"/>
      <c r="O583" s="535"/>
      <c r="P583" s="535"/>
      <c r="Q583" s="535"/>
      <c r="R583" s="535"/>
      <c r="S583" s="535"/>
      <c r="T583" s="535"/>
      <c r="U583" s="535"/>
      <c r="V583" s="535"/>
      <c r="W583" s="535"/>
      <c r="X583" s="535"/>
      <c r="Y583" s="535"/>
      <c r="Z583" s="535"/>
      <c r="AA583" s="536">
        <v>89458.31</v>
      </c>
      <c r="AB583" s="479">
        <v>111883.6</v>
      </c>
    </row>
    <row r="584" spans="1:28" s="564" customFormat="1" ht="10.9" customHeight="1">
      <c r="A584" s="534"/>
      <c r="B584" s="534"/>
      <c r="C584" s="534"/>
      <c r="D584" s="534"/>
      <c r="E584" s="534"/>
      <c r="F584" s="534"/>
      <c r="G584" s="534"/>
      <c r="H584" s="534"/>
      <c r="I584" s="534"/>
      <c r="J584" s="534"/>
      <c r="K584" s="534"/>
      <c r="L584" s="534"/>
      <c r="M584" s="534"/>
      <c r="N584" s="534"/>
      <c r="O584" s="534"/>
      <c r="P584" s="534"/>
      <c r="Q584" s="534"/>
      <c r="R584" s="534"/>
      <c r="S584" s="534"/>
      <c r="T584" s="534"/>
      <c r="U584" s="534"/>
      <c r="V584" s="534"/>
      <c r="W584" s="534"/>
      <c r="X584" s="534"/>
      <c r="Y584" s="534"/>
      <c r="Z584" s="534"/>
      <c r="AA584" s="534"/>
      <c r="AB584" s="534"/>
    </row>
    <row r="585" spans="1:28" s="564" customFormat="1" ht="10.9" customHeight="1">
      <c r="A585" s="534"/>
      <c r="B585" s="534"/>
      <c r="C585" s="534"/>
      <c r="D585" s="534"/>
      <c r="E585" s="534"/>
      <c r="F585" s="534"/>
      <c r="G585" s="534"/>
      <c r="H585" s="534"/>
      <c r="I585" s="534"/>
      <c r="J585" s="534"/>
      <c r="K585" s="534"/>
      <c r="L585" s="534"/>
      <c r="M585" s="534"/>
      <c r="N585" s="534"/>
      <c r="O585" s="534"/>
      <c r="P585" s="534"/>
      <c r="Q585" s="534"/>
      <c r="R585" s="534"/>
      <c r="S585" s="534"/>
      <c r="T585" s="534"/>
      <c r="U585" s="534"/>
      <c r="V585" s="534"/>
      <c r="W585" s="534"/>
      <c r="X585" s="534"/>
      <c r="Y585" s="534"/>
      <c r="Z585" s="534"/>
      <c r="AA585" s="534"/>
      <c r="AB585" s="534"/>
    </row>
    <row r="586" spans="1:28" s="564" customFormat="1" ht="9.75" customHeight="1">
      <c r="A586" s="509" t="s">
        <v>51</v>
      </c>
      <c r="B586" s="510"/>
      <c r="C586" s="509" t="s">
        <v>52</v>
      </c>
      <c r="D586" s="510"/>
      <c r="E586" s="537" t="s">
        <v>53</v>
      </c>
      <c r="F586" s="538"/>
      <c r="G586" s="539"/>
      <c r="H586" s="540" t="s">
        <v>54</v>
      </c>
      <c r="I586" s="537" t="s">
        <v>55</v>
      </c>
      <c r="J586" s="539"/>
      <c r="K586" s="541" t="s">
        <v>56</v>
      </c>
      <c r="L586" s="537" t="s">
        <v>57</v>
      </c>
      <c r="M586" s="539"/>
      <c r="N586" s="541" t="s">
        <v>52</v>
      </c>
      <c r="O586" s="537" t="s">
        <v>58</v>
      </c>
      <c r="P586" s="538"/>
      <c r="Q586" s="539"/>
      <c r="R586" s="537" t="s">
        <v>5404</v>
      </c>
      <c r="S586" s="538"/>
      <c r="T586" s="539"/>
      <c r="U586" s="537" t="s">
        <v>59</v>
      </c>
      <c r="V586" s="538"/>
      <c r="W586" s="539"/>
      <c r="X586" s="537" t="s">
        <v>5405</v>
      </c>
      <c r="Y586" s="538"/>
      <c r="Z586" s="539"/>
      <c r="AA586" s="541" t="s">
        <v>60</v>
      </c>
      <c r="AB586" s="541" t="s">
        <v>61</v>
      </c>
    </row>
    <row r="587" spans="1:28" s="564" customFormat="1" ht="9.75" customHeight="1">
      <c r="A587" s="509"/>
      <c r="B587" s="510"/>
      <c r="C587" s="509" t="s">
        <v>30</v>
      </c>
      <c r="D587" s="511"/>
      <c r="E587" s="511"/>
      <c r="F587" s="511"/>
      <c r="G587" s="511"/>
      <c r="H587" s="511"/>
      <c r="I587" s="511"/>
      <c r="J587" s="511"/>
      <c r="K587" s="511"/>
      <c r="L587" s="511"/>
      <c r="M587" s="511"/>
      <c r="N587" s="511"/>
      <c r="O587" s="511"/>
      <c r="P587" s="511"/>
      <c r="Q587" s="511"/>
      <c r="R587" s="511"/>
      <c r="S587" s="511"/>
      <c r="T587" s="511"/>
      <c r="U587" s="511"/>
      <c r="V587" s="511"/>
      <c r="W587" s="511"/>
      <c r="X587" s="511"/>
      <c r="Y587" s="511"/>
      <c r="Z587" s="511"/>
      <c r="AA587" s="511"/>
      <c r="AB587" s="510"/>
    </row>
    <row r="588" spans="1:28" s="564" customFormat="1" ht="19.350000000000001" customHeight="1">
      <c r="A588" s="512">
        <v>120208</v>
      </c>
      <c r="B588" s="513"/>
      <c r="C588" s="514" t="s">
        <v>5742</v>
      </c>
      <c r="D588" s="515"/>
      <c r="E588" s="516">
        <v>25.07</v>
      </c>
      <c r="F588" s="517"/>
      <c r="G588" s="518"/>
      <c r="H588" s="519" t="s">
        <v>63</v>
      </c>
      <c r="I588" s="520">
        <v>392.3</v>
      </c>
      <c r="J588" s="521"/>
      <c r="K588" s="530">
        <v>24.12</v>
      </c>
      <c r="L588" s="516">
        <v>17.89</v>
      </c>
      <c r="M588" s="518"/>
      <c r="N588" s="522">
        <v>0</v>
      </c>
      <c r="O588" s="516">
        <v>42.01</v>
      </c>
      <c r="P588" s="517"/>
      <c r="Q588" s="518"/>
      <c r="R588" s="516">
        <v>30.16</v>
      </c>
      <c r="S588" s="517"/>
      <c r="T588" s="518"/>
      <c r="U588" s="516">
        <v>22.37</v>
      </c>
      <c r="V588" s="517"/>
      <c r="W588" s="518"/>
      <c r="X588" s="516">
        <v>52.54</v>
      </c>
      <c r="Y588" s="517"/>
      <c r="Z588" s="518"/>
      <c r="AA588" s="536">
        <v>16480.52</v>
      </c>
      <c r="AB588" s="536">
        <v>20611.439999999999</v>
      </c>
    </row>
    <row r="589" spans="1:28" s="564" customFormat="1" ht="10.9" customHeight="1">
      <c r="A589" s="534"/>
      <c r="B589" s="534"/>
      <c r="C589" s="534"/>
      <c r="D589" s="534"/>
      <c r="E589" s="534"/>
      <c r="F589" s="534"/>
      <c r="G589" s="534"/>
      <c r="H589" s="534"/>
      <c r="I589" s="534"/>
      <c r="J589" s="534"/>
      <c r="K589" s="534"/>
      <c r="L589" s="534"/>
      <c r="M589" s="534"/>
      <c r="N589" s="534"/>
      <c r="O589" s="534"/>
      <c r="P589" s="534"/>
      <c r="Q589" s="534"/>
      <c r="R589" s="534"/>
      <c r="S589" s="534"/>
      <c r="T589" s="534"/>
      <c r="U589" s="534"/>
      <c r="V589" s="534"/>
      <c r="W589" s="534"/>
      <c r="X589" s="534"/>
      <c r="Y589" s="534"/>
      <c r="Z589" s="534"/>
      <c r="AA589" s="534"/>
      <c r="AB589" s="534"/>
    </row>
    <row r="590" spans="1:28" s="564" customFormat="1" ht="9.75" customHeight="1">
      <c r="A590" s="535" t="s">
        <v>74</v>
      </c>
      <c r="B590" s="535"/>
      <c r="C590" s="535"/>
      <c r="D590" s="535"/>
      <c r="E590" s="535"/>
      <c r="F590" s="535"/>
      <c r="G590" s="535"/>
      <c r="H590" s="535"/>
      <c r="I590" s="535"/>
      <c r="J590" s="535"/>
      <c r="K590" s="535"/>
      <c r="L590" s="535"/>
      <c r="M590" s="535"/>
      <c r="N590" s="535"/>
      <c r="O590" s="535"/>
      <c r="P590" s="535"/>
      <c r="Q590" s="535"/>
      <c r="R590" s="535"/>
      <c r="S590" s="535"/>
      <c r="T590" s="535"/>
      <c r="U590" s="535"/>
      <c r="V590" s="535"/>
      <c r="W590" s="535"/>
      <c r="X590" s="535"/>
      <c r="Y590" s="535"/>
      <c r="Z590" s="535"/>
      <c r="AA590" s="536">
        <v>16480.52</v>
      </c>
      <c r="AB590" s="536">
        <v>20611.439999999999</v>
      </c>
    </row>
    <row r="591" spans="1:28" s="564" customFormat="1" ht="10.9" customHeight="1">
      <c r="A591" s="534"/>
      <c r="B591" s="534"/>
      <c r="C591" s="534"/>
      <c r="D591" s="534"/>
      <c r="E591" s="534"/>
      <c r="F591" s="534"/>
      <c r="G591" s="534"/>
      <c r="H591" s="534"/>
      <c r="I591" s="534"/>
      <c r="J591" s="534"/>
      <c r="K591" s="534"/>
      <c r="L591" s="534"/>
      <c r="M591" s="534"/>
      <c r="N591" s="534"/>
      <c r="O591" s="534"/>
      <c r="P591" s="534"/>
      <c r="Q591" s="534"/>
      <c r="R591" s="534"/>
      <c r="S591" s="534"/>
      <c r="T591" s="534"/>
      <c r="U591" s="534"/>
      <c r="V591" s="534"/>
      <c r="W591" s="534"/>
      <c r="X591" s="534"/>
      <c r="Y591" s="534"/>
      <c r="Z591" s="534"/>
      <c r="AA591" s="534"/>
      <c r="AB591" s="534"/>
    </row>
    <row r="592" spans="1:28" s="564" customFormat="1" ht="10.9" customHeight="1">
      <c r="A592" s="534"/>
      <c r="B592" s="534"/>
      <c r="C592" s="534"/>
      <c r="D592" s="534"/>
      <c r="E592" s="534"/>
      <c r="F592" s="534"/>
      <c r="G592" s="534"/>
      <c r="H592" s="534"/>
      <c r="I592" s="534"/>
      <c r="J592" s="534"/>
      <c r="K592" s="534"/>
      <c r="L592" s="534"/>
      <c r="M592" s="534"/>
      <c r="N592" s="534"/>
      <c r="O592" s="534"/>
      <c r="P592" s="534"/>
      <c r="Q592" s="534"/>
      <c r="R592" s="534"/>
      <c r="S592" s="534"/>
      <c r="T592" s="534"/>
      <c r="U592" s="534"/>
      <c r="V592" s="534"/>
      <c r="W592" s="534"/>
      <c r="X592" s="534"/>
      <c r="Y592" s="534"/>
      <c r="Z592" s="534"/>
      <c r="AA592" s="534"/>
      <c r="AB592" s="534"/>
    </row>
    <row r="593" spans="1:28" s="564" customFormat="1" ht="9.75" customHeight="1">
      <c r="A593" s="509" t="s">
        <v>51</v>
      </c>
      <c r="B593" s="510"/>
      <c r="C593" s="509" t="s">
        <v>52</v>
      </c>
      <c r="D593" s="510"/>
      <c r="E593" s="537" t="s">
        <v>53</v>
      </c>
      <c r="F593" s="538"/>
      <c r="G593" s="539"/>
      <c r="H593" s="540" t="s">
        <v>54</v>
      </c>
      <c r="I593" s="537" t="s">
        <v>55</v>
      </c>
      <c r="J593" s="539"/>
      <c r="K593" s="541" t="s">
        <v>56</v>
      </c>
      <c r="L593" s="537" t="s">
        <v>57</v>
      </c>
      <c r="M593" s="539"/>
      <c r="N593" s="541" t="s">
        <v>52</v>
      </c>
      <c r="O593" s="537" t="s">
        <v>58</v>
      </c>
      <c r="P593" s="538"/>
      <c r="Q593" s="539"/>
      <c r="R593" s="537" t="s">
        <v>5404</v>
      </c>
      <c r="S593" s="538"/>
      <c r="T593" s="539"/>
      <c r="U593" s="537" t="s">
        <v>59</v>
      </c>
      <c r="V593" s="538"/>
      <c r="W593" s="539"/>
      <c r="X593" s="537" t="s">
        <v>5405</v>
      </c>
      <c r="Y593" s="538"/>
      <c r="Z593" s="539"/>
      <c r="AA593" s="541" t="s">
        <v>60</v>
      </c>
      <c r="AB593" s="541" t="s">
        <v>61</v>
      </c>
    </row>
    <row r="594" spans="1:28" s="564" customFormat="1" ht="9.75" customHeight="1">
      <c r="A594" s="509"/>
      <c r="B594" s="510"/>
      <c r="C594" s="509" t="s">
        <v>26</v>
      </c>
      <c r="D594" s="511"/>
      <c r="E594" s="511"/>
      <c r="F594" s="511"/>
      <c r="G594" s="511"/>
      <c r="H594" s="511"/>
      <c r="I594" s="511"/>
      <c r="J594" s="511"/>
      <c r="K594" s="511"/>
      <c r="L594" s="511"/>
      <c r="M594" s="511"/>
      <c r="N594" s="511"/>
      <c r="O594" s="511"/>
      <c r="P594" s="511"/>
      <c r="Q594" s="511"/>
      <c r="R594" s="511"/>
      <c r="S594" s="511"/>
      <c r="T594" s="511"/>
      <c r="U594" s="511"/>
      <c r="V594" s="511"/>
      <c r="W594" s="511"/>
      <c r="X594" s="511"/>
      <c r="Y594" s="511"/>
      <c r="Z594" s="511"/>
      <c r="AA594" s="511"/>
      <c r="AB594" s="510"/>
    </row>
    <row r="595" spans="1:28" s="564" customFormat="1" ht="29.1" customHeight="1">
      <c r="A595" s="512">
        <v>150204</v>
      </c>
      <c r="B595" s="513"/>
      <c r="C595" s="514" t="s">
        <v>5410</v>
      </c>
      <c r="D595" s="515"/>
      <c r="E595" s="516">
        <v>25.07</v>
      </c>
      <c r="F595" s="517"/>
      <c r="G595" s="518"/>
      <c r="H595" s="519" t="s">
        <v>75</v>
      </c>
      <c r="I595" s="520">
        <v>750.72</v>
      </c>
      <c r="J595" s="521"/>
      <c r="K595" s="530">
        <v>17.91</v>
      </c>
      <c r="L595" s="523">
        <v>0</v>
      </c>
      <c r="M595" s="524"/>
      <c r="N595" s="522">
        <v>0</v>
      </c>
      <c r="O595" s="516">
        <v>17.91</v>
      </c>
      <c r="P595" s="517"/>
      <c r="Q595" s="518"/>
      <c r="R595" s="516">
        <v>22.4</v>
      </c>
      <c r="S595" s="517"/>
      <c r="T595" s="518"/>
      <c r="U595" s="523">
        <v>0</v>
      </c>
      <c r="V595" s="525"/>
      <c r="W595" s="524"/>
      <c r="X595" s="516">
        <v>22.4</v>
      </c>
      <c r="Y595" s="517"/>
      <c r="Z595" s="518"/>
      <c r="AA595" s="536">
        <v>13445.39</v>
      </c>
      <c r="AB595" s="536">
        <v>16816.12</v>
      </c>
    </row>
    <row r="596" spans="1:28" s="564" customFormat="1" ht="10.9" customHeight="1">
      <c r="A596" s="534"/>
      <c r="B596" s="534"/>
      <c r="C596" s="534"/>
      <c r="D596" s="534"/>
      <c r="E596" s="534"/>
      <c r="F596" s="534"/>
      <c r="G596" s="534"/>
      <c r="H596" s="534"/>
      <c r="I596" s="534"/>
      <c r="J596" s="534"/>
      <c r="K596" s="534"/>
      <c r="L596" s="534"/>
      <c r="M596" s="534"/>
      <c r="N596" s="534"/>
      <c r="O596" s="534"/>
      <c r="P596" s="534"/>
      <c r="Q596" s="534"/>
      <c r="R596" s="534"/>
      <c r="S596" s="534"/>
      <c r="T596" s="534"/>
      <c r="U596" s="534"/>
      <c r="V596" s="534"/>
      <c r="W596" s="534"/>
      <c r="X596" s="534"/>
      <c r="Y596" s="534"/>
      <c r="Z596" s="534"/>
      <c r="AA596" s="534"/>
      <c r="AB596" s="534"/>
    </row>
    <row r="597" spans="1:28" s="564" customFormat="1" ht="9.75" customHeight="1">
      <c r="A597" s="535" t="s">
        <v>74</v>
      </c>
      <c r="B597" s="535"/>
      <c r="C597" s="535"/>
      <c r="D597" s="535"/>
      <c r="E597" s="535"/>
      <c r="F597" s="535"/>
      <c r="G597" s="535"/>
      <c r="H597" s="535"/>
      <c r="I597" s="535"/>
      <c r="J597" s="535"/>
      <c r="K597" s="535"/>
      <c r="L597" s="535"/>
      <c r="M597" s="535"/>
      <c r="N597" s="535"/>
      <c r="O597" s="535"/>
      <c r="P597" s="535"/>
      <c r="Q597" s="535"/>
      <c r="R597" s="535"/>
      <c r="S597" s="535"/>
      <c r="T597" s="535"/>
      <c r="U597" s="535"/>
      <c r="V597" s="535"/>
      <c r="W597" s="535"/>
      <c r="X597" s="535"/>
      <c r="Y597" s="535"/>
      <c r="Z597" s="535"/>
      <c r="AA597" s="536">
        <v>13445.39</v>
      </c>
      <c r="AB597" s="536">
        <v>16816.12</v>
      </c>
    </row>
    <row r="598" spans="1:28" s="564" customFormat="1" ht="10.9" customHeight="1">
      <c r="A598" s="534"/>
      <c r="B598" s="534"/>
      <c r="C598" s="534"/>
      <c r="D598" s="534"/>
      <c r="E598" s="534"/>
      <c r="F598" s="534"/>
      <c r="G598" s="534"/>
      <c r="H598" s="534"/>
      <c r="I598" s="534"/>
      <c r="J598" s="534"/>
      <c r="K598" s="534"/>
      <c r="L598" s="534"/>
      <c r="M598" s="534"/>
      <c r="N598" s="534"/>
      <c r="O598" s="534"/>
      <c r="P598" s="534"/>
      <c r="Q598" s="534"/>
      <c r="R598" s="534"/>
      <c r="S598" s="534"/>
      <c r="T598" s="534"/>
      <c r="U598" s="534"/>
      <c r="V598" s="534"/>
      <c r="W598" s="534"/>
      <c r="X598" s="534"/>
      <c r="Y598" s="534"/>
      <c r="Z598" s="534"/>
      <c r="AA598" s="534"/>
      <c r="AB598" s="534"/>
    </row>
    <row r="599" spans="1:28" s="564" customFormat="1" ht="10.9" customHeight="1">
      <c r="A599" s="534"/>
      <c r="B599" s="534"/>
      <c r="C599" s="534"/>
      <c r="D599" s="534"/>
      <c r="E599" s="534"/>
      <c r="F599" s="534"/>
      <c r="G599" s="534"/>
      <c r="H599" s="534"/>
      <c r="I599" s="534"/>
      <c r="J599" s="534"/>
      <c r="K599" s="534"/>
      <c r="L599" s="534"/>
      <c r="M599" s="534"/>
      <c r="N599" s="534"/>
      <c r="O599" s="534"/>
      <c r="P599" s="534"/>
      <c r="Q599" s="534"/>
      <c r="R599" s="534"/>
      <c r="S599" s="534"/>
      <c r="T599" s="534"/>
      <c r="U599" s="534"/>
      <c r="V599" s="534"/>
      <c r="W599" s="534"/>
      <c r="X599" s="534"/>
      <c r="Y599" s="534"/>
      <c r="Z599" s="534"/>
      <c r="AA599" s="534"/>
      <c r="AB599" s="534"/>
    </row>
    <row r="600" spans="1:28" s="564" customFormat="1" ht="9.75" customHeight="1">
      <c r="A600" s="509" t="s">
        <v>51</v>
      </c>
      <c r="B600" s="510"/>
      <c r="C600" s="509" t="s">
        <v>52</v>
      </c>
      <c r="D600" s="510"/>
      <c r="E600" s="537" t="s">
        <v>53</v>
      </c>
      <c r="F600" s="538"/>
      <c r="G600" s="539"/>
      <c r="H600" s="540" t="s">
        <v>54</v>
      </c>
      <c r="I600" s="537" t="s">
        <v>55</v>
      </c>
      <c r="J600" s="539"/>
      <c r="K600" s="541" t="s">
        <v>56</v>
      </c>
      <c r="L600" s="537" t="s">
        <v>57</v>
      </c>
      <c r="M600" s="539"/>
      <c r="N600" s="541" t="s">
        <v>52</v>
      </c>
      <c r="O600" s="537" t="s">
        <v>58</v>
      </c>
      <c r="P600" s="538"/>
      <c r="Q600" s="539"/>
      <c r="R600" s="537" t="s">
        <v>5404</v>
      </c>
      <c r="S600" s="538"/>
      <c r="T600" s="539"/>
      <c r="U600" s="537" t="s">
        <v>59</v>
      </c>
      <c r="V600" s="538"/>
      <c r="W600" s="539"/>
      <c r="X600" s="537" t="s">
        <v>5405</v>
      </c>
      <c r="Y600" s="538"/>
      <c r="Z600" s="539"/>
      <c r="AA600" s="541" t="s">
        <v>60</v>
      </c>
      <c r="AB600" s="541" t="s">
        <v>61</v>
      </c>
    </row>
    <row r="601" spans="1:28" s="564" customFormat="1" ht="9.75" customHeight="1">
      <c r="A601" s="509"/>
      <c r="B601" s="510"/>
      <c r="C601" s="509" t="s">
        <v>145</v>
      </c>
      <c r="D601" s="511"/>
      <c r="E601" s="511"/>
      <c r="F601" s="511"/>
      <c r="G601" s="511"/>
      <c r="H601" s="511"/>
      <c r="I601" s="511"/>
      <c r="J601" s="511"/>
      <c r="K601" s="511"/>
      <c r="L601" s="511"/>
      <c r="M601" s="511"/>
      <c r="N601" s="511"/>
      <c r="O601" s="511"/>
      <c r="P601" s="511"/>
      <c r="Q601" s="511"/>
      <c r="R601" s="511"/>
      <c r="S601" s="511"/>
      <c r="T601" s="511"/>
      <c r="U601" s="511"/>
      <c r="V601" s="511"/>
      <c r="W601" s="511"/>
      <c r="X601" s="511"/>
      <c r="Y601" s="511"/>
      <c r="Z601" s="511"/>
      <c r="AA601" s="511"/>
      <c r="AB601" s="510"/>
    </row>
    <row r="602" spans="1:28" s="564" customFormat="1" ht="29.1" customHeight="1">
      <c r="A602" s="512">
        <v>160906</v>
      </c>
      <c r="B602" s="513"/>
      <c r="C602" s="514" t="s">
        <v>6135</v>
      </c>
      <c r="D602" s="515"/>
      <c r="E602" s="516">
        <v>25.07</v>
      </c>
      <c r="F602" s="517"/>
      <c r="G602" s="518"/>
      <c r="H602" s="519" t="s">
        <v>63</v>
      </c>
      <c r="I602" s="527">
        <v>22.530999999999999</v>
      </c>
      <c r="J602" s="528"/>
      <c r="K602" s="530">
        <v>88.89</v>
      </c>
      <c r="L602" s="523">
        <v>8.24</v>
      </c>
      <c r="M602" s="524"/>
      <c r="N602" s="522">
        <v>0</v>
      </c>
      <c r="O602" s="516">
        <v>97.13</v>
      </c>
      <c r="P602" s="517"/>
      <c r="Q602" s="518"/>
      <c r="R602" s="531">
        <v>111.17</v>
      </c>
      <c r="S602" s="533"/>
      <c r="T602" s="532"/>
      <c r="U602" s="516">
        <v>10.3</v>
      </c>
      <c r="V602" s="517"/>
      <c r="W602" s="518"/>
      <c r="X602" s="531">
        <v>121.48</v>
      </c>
      <c r="Y602" s="533"/>
      <c r="Z602" s="532"/>
      <c r="AA602" s="526">
        <v>2188.4299999999998</v>
      </c>
      <c r="AB602" s="526">
        <v>2737.06</v>
      </c>
    </row>
    <row r="603" spans="1:28" s="564" customFormat="1" ht="19.350000000000001" customHeight="1">
      <c r="A603" s="512">
        <v>160601</v>
      </c>
      <c r="B603" s="513"/>
      <c r="C603" s="514" t="s">
        <v>146</v>
      </c>
      <c r="D603" s="515"/>
      <c r="E603" s="516">
        <v>25.07</v>
      </c>
      <c r="F603" s="517"/>
      <c r="G603" s="518"/>
      <c r="H603" s="519" t="s">
        <v>62</v>
      </c>
      <c r="I603" s="542">
        <v>7.86</v>
      </c>
      <c r="J603" s="543"/>
      <c r="K603" s="530">
        <v>27.57</v>
      </c>
      <c r="L603" s="516">
        <v>46.37</v>
      </c>
      <c r="M603" s="518"/>
      <c r="N603" s="522">
        <v>0</v>
      </c>
      <c r="O603" s="516">
        <v>73.94</v>
      </c>
      <c r="P603" s="517"/>
      <c r="Q603" s="518"/>
      <c r="R603" s="516">
        <v>34.479999999999997</v>
      </c>
      <c r="S603" s="517"/>
      <c r="T603" s="518"/>
      <c r="U603" s="516">
        <v>57.99</v>
      </c>
      <c r="V603" s="517"/>
      <c r="W603" s="518"/>
      <c r="X603" s="516">
        <v>92.47</v>
      </c>
      <c r="Y603" s="517"/>
      <c r="Z603" s="518"/>
      <c r="AA603" s="529">
        <v>581.16</v>
      </c>
      <c r="AB603" s="529">
        <v>726.81</v>
      </c>
    </row>
    <row r="604" spans="1:28" s="564" customFormat="1" ht="19.350000000000001" customHeight="1">
      <c r="A604" s="512">
        <v>160602</v>
      </c>
      <c r="B604" s="513"/>
      <c r="C604" s="514" t="s">
        <v>5650</v>
      </c>
      <c r="D604" s="515"/>
      <c r="E604" s="516">
        <v>25.07</v>
      </c>
      <c r="F604" s="517"/>
      <c r="G604" s="518"/>
      <c r="H604" s="519" t="s">
        <v>62</v>
      </c>
      <c r="I604" s="527">
        <v>15.09</v>
      </c>
      <c r="J604" s="528"/>
      <c r="K604" s="530">
        <v>20.79</v>
      </c>
      <c r="L604" s="516">
        <v>24.72</v>
      </c>
      <c r="M604" s="518"/>
      <c r="N604" s="522">
        <v>0</v>
      </c>
      <c r="O604" s="516">
        <v>45.51</v>
      </c>
      <c r="P604" s="517"/>
      <c r="Q604" s="518"/>
      <c r="R604" s="516">
        <v>26</v>
      </c>
      <c r="S604" s="517"/>
      <c r="T604" s="518"/>
      <c r="U604" s="516">
        <v>30.91</v>
      </c>
      <c r="V604" s="517"/>
      <c r="W604" s="518"/>
      <c r="X604" s="516">
        <v>56.91</v>
      </c>
      <c r="Y604" s="517"/>
      <c r="Z604" s="518"/>
      <c r="AA604" s="529">
        <v>686.74</v>
      </c>
      <c r="AB604" s="529">
        <v>858.77</v>
      </c>
    </row>
    <row r="605" spans="1:28" s="564" customFormat="1" ht="29.1" customHeight="1">
      <c r="A605" s="512">
        <v>160910</v>
      </c>
      <c r="B605" s="513"/>
      <c r="C605" s="514" t="s">
        <v>5651</v>
      </c>
      <c r="D605" s="515"/>
      <c r="E605" s="516">
        <v>25.07</v>
      </c>
      <c r="F605" s="517"/>
      <c r="G605" s="518"/>
      <c r="H605" s="519" t="s">
        <v>63</v>
      </c>
      <c r="I605" s="527">
        <v>14.3</v>
      </c>
      <c r="J605" s="528"/>
      <c r="K605" s="530">
        <v>88.38</v>
      </c>
      <c r="L605" s="516">
        <v>17.97</v>
      </c>
      <c r="M605" s="518"/>
      <c r="N605" s="522">
        <v>0</v>
      </c>
      <c r="O605" s="531">
        <v>106.35</v>
      </c>
      <c r="P605" s="533"/>
      <c r="Q605" s="532"/>
      <c r="R605" s="531">
        <v>110.53</v>
      </c>
      <c r="S605" s="533"/>
      <c r="T605" s="532"/>
      <c r="U605" s="516">
        <v>22.47</v>
      </c>
      <c r="V605" s="517"/>
      <c r="W605" s="518"/>
      <c r="X605" s="531">
        <v>133.01</v>
      </c>
      <c r="Y605" s="533"/>
      <c r="Z605" s="532"/>
      <c r="AA605" s="526">
        <v>1520.8</v>
      </c>
      <c r="AB605" s="526">
        <v>1902.04</v>
      </c>
    </row>
    <row r="606" spans="1:28" s="564" customFormat="1" ht="10.9" customHeight="1">
      <c r="A606" s="534"/>
      <c r="B606" s="534"/>
      <c r="C606" s="534"/>
      <c r="D606" s="534"/>
      <c r="E606" s="534"/>
      <c r="F606" s="534"/>
      <c r="G606" s="534"/>
      <c r="H606" s="534"/>
      <c r="I606" s="534"/>
      <c r="J606" s="534"/>
      <c r="K606" s="534"/>
      <c r="L606" s="534"/>
      <c r="M606" s="534"/>
      <c r="N606" s="534"/>
      <c r="O606" s="534"/>
      <c r="P606" s="534"/>
      <c r="Q606" s="534"/>
      <c r="R606" s="534"/>
      <c r="S606" s="534"/>
      <c r="T606" s="534"/>
      <c r="U606" s="534"/>
      <c r="V606" s="534"/>
      <c r="W606" s="534"/>
      <c r="X606" s="534"/>
      <c r="Y606" s="534"/>
      <c r="Z606" s="534"/>
      <c r="AA606" s="534"/>
      <c r="AB606" s="534"/>
    </row>
    <row r="607" spans="1:28" s="564" customFormat="1" ht="9.75" customHeight="1">
      <c r="A607" s="535" t="s">
        <v>74</v>
      </c>
      <c r="B607" s="535"/>
      <c r="C607" s="535"/>
      <c r="D607" s="535"/>
      <c r="E607" s="535"/>
      <c r="F607" s="535"/>
      <c r="G607" s="535"/>
      <c r="H607" s="535"/>
      <c r="I607" s="535"/>
      <c r="J607" s="535"/>
      <c r="K607" s="535"/>
      <c r="L607" s="535"/>
      <c r="M607" s="535"/>
      <c r="N607" s="535"/>
      <c r="O607" s="535"/>
      <c r="P607" s="535"/>
      <c r="Q607" s="535"/>
      <c r="R607" s="535"/>
      <c r="S607" s="535"/>
      <c r="T607" s="535"/>
      <c r="U607" s="535"/>
      <c r="V607" s="535"/>
      <c r="W607" s="535"/>
      <c r="X607" s="535"/>
      <c r="Y607" s="535"/>
      <c r="Z607" s="535"/>
      <c r="AA607" s="526">
        <v>4977.13</v>
      </c>
      <c r="AB607" s="526">
        <v>6224.68</v>
      </c>
    </row>
    <row r="608" spans="1:28" s="564" customFormat="1" ht="10.9" customHeight="1">
      <c r="A608" s="534"/>
      <c r="B608" s="534"/>
      <c r="C608" s="534"/>
      <c r="D608" s="534"/>
      <c r="E608" s="534"/>
      <c r="F608" s="534"/>
      <c r="G608" s="534"/>
      <c r="H608" s="534"/>
      <c r="I608" s="534"/>
      <c r="J608" s="534"/>
      <c r="K608" s="534"/>
      <c r="L608" s="534"/>
      <c r="M608" s="534"/>
      <c r="N608" s="534"/>
      <c r="O608" s="534"/>
      <c r="P608" s="534"/>
      <c r="Q608" s="534"/>
      <c r="R608" s="534"/>
      <c r="S608" s="534"/>
      <c r="T608" s="534"/>
      <c r="U608" s="534"/>
      <c r="V608" s="534"/>
      <c r="W608" s="534"/>
      <c r="X608" s="534"/>
      <c r="Y608" s="534"/>
      <c r="Z608" s="534"/>
      <c r="AA608" s="534"/>
      <c r="AB608" s="534"/>
    </row>
    <row r="609" spans="1:28" s="564" customFormat="1" ht="10.9" customHeight="1">
      <c r="A609" s="534"/>
      <c r="B609" s="534"/>
      <c r="C609" s="534"/>
      <c r="D609" s="534"/>
      <c r="E609" s="534"/>
      <c r="F609" s="534"/>
      <c r="G609" s="534"/>
      <c r="H609" s="534"/>
      <c r="I609" s="534"/>
      <c r="J609" s="534"/>
      <c r="K609" s="534"/>
      <c r="L609" s="534"/>
      <c r="M609" s="534"/>
      <c r="N609" s="534"/>
      <c r="O609" s="534"/>
      <c r="P609" s="534"/>
      <c r="Q609" s="534"/>
      <c r="R609" s="534"/>
      <c r="S609" s="534"/>
      <c r="T609" s="534"/>
      <c r="U609" s="534"/>
      <c r="V609" s="534"/>
      <c r="W609" s="534"/>
      <c r="X609" s="534"/>
      <c r="Y609" s="534"/>
      <c r="Z609" s="534"/>
      <c r="AA609" s="534"/>
      <c r="AB609" s="534"/>
    </row>
    <row r="610" spans="1:28" s="564" customFormat="1" ht="9.75" customHeight="1">
      <c r="A610" s="509" t="s">
        <v>51</v>
      </c>
      <c r="B610" s="510"/>
      <c r="C610" s="509" t="s">
        <v>52</v>
      </c>
      <c r="D610" s="510"/>
      <c r="E610" s="537" t="s">
        <v>53</v>
      </c>
      <c r="F610" s="538"/>
      <c r="G610" s="539"/>
      <c r="H610" s="540" t="s">
        <v>54</v>
      </c>
      <c r="I610" s="537" t="s">
        <v>55</v>
      </c>
      <c r="J610" s="539"/>
      <c r="K610" s="541" t="s">
        <v>56</v>
      </c>
      <c r="L610" s="537" t="s">
        <v>57</v>
      </c>
      <c r="M610" s="539"/>
      <c r="N610" s="541" t="s">
        <v>52</v>
      </c>
      <c r="O610" s="537" t="s">
        <v>58</v>
      </c>
      <c r="P610" s="538"/>
      <c r="Q610" s="539"/>
      <c r="R610" s="537" t="s">
        <v>5404</v>
      </c>
      <c r="S610" s="538"/>
      <c r="T610" s="539"/>
      <c r="U610" s="537" t="s">
        <v>59</v>
      </c>
      <c r="V610" s="538"/>
      <c r="W610" s="539"/>
      <c r="X610" s="537" t="s">
        <v>5405</v>
      </c>
      <c r="Y610" s="538"/>
      <c r="Z610" s="539"/>
      <c r="AA610" s="541" t="s">
        <v>60</v>
      </c>
      <c r="AB610" s="541" t="s">
        <v>61</v>
      </c>
    </row>
    <row r="611" spans="1:28" s="564" customFormat="1" ht="9.75" customHeight="1">
      <c r="A611" s="509"/>
      <c r="B611" s="510"/>
      <c r="C611" s="509" t="s">
        <v>5516</v>
      </c>
      <c r="D611" s="511"/>
      <c r="E611" s="511"/>
      <c r="F611" s="511"/>
      <c r="G611" s="511"/>
      <c r="H611" s="511"/>
      <c r="I611" s="511"/>
      <c r="J611" s="511"/>
      <c r="K611" s="511"/>
      <c r="L611" s="511"/>
      <c r="M611" s="511"/>
      <c r="N611" s="511"/>
      <c r="O611" s="511"/>
      <c r="P611" s="511"/>
      <c r="Q611" s="511"/>
      <c r="R611" s="511"/>
      <c r="S611" s="511"/>
      <c r="T611" s="511"/>
      <c r="U611" s="511"/>
      <c r="V611" s="511"/>
      <c r="W611" s="511"/>
      <c r="X611" s="511"/>
      <c r="Y611" s="511"/>
      <c r="Z611" s="511"/>
      <c r="AA611" s="511"/>
      <c r="AB611" s="510"/>
    </row>
    <row r="612" spans="1:28" s="564" customFormat="1" ht="48.6" customHeight="1">
      <c r="A612" s="514" t="s">
        <v>6136</v>
      </c>
      <c r="B612" s="515"/>
      <c r="C612" s="514" t="s">
        <v>6137</v>
      </c>
      <c r="D612" s="515"/>
      <c r="E612" s="516">
        <v>25.07</v>
      </c>
      <c r="F612" s="517"/>
      <c r="G612" s="518"/>
      <c r="H612" s="519" t="s">
        <v>66</v>
      </c>
      <c r="I612" s="542">
        <v>2</v>
      </c>
      <c r="J612" s="543"/>
      <c r="K612" s="526">
        <v>1164.8800000000001</v>
      </c>
      <c r="L612" s="531">
        <v>302.18</v>
      </c>
      <c r="M612" s="532"/>
      <c r="N612" s="529">
        <v>395.6</v>
      </c>
      <c r="O612" s="544">
        <v>1467.06</v>
      </c>
      <c r="P612" s="545"/>
      <c r="Q612" s="546"/>
      <c r="R612" s="544">
        <v>1456.91</v>
      </c>
      <c r="S612" s="545"/>
      <c r="T612" s="546"/>
      <c r="U612" s="531">
        <v>377.93</v>
      </c>
      <c r="V612" s="533"/>
      <c r="W612" s="532"/>
      <c r="X612" s="544">
        <v>1834.85</v>
      </c>
      <c r="Y612" s="545"/>
      <c r="Z612" s="546"/>
      <c r="AA612" s="526">
        <v>2934.12</v>
      </c>
      <c r="AB612" s="526">
        <v>3669.7</v>
      </c>
    </row>
    <row r="613" spans="1:28" s="564" customFormat="1" ht="19.350000000000001" customHeight="1">
      <c r="A613" s="512">
        <v>170111</v>
      </c>
      <c r="B613" s="513"/>
      <c r="C613" s="514" t="s">
        <v>6138</v>
      </c>
      <c r="D613" s="515"/>
      <c r="E613" s="516">
        <v>25.07</v>
      </c>
      <c r="F613" s="517"/>
      <c r="G613" s="518"/>
      <c r="H613" s="519" t="s">
        <v>64</v>
      </c>
      <c r="I613" s="542">
        <v>6</v>
      </c>
      <c r="J613" s="543"/>
      <c r="K613" s="529">
        <v>666.94</v>
      </c>
      <c r="L613" s="531">
        <v>208.53</v>
      </c>
      <c r="M613" s="532"/>
      <c r="N613" s="522">
        <v>0</v>
      </c>
      <c r="O613" s="531">
        <v>875.47</v>
      </c>
      <c r="P613" s="533"/>
      <c r="Q613" s="532"/>
      <c r="R613" s="531">
        <v>834.14</v>
      </c>
      <c r="S613" s="533"/>
      <c r="T613" s="532"/>
      <c r="U613" s="531">
        <v>260.8</v>
      </c>
      <c r="V613" s="533"/>
      <c r="W613" s="532"/>
      <c r="X613" s="544">
        <v>1094.95</v>
      </c>
      <c r="Y613" s="545"/>
      <c r="Z613" s="546"/>
      <c r="AA613" s="526">
        <v>5252.82</v>
      </c>
      <c r="AB613" s="526">
        <v>6569.7</v>
      </c>
    </row>
    <row r="614" spans="1:28" s="564" customFormat="1" ht="19.350000000000001" customHeight="1">
      <c r="A614" s="512">
        <v>170110</v>
      </c>
      <c r="B614" s="513"/>
      <c r="C614" s="514" t="s">
        <v>6139</v>
      </c>
      <c r="D614" s="515"/>
      <c r="E614" s="516">
        <v>25.07</v>
      </c>
      <c r="F614" s="517"/>
      <c r="G614" s="518"/>
      <c r="H614" s="519" t="s">
        <v>66</v>
      </c>
      <c r="I614" s="527">
        <v>16</v>
      </c>
      <c r="J614" s="528"/>
      <c r="K614" s="529">
        <v>600.09</v>
      </c>
      <c r="L614" s="531">
        <v>208.53</v>
      </c>
      <c r="M614" s="532"/>
      <c r="N614" s="522">
        <v>0</v>
      </c>
      <c r="O614" s="531">
        <v>808.62</v>
      </c>
      <c r="P614" s="533"/>
      <c r="Q614" s="532"/>
      <c r="R614" s="531">
        <v>750.53</v>
      </c>
      <c r="S614" s="533"/>
      <c r="T614" s="532"/>
      <c r="U614" s="531">
        <v>260.8</v>
      </c>
      <c r="V614" s="533"/>
      <c r="W614" s="532"/>
      <c r="X614" s="544">
        <v>1011.34</v>
      </c>
      <c r="Y614" s="545"/>
      <c r="Z614" s="546"/>
      <c r="AA614" s="536">
        <v>12937.92</v>
      </c>
      <c r="AB614" s="536">
        <v>16181.44</v>
      </c>
    </row>
    <row r="615" spans="1:28" s="564" customFormat="1" ht="19.350000000000001" customHeight="1">
      <c r="A615" s="512">
        <v>170103</v>
      </c>
      <c r="B615" s="513"/>
      <c r="C615" s="514" t="s">
        <v>6140</v>
      </c>
      <c r="D615" s="515"/>
      <c r="E615" s="516">
        <v>25.07</v>
      </c>
      <c r="F615" s="517"/>
      <c r="G615" s="518"/>
      <c r="H615" s="519" t="s">
        <v>64</v>
      </c>
      <c r="I615" s="542">
        <v>1</v>
      </c>
      <c r="J615" s="543"/>
      <c r="K615" s="529">
        <v>579.87</v>
      </c>
      <c r="L615" s="531">
        <v>208.53</v>
      </c>
      <c r="M615" s="532"/>
      <c r="N615" s="522">
        <v>0</v>
      </c>
      <c r="O615" s="531">
        <v>788.4</v>
      </c>
      <c r="P615" s="533"/>
      <c r="Q615" s="532"/>
      <c r="R615" s="531">
        <v>725.24</v>
      </c>
      <c r="S615" s="533"/>
      <c r="T615" s="532"/>
      <c r="U615" s="531">
        <v>260.8</v>
      </c>
      <c r="V615" s="533"/>
      <c r="W615" s="532"/>
      <c r="X615" s="531">
        <v>986.05</v>
      </c>
      <c r="Y615" s="533"/>
      <c r="Z615" s="532"/>
      <c r="AA615" s="529">
        <v>788.4</v>
      </c>
      <c r="AB615" s="529">
        <v>986.05</v>
      </c>
    </row>
    <row r="616" spans="1:28" s="564" customFormat="1" ht="10.9" customHeight="1">
      <c r="A616" s="534"/>
      <c r="B616" s="534"/>
      <c r="C616" s="534"/>
      <c r="D616" s="534"/>
      <c r="E616" s="534"/>
      <c r="F616" s="534"/>
      <c r="G616" s="534"/>
      <c r="H616" s="534"/>
      <c r="I616" s="534"/>
      <c r="J616" s="534"/>
      <c r="K616" s="534"/>
      <c r="L616" s="534"/>
      <c r="M616" s="534"/>
      <c r="N616" s="534"/>
      <c r="O616" s="534"/>
      <c r="P616" s="534"/>
      <c r="Q616" s="534"/>
      <c r="R616" s="534"/>
      <c r="S616" s="534"/>
      <c r="T616" s="534"/>
      <c r="U616" s="534"/>
      <c r="V616" s="534"/>
      <c r="W616" s="534"/>
      <c r="X616" s="534"/>
      <c r="Y616" s="534"/>
      <c r="Z616" s="534"/>
      <c r="AA616" s="534"/>
      <c r="AB616" s="534"/>
    </row>
    <row r="617" spans="1:28" s="564" customFormat="1" ht="9.75" customHeight="1">
      <c r="A617" s="535" t="s">
        <v>74</v>
      </c>
      <c r="B617" s="535"/>
      <c r="C617" s="535"/>
      <c r="D617" s="535"/>
      <c r="E617" s="535"/>
      <c r="F617" s="535"/>
      <c r="G617" s="535"/>
      <c r="H617" s="535"/>
      <c r="I617" s="535"/>
      <c r="J617" s="535"/>
      <c r="K617" s="535"/>
      <c r="L617" s="535"/>
      <c r="M617" s="535"/>
      <c r="N617" s="535"/>
      <c r="O617" s="535"/>
      <c r="P617" s="535"/>
      <c r="Q617" s="535"/>
      <c r="R617" s="535"/>
      <c r="S617" s="535"/>
      <c r="T617" s="535"/>
      <c r="U617" s="535"/>
      <c r="V617" s="535"/>
      <c r="W617" s="535"/>
      <c r="X617" s="535"/>
      <c r="Y617" s="535"/>
      <c r="Z617" s="535"/>
      <c r="AA617" s="536">
        <v>21913.26</v>
      </c>
      <c r="AB617" s="536">
        <v>27406.89</v>
      </c>
    </row>
    <row r="618" spans="1:28" s="564" customFormat="1" ht="10.9" customHeight="1">
      <c r="A618" s="534"/>
      <c r="B618" s="534"/>
      <c r="C618" s="534"/>
      <c r="D618" s="534"/>
      <c r="E618" s="534"/>
      <c r="F618" s="534"/>
      <c r="G618" s="534"/>
      <c r="H618" s="534"/>
      <c r="I618" s="534"/>
      <c r="J618" s="534"/>
      <c r="K618" s="534"/>
      <c r="L618" s="534"/>
      <c r="M618" s="534"/>
      <c r="N618" s="534"/>
      <c r="O618" s="534"/>
      <c r="P618" s="534"/>
      <c r="Q618" s="534"/>
      <c r="R618" s="534"/>
      <c r="S618" s="534"/>
      <c r="T618" s="534"/>
      <c r="U618" s="534"/>
      <c r="V618" s="534"/>
      <c r="W618" s="534"/>
      <c r="X618" s="534"/>
      <c r="Y618" s="534"/>
      <c r="Z618" s="534"/>
      <c r="AA618" s="534"/>
      <c r="AB618" s="534"/>
    </row>
    <row r="619" spans="1:28" s="564" customFormat="1" ht="10.9" customHeight="1">
      <c r="A619" s="534"/>
      <c r="B619" s="534"/>
      <c r="C619" s="534"/>
      <c r="D619" s="534"/>
      <c r="E619" s="534"/>
      <c r="F619" s="534"/>
      <c r="G619" s="534"/>
      <c r="H619" s="534"/>
      <c r="I619" s="534"/>
      <c r="J619" s="534"/>
      <c r="K619" s="534"/>
      <c r="L619" s="534"/>
      <c r="M619" s="534"/>
      <c r="N619" s="534"/>
      <c r="O619" s="534"/>
      <c r="P619" s="534"/>
      <c r="Q619" s="534"/>
      <c r="R619" s="534"/>
      <c r="S619" s="534"/>
      <c r="T619" s="534"/>
      <c r="U619" s="534"/>
      <c r="V619" s="534"/>
      <c r="W619" s="534"/>
      <c r="X619" s="534"/>
      <c r="Y619" s="534"/>
      <c r="Z619" s="534"/>
      <c r="AA619" s="534"/>
      <c r="AB619" s="534"/>
    </row>
    <row r="620" spans="1:28" s="564" customFormat="1" ht="9.75" customHeight="1">
      <c r="A620" s="509" t="s">
        <v>51</v>
      </c>
      <c r="B620" s="510"/>
      <c r="C620" s="509" t="s">
        <v>52</v>
      </c>
      <c r="D620" s="510"/>
      <c r="E620" s="537" t="s">
        <v>53</v>
      </c>
      <c r="F620" s="538"/>
      <c r="G620" s="539"/>
      <c r="H620" s="540" t="s">
        <v>54</v>
      </c>
      <c r="I620" s="537" t="s">
        <v>55</v>
      </c>
      <c r="J620" s="539"/>
      <c r="K620" s="541" t="s">
        <v>56</v>
      </c>
      <c r="L620" s="537" t="s">
        <v>57</v>
      </c>
      <c r="M620" s="539"/>
      <c r="N620" s="541" t="s">
        <v>52</v>
      </c>
      <c r="O620" s="537" t="s">
        <v>58</v>
      </c>
      <c r="P620" s="538"/>
      <c r="Q620" s="539"/>
      <c r="R620" s="537" t="s">
        <v>5404</v>
      </c>
      <c r="S620" s="538"/>
      <c r="T620" s="539"/>
      <c r="U620" s="537" t="s">
        <v>59</v>
      </c>
      <c r="V620" s="538"/>
      <c r="W620" s="539"/>
      <c r="X620" s="537" t="s">
        <v>5405</v>
      </c>
      <c r="Y620" s="538"/>
      <c r="Z620" s="539"/>
      <c r="AA620" s="541" t="s">
        <v>60</v>
      </c>
      <c r="AB620" s="541" t="s">
        <v>61</v>
      </c>
    </row>
    <row r="621" spans="1:28" s="564" customFormat="1" ht="9.75" customHeight="1">
      <c r="A621" s="509"/>
      <c r="B621" s="510"/>
      <c r="C621" s="509" t="s">
        <v>31</v>
      </c>
      <c r="D621" s="511"/>
      <c r="E621" s="511"/>
      <c r="F621" s="511"/>
      <c r="G621" s="511"/>
      <c r="H621" s="511"/>
      <c r="I621" s="511"/>
      <c r="J621" s="511"/>
      <c r="K621" s="511"/>
      <c r="L621" s="511"/>
      <c r="M621" s="511"/>
      <c r="N621" s="511"/>
      <c r="O621" s="511"/>
      <c r="P621" s="511"/>
      <c r="Q621" s="511"/>
      <c r="R621" s="511"/>
      <c r="S621" s="511"/>
      <c r="T621" s="511"/>
      <c r="U621" s="511"/>
      <c r="V621" s="511"/>
      <c r="W621" s="511"/>
      <c r="X621" s="511"/>
      <c r="Y621" s="511"/>
      <c r="Z621" s="511"/>
      <c r="AA621" s="511"/>
      <c r="AB621" s="510"/>
    </row>
    <row r="622" spans="1:28" s="564" customFormat="1" ht="29.1" customHeight="1">
      <c r="A622" s="512">
        <v>180114</v>
      </c>
      <c r="B622" s="513"/>
      <c r="C622" s="514" t="s">
        <v>6141</v>
      </c>
      <c r="D622" s="515"/>
      <c r="E622" s="516">
        <v>25.07</v>
      </c>
      <c r="F622" s="517"/>
      <c r="G622" s="518"/>
      <c r="H622" s="519" t="s">
        <v>63</v>
      </c>
      <c r="I622" s="527">
        <v>27.99</v>
      </c>
      <c r="J622" s="528"/>
      <c r="K622" s="529">
        <v>846</v>
      </c>
      <c r="L622" s="516">
        <v>58.16</v>
      </c>
      <c r="M622" s="518"/>
      <c r="N622" s="522">
        <v>0</v>
      </c>
      <c r="O622" s="531">
        <v>904.16</v>
      </c>
      <c r="P622" s="533"/>
      <c r="Q622" s="532"/>
      <c r="R622" s="544">
        <v>1058.0899999999999</v>
      </c>
      <c r="S622" s="545"/>
      <c r="T622" s="546"/>
      <c r="U622" s="516">
        <v>72.739999999999995</v>
      </c>
      <c r="V622" s="517"/>
      <c r="W622" s="518"/>
      <c r="X622" s="544">
        <v>1130.83</v>
      </c>
      <c r="Y622" s="545"/>
      <c r="Z622" s="546"/>
      <c r="AA622" s="536">
        <v>25307.43</v>
      </c>
      <c r="AB622" s="536">
        <v>31651.93</v>
      </c>
    </row>
    <row r="623" spans="1:28" s="564" customFormat="1" ht="29.1" customHeight="1">
      <c r="A623" s="512">
        <v>180506</v>
      </c>
      <c r="B623" s="513"/>
      <c r="C623" s="514" t="s">
        <v>6142</v>
      </c>
      <c r="D623" s="515"/>
      <c r="E623" s="516">
        <v>25.07</v>
      </c>
      <c r="F623" s="517"/>
      <c r="G623" s="518"/>
      <c r="H623" s="519" t="s">
        <v>63</v>
      </c>
      <c r="I623" s="527">
        <v>24.15</v>
      </c>
      <c r="J623" s="528"/>
      <c r="K623" s="529">
        <v>254.19</v>
      </c>
      <c r="L623" s="516">
        <v>63.25</v>
      </c>
      <c r="M623" s="518"/>
      <c r="N623" s="522">
        <v>0</v>
      </c>
      <c r="O623" s="531">
        <v>317.44</v>
      </c>
      <c r="P623" s="533"/>
      <c r="Q623" s="532"/>
      <c r="R623" s="531">
        <v>317.91000000000003</v>
      </c>
      <c r="S623" s="533"/>
      <c r="T623" s="532"/>
      <c r="U623" s="516">
        <v>79.099999999999994</v>
      </c>
      <c r="V623" s="517"/>
      <c r="W623" s="518"/>
      <c r="X623" s="531">
        <v>397.02</v>
      </c>
      <c r="Y623" s="533"/>
      <c r="Z623" s="532"/>
      <c r="AA623" s="526">
        <v>7666.17</v>
      </c>
      <c r="AB623" s="526">
        <v>9588.0300000000007</v>
      </c>
    </row>
    <row r="624" spans="1:28" s="564" customFormat="1" ht="19.350000000000001" customHeight="1">
      <c r="A624" s="512">
        <v>180502</v>
      </c>
      <c r="B624" s="513"/>
      <c r="C624" s="514" t="s">
        <v>6143</v>
      </c>
      <c r="D624" s="515"/>
      <c r="E624" s="516">
        <v>25.07</v>
      </c>
      <c r="F624" s="517"/>
      <c r="G624" s="518"/>
      <c r="H624" s="519" t="s">
        <v>63</v>
      </c>
      <c r="I624" s="542">
        <v>4.41</v>
      </c>
      <c r="J624" s="543"/>
      <c r="K624" s="529">
        <v>355.76</v>
      </c>
      <c r="L624" s="516">
        <v>63.25</v>
      </c>
      <c r="M624" s="518"/>
      <c r="N624" s="522">
        <v>0</v>
      </c>
      <c r="O624" s="531">
        <v>419.01</v>
      </c>
      <c r="P624" s="533"/>
      <c r="Q624" s="532"/>
      <c r="R624" s="531">
        <v>444.94</v>
      </c>
      <c r="S624" s="533"/>
      <c r="T624" s="532"/>
      <c r="U624" s="516">
        <v>79.099999999999994</v>
      </c>
      <c r="V624" s="517"/>
      <c r="W624" s="518"/>
      <c r="X624" s="531">
        <v>524.04999999999995</v>
      </c>
      <c r="Y624" s="533"/>
      <c r="Z624" s="532"/>
      <c r="AA624" s="526">
        <v>1847.83</v>
      </c>
      <c r="AB624" s="526">
        <v>2311.06</v>
      </c>
    </row>
    <row r="625" spans="1:28" s="564" customFormat="1" ht="38.85" customHeight="1">
      <c r="A625" s="512">
        <v>180120</v>
      </c>
      <c r="B625" s="513"/>
      <c r="C625" s="514" t="s">
        <v>6144</v>
      </c>
      <c r="D625" s="515"/>
      <c r="E625" s="516">
        <v>25.07</v>
      </c>
      <c r="F625" s="517"/>
      <c r="G625" s="518"/>
      <c r="H625" s="519" t="s">
        <v>63</v>
      </c>
      <c r="I625" s="527">
        <v>26.4</v>
      </c>
      <c r="J625" s="528"/>
      <c r="K625" s="529">
        <v>522.73</v>
      </c>
      <c r="L625" s="516">
        <v>62.05</v>
      </c>
      <c r="M625" s="518"/>
      <c r="N625" s="522">
        <v>0</v>
      </c>
      <c r="O625" s="531">
        <v>584.78</v>
      </c>
      <c r="P625" s="533"/>
      <c r="Q625" s="532"/>
      <c r="R625" s="531">
        <v>653.77</v>
      </c>
      <c r="S625" s="533"/>
      <c r="T625" s="532"/>
      <c r="U625" s="516">
        <v>77.599999999999994</v>
      </c>
      <c r="V625" s="517"/>
      <c r="W625" s="518"/>
      <c r="X625" s="531">
        <v>731.38</v>
      </c>
      <c r="Y625" s="533"/>
      <c r="Z625" s="532"/>
      <c r="AA625" s="536">
        <v>15438.19</v>
      </c>
      <c r="AB625" s="536">
        <v>19308.43</v>
      </c>
    </row>
    <row r="626" spans="1:28" s="564" customFormat="1" ht="38.85" customHeight="1">
      <c r="A626" s="512">
        <v>180122</v>
      </c>
      <c r="B626" s="513"/>
      <c r="C626" s="514" t="s">
        <v>6145</v>
      </c>
      <c r="D626" s="515"/>
      <c r="E626" s="516">
        <v>25.07</v>
      </c>
      <c r="F626" s="517"/>
      <c r="G626" s="518"/>
      <c r="H626" s="519" t="s">
        <v>63</v>
      </c>
      <c r="I626" s="527">
        <v>10.44</v>
      </c>
      <c r="J626" s="528"/>
      <c r="K626" s="529">
        <v>950.06</v>
      </c>
      <c r="L626" s="516">
        <v>62.05</v>
      </c>
      <c r="M626" s="518"/>
      <c r="N626" s="522">
        <v>0</v>
      </c>
      <c r="O626" s="544">
        <v>1012.11</v>
      </c>
      <c r="P626" s="545"/>
      <c r="Q626" s="546"/>
      <c r="R626" s="544">
        <v>1188.24</v>
      </c>
      <c r="S626" s="545"/>
      <c r="T626" s="546"/>
      <c r="U626" s="516">
        <v>77.599999999999994</v>
      </c>
      <c r="V626" s="517"/>
      <c r="W626" s="518"/>
      <c r="X626" s="544">
        <v>1265.8399999999999</v>
      </c>
      <c r="Y626" s="545"/>
      <c r="Z626" s="546"/>
      <c r="AA626" s="536">
        <v>10566.42</v>
      </c>
      <c r="AB626" s="536">
        <v>13215.36</v>
      </c>
    </row>
    <row r="627" spans="1:28" s="564" customFormat="1" ht="38.85" customHeight="1">
      <c r="A627" s="514" t="s">
        <v>6146</v>
      </c>
      <c r="B627" s="515"/>
      <c r="C627" s="514" t="s">
        <v>6147</v>
      </c>
      <c r="D627" s="515"/>
      <c r="E627" s="516">
        <v>25.07</v>
      </c>
      <c r="F627" s="517"/>
      <c r="G627" s="518"/>
      <c r="H627" s="519" t="s">
        <v>63</v>
      </c>
      <c r="I627" s="527">
        <v>40.04</v>
      </c>
      <c r="J627" s="528"/>
      <c r="K627" s="526">
        <v>1062.05</v>
      </c>
      <c r="L627" s="516">
        <v>92.36</v>
      </c>
      <c r="M627" s="518"/>
      <c r="N627" s="529">
        <v>224.51</v>
      </c>
      <c r="O627" s="544">
        <v>1154.4100000000001</v>
      </c>
      <c r="P627" s="545"/>
      <c r="Q627" s="546"/>
      <c r="R627" s="544">
        <v>1328.3</v>
      </c>
      <c r="S627" s="545"/>
      <c r="T627" s="546"/>
      <c r="U627" s="531">
        <v>115.51</v>
      </c>
      <c r="V627" s="533"/>
      <c r="W627" s="532"/>
      <c r="X627" s="544">
        <v>1443.82</v>
      </c>
      <c r="Y627" s="545"/>
      <c r="Z627" s="546"/>
      <c r="AA627" s="536">
        <v>46222.57</v>
      </c>
      <c r="AB627" s="536">
        <v>57810.55</v>
      </c>
    </row>
    <row r="628" spans="1:28" s="564" customFormat="1" ht="10.9" customHeight="1">
      <c r="A628" s="534"/>
      <c r="B628" s="534"/>
      <c r="C628" s="534"/>
      <c r="D628" s="534"/>
      <c r="E628" s="534"/>
      <c r="F628" s="534"/>
      <c r="G628" s="534"/>
      <c r="H628" s="534"/>
      <c r="I628" s="534"/>
      <c r="J628" s="534"/>
      <c r="K628" s="534"/>
      <c r="L628" s="534"/>
      <c r="M628" s="534"/>
      <c r="N628" s="534"/>
      <c r="O628" s="534"/>
      <c r="P628" s="534"/>
      <c r="Q628" s="534"/>
      <c r="R628" s="534"/>
      <c r="S628" s="534"/>
      <c r="T628" s="534"/>
      <c r="U628" s="534"/>
      <c r="V628" s="534"/>
      <c r="W628" s="534"/>
      <c r="X628" s="534"/>
      <c r="Y628" s="534"/>
      <c r="Z628" s="534"/>
      <c r="AA628" s="534"/>
      <c r="AB628" s="534"/>
    </row>
    <row r="629" spans="1:28" s="564" customFormat="1" ht="9.75" customHeight="1">
      <c r="A629" s="535" t="s">
        <v>74</v>
      </c>
      <c r="B629" s="535"/>
      <c r="C629" s="535"/>
      <c r="D629" s="535"/>
      <c r="E629" s="535"/>
      <c r="F629" s="535"/>
      <c r="G629" s="535"/>
      <c r="H629" s="535"/>
      <c r="I629" s="535"/>
      <c r="J629" s="535"/>
      <c r="K629" s="535"/>
      <c r="L629" s="535"/>
      <c r="M629" s="535"/>
      <c r="N629" s="535"/>
      <c r="O629" s="535"/>
      <c r="P629" s="535"/>
      <c r="Q629" s="535"/>
      <c r="R629" s="535"/>
      <c r="S629" s="535"/>
      <c r="T629" s="535"/>
      <c r="U629" s="535"/>
      <c r="V629" s="535"/>
      <c r="W629" s="535"/>
      <c r="X629" s="535"/>
      <c r="Y629" s="535"/>
      <c r="Z629" s="535"/>
      <c r="AA629" s="479">
        <v>107048.61</v>
      </c>
      <c r="AB629" s="479">
        <v>133885.35999999999</v>
      </c>
    </row>
    <row r="630" spans="1:28" s="564" customFormat="1" ht="10.9" customHeight="1">
      <c r="A630" s="534"/>
      <c r="B630" s="534"/>
      <c r="C630" s="534"/>
      <c r="D630" s="534"/>
      <c r="E630" s="534"/>
      <c r="F630" s="534"/>
      <c r="G630" s="534"/>
      <c r="H630" s="534"/>
      <c r="I630" s="534"/>
      <c r="J630" s="534"/>
      <c r="K630" s="534"/>
      <c r="L630" s="534"/>
      <c r="M630" s="534"/>
      <c r="N630" s="534"/>
      <c r="O630" s="534"/>
      <c r="P630" s="534"/>
      <c r="Q630" s="534"/>
      <c r="R630" s="534"/>
      <c r="S630" s="534"/>
      <c r="T630" s="534"/>
      <c r="U630" s="534"/>
      <c r="V630" s="534"/>
      <c r="W630" s="534"/>
      <c r="X630" s="534"/>
      <c r="Y630" s="534"/>
      <c r="Z630" s="534"/>
      <c r="AA630" s="534"/>
      <c r="AB630" s="534"/>
    </row>
    <row r="631" spans="1:28" s="564" customFormat="1" ht="10.9" customHeight="1">
      <c r="A631" s="534"/>
      <c r="B631" s="534"/>
      <c r="C631" s="534"/>
      <c r="D631" s="534"/>
      <c r="E631" s="534"/>
      <c r="F631" s="534"/>
      <c r="G631" s="534"/>
      <c r="H631" s="534"/>
      <c r="I631" s="534"/>
      <c r="J631" s="534"/>
      <c r="K631" s="534"/>
      <c r="L631" s="534"/>
      <c r="M631" s="534"/>
      <c r="N631" s="534"/>
      <c r="O631" s="534"/>
      <c r="P631" s="534"/>
      <c r="Q631" s="534"/>
      <c r="R631" s="534"/>
      <c r="S631" s="534"/>
      <c r="T631" s="534"/>
      <c r="U631" s="534"/>
      <c r="V631" s="534"/>
      <c r="W631" s="534"/>
      <c r="X631" s="534"/>
      <c r="Y631" s="534"/>
      <c r="Z631" s="534"/>
      <c r="AA631" s="534"/>
      <c r="AB631" s="534"/>
    </row>
    <row r="632" spans="1:28" s="564" customFormat="1" ht="9.75" customHeight="1">
      <c r="A632" s="509" t="s">
        <v>51</v>
      </c>
      <c r="B632" s="510"/>
      <c r="C632" s="509" t="s">
        <v>52</v>
      </c>
      <c r="D632" s="510"/>
      <c r="E632" s="537" t="s">
        <v>53</v>
      </c>
      <c r="F632" s="538"/>
      <c r="G632" s="539"/>
      <c r="H632" s="540" t="s">
        <v>54</v>
      </c>
      <c r="I632" s="537" t="s">
        <v>55</v>
      </c>
      <c r="J632" s="539"/>
      <c r="K632" s="541" t="s">
        <v>56</v>
      </c>
      <c r="L632" s="537" t="s">
        <v>57</v>
      </c>
      <c r="M632" s="539"/>
      <c r="N632" s="541" t="s">
        <v>52</v>
      </c>
      <c r="O632" s="537" t="s">
        <v>58</v>
      </c>
      <c r="P632" s="538"/>
      <c r="Q632" s="539"/>
      <c r="R632" s="537" t="s">
        <v>5404</v>
      </c>
      <c r="S632" s="538"/>
      <c r="T632" s="539"/>
      <c r="U632" s="537" t="s">
        <v>59</v>
      </c>
      <c r="V632" s="538"/>
      <c r="W632" s="539"/>
      <c r="X632" s="537" t="s">
        <v>5405</v>
      </c>
      <c r="Y632" s="538"/>
      <c r="Z632" s="539"/>
      <c r="AA632" s="541" t="s">
        <v>60</v>
      </c>
      <c r="AB632" s="541" t="s">
        <v>61</v>
      </c>
    </row>
    <row r="633" spans="1:28" s="564" customFormat="1" ht="9.75" customHeight="1">
      <c r="A633" s="509"/>
      <c r="B633" s="510"/>
      <c r="C633" s="509" t="s">
        <v>36</v>
      </c>
      <c r="D633" s="511"/>
      <c r="E633" s="511"/>
      <c r="F633" s="511"/>
      <c r="G633" s="511"/>
      <c r="H633" s="511"/>
      <c r="I633" s="511"/>
      <c r="J633" s="511"/>
      <c r="K633" s="511"/>
      <c r="L633" s="511"/>
      <c r="M633" s="511"/>
      <c r="N633" s="511"/>
      <c r="O633" s="511"/>
      <c r="P633" s="511"/>
      <c r="Q633" s="511"/>
      <c r="R633" s="511"/>
      <c r="S633" s="511"/>
      <c r="T633" s="511"/>
      <c r="U633" s="511"/>
      <c r="V633" s="511"/>
      <c r="W633" s="511"/>
      <c r="X633" s="511"/>
      <c r="Y633" s="511"/>
      <c r="Z633" s="511"/>
      <c r="AA633" s="511"/>
      <c r="AB633" s="510"/>
    </row>
    <row r="634" spans="1:28" s="564" customFormat="1" ht="9.75" customHeight="1">
      <c r="A634" s="512">
        <v>190105</v>
      </c>
      <c r="B634" s="513"/>
      <c r="C634" s="514" t="s">
        <v>5531</v>
      </c>
      <c r="D634" s="515"/>
      <c r="E634" s="516">
        <v>25.07</v>
      </c>
      <c r="F634" s="517"/>
      <c r="G634" s="518"/>
      <c r="H634" s="519" t="s">
        <v>63</v>
      </c>
      <c r="I634" s="542">
        <v>5.8730000000000002</v>
      </c>
      <c r="J634" s="543"/>
      <c r="K634" s="529">
        <v>184.95</v>
      </c>
      <c r="L634" s="523">
        <v>0</v>
      </c>
      <c r="M634" s="524"/>
      <c r="N634" s="522">
        <v>0</v>
      </c>
      <c r="O634" s="531">
        <v>184.95</v>
      </c>
      <c r="P634" s="533"/>
      <c r="Q634" s="532"/>
      <c r="R634" s="531">
        <v>231.31</v>
      </c>
      <c r="S634" s="533"/>
      <c r="T634" s="532"/>
      <c r="U634" s="523">
        <v>0</v>
      </c>
      <c r="V634" s="525"/>
      <c r="W634" s="524"/>
      <c r="X634" s="531">
        <v>231.31</v>
      </c>
      <c r="Y634" s="533"/>
      <c r="Z634" s="532"/>
      <c r="AA634" s="526">
        <v>1086.21</v>
      </c>
      <c r="AB634" s="526">
        <v>1358.48</v>
      </c>
    </row>
    <row r="635" spans="1:28" s="564" customFormat="1" ht="9.75" customHeight="1">
      <c r="A635" s="512">
        <v>190104</v>
      </c>
      <c r="B635" s="513"/>
      <c r="C635" s="514" t="s">
        <v>6148</v>
      </c>
      <c r="D635" s="515"/>
      <c r="E635" s="516">
        <v>25.07</v>
      </c>
      <c r="F635" s="517"/>
      <c r="G635" s="518"/>
      <c r="H635" s="519" t="s">
        <v>63</v>
      </c>
      <c r="I635" s="527">
        <v>56.11</v>
      </c>
      <c r="J635" s="528"/>
      <c r="K635" s="529">
        <v>213.82</v>
      </c>
      <c r="L635" s="523">
        <v>0</v>
      </c>
      <c r="M635" s="524"/>
      <c r="N635" s="522">
        <v>0</v>
      </c>
      <c r="O635" s="531">
        <v>213.82</v>
      </c>
      <c r="P635" s="533"/>
      <c r="Q635" s="532"/>
      <c r="R635" s="531">
        <v>267.42</v>
      </c>
      <c r="S635" s="533"/>
      <c r="T635" s="532"/>
      <c r="U635" s="523">
        <v>0</v>
      </c>
      <c r="V635" s="525"/>
      <c r="W635" s="524"/>
      <c r="X635" s="531">
        <v>267.42</v>
      </c>
      <c r="Y635" s="533"/>
      <c r="Z635" s="532"/>
      <c r="AA635" s="536">
        <v>11997.44</v>
      </c>
      <c r="AB635" s="536">
        <v>15004.93</v>
      </c>
    </row>
    <row r="636" spans="1:28" s="564" customFormat="1" ht="9.75" customHeight="1">
      <c r="A636" s="512">
        <v>190201</v>
      </c>
      <c r="B636" s="513"/>
      <c r="C636" s="514" t="s">
        <v>6149</v>
      </c>
      <c r="D636" s="515"/>
      <c r="E636" s="516">
        <v>25.07</v>
      </c>
      <c r="F636" s="517"/>
      <c r="G636" s="518"/>
      <c r="H636" s="519" t="s">
        <v>63</v>
      </c>
      <c r="I636" s="527">
        <v>20.28</v>
      </c>
      <c r="J636" s="528"/>
      <c r="K636" s="529">
        <v>463.41</v>
      </c>
      <c r="L636" s="523">
        <v>0</v>
      </c>
      <c r="M636" s="524"/>
      <c r="N636" s="522">
        <v>0</v>
      </c>
      <c r="O636" s="531">
        <v>463.41</v>
      </c>
      <c r="P636" s="533"/>
      <c r="Q636" s="532"/>
      <c r="R636" s="531">
        <v>579.58000000000004</v>
      </c>
      <c r="S636" s="533"/>
      <c r="T636" s="532"/>
      <c r="U636" s="523">
        <v>0</v>
      </c>
      <c r="V636" s="525"/>
      <c r="W636" s="524"/>
      <c r="X636" s="531">
        <v>579.58000000000004</v>
      </c>
      <c r="Y636" s="533"/>
      <c r="Z636" s="532"/>
      <c r="AA636" s="526">
        <v>9397.9500000000007</v>
      </c>
      <c r="AB636" s="536">
        <v>11753.88</v>
      </c>
    </row>
    <row r="637" spans="1:28" s="564" customFormat="1" ht="9.75" customHeight="1">
      <c r="A637" s="514" t="s">
        <v>6150</v>
      </c>
      <c r="B637" s="515"/>
      <c r="C637" s="514" t="s">
        <v>6151</v>
      </c>
      <c r="D637" s="515"/>
      <c r="E637" s="516">
        <v>25.07</v>
      </c>
      <c r="F637" s="517"/>
      <c r="G637" s="518"/>
      <c r="H637" s="519" t="s">
        <v>63</v>
      </c>
      <c r="I637" s="542">
        <v>5.67</v>
      </c>
      <c r="J637" s="543"/>
      <c r="K637" s="529">
        <v>389.35</v>
      </c>
      <c r="L637" s="516">
        <v>15.24</v>
      </c>
      <c r="M637" s="518"/>
      <c r="N637" s="522">
        <v>0</v>
      </c>
      <c r="O637" s="531">
        <v>404.59</v>
      </c>
      <c r="P637" s="533"/>
      <c r="Q637" s="532"/>
      <c r="R637" s="531">
        <v>486.96</v>
      </c>
      <c r="S637" s="533"/>
      <c r="T637" s="532"/>
      <c r="U637" s="516">
        <v>19.059999999999999</v>
      </c>
      <c r="V637" s="517"/>
      <c r="W637" s="518"/>
      <c r="X637" s="531">
        <v>506.02</v>
      </c>
      <c r="Y637" s="533"/>
      <c r="Z637" s="532"/>
      <c r="AA637" s="526">
        <v>2294.02</v>
      </c>
      <c r="AB637" s="526">
        <v>2869.13</v>
      </c>
    </row>
    <row r="638" spans="1:28" s="564" customFormat="1" ht="77.650000000000006" customHeight="1">
      <c r="A638" s="514" t="s">
        <v>6152</v>
      </c>
      <c r="B638" s="515"/>
      <c r="C638" s="514" t="s">
        <v>6153</v>
      </c>
      <c r="D638" s="515"/>
      <c r="E638" s="516">
        <v>25.07</v>
      </c>
      <c r="F638" s="517"/>
      <c r="G638" s="518"/>
      <c r="H638" s="519" t="s">
        <v>66</v>
      </c>
      <c r="I638" s="542">
        <v>2</v>
      </c>
      <c r="J638" s="543"/>
      <c r="K638" s="526">
        <v>1548.33</v>
      </c>
      <c r="L638" s="523">
        <v>0</v>
      </c>
      <c r="M638" s="524"/>
      <c r="N638" s="522">
        <v>0</v>
      </c>
      <c r="O638" s="544">
        <v>1548.33</v>
      </c>
      <c r="P638" s="545"/>
      <c r="Q638" s="546"/>
      <c r="R638" s="544">
        <v>1936.49</v>
      </c>
      <c r="S638" s="545"/>
      <c r="T638" s="546"/>
      <c r="U638" s="523">
        <v>0</v>
      </c>
      <c r="V638" s="525"/>
      <c r="W638" s="524"/>
      <c r="X638" s="544">
        <v>1936.49</v>
      </c>
      <c r="Y638" s="545"/>
      <c r="Z638" s="546"/>
      <c r="AA638" s="526">
        <v>3096.66</v>
      </c>
      <c r="AB638" s="526">
        <v>3872.98</v>
      </c>
    </row>
    <row r="639" spans="1:28" s="564" customFormat="1" ht="67.900000000000006" customHeight="1">
      <c r="A639" s="514" t="s">
        <v>6154</v>
      </c>
      <c r="B639" s="515"/>
      <c r="C639" s="514" t="s">
        <v>6155</v>
      </c>
      <c r="D639" s="515"/>
      <c r="E639" s="516">
        <v>25.07</v>
      </c>
      <c r="F639" s="517"/>
      <c r="G639" s="518"/>
      <c r="H639" s="519" t="s">
        <v>66</v>
      </c>
      <c r="I639" s="542">
        <v>1</v>
      </c>
      <c r="J639" s="543"/>
      <c r="K639" s="529">
        <v>996.67</v>
      </c>
      <c r="L639" s="523">
        <v>0</v>
      </c>
      <c r="M639" s="524"/>
      <c r="N639" s="522">
        <v>0</v>
      </c>
      <c r="O639" s="531">
        <v>996.67</v>
      </c>
      <c r="P639" s="533"/>
      <c r="Q639" s="532"/>
      <c r="R639" s="544">
        <v>1246.53</v>
      </c>
      <c r="S639" s="545"/>
      <c r="T639" s="546"/>
      <c r="U639" s="523">
        <v>0</v>
      </c>
      <c r="V639" s="525"/>
      <c r="W639" s="524"/>
      <c r="X639" s="544">
        <v>1246.53</v>
      </c>
      <c r="Y639" s="545"/>
      <c r="Z639" s="546"/>
      <c r="AA639" s="529">
        <v>996.67</v>
      </c>
      <c r="AB639" s="526">
        <v>1246.53</v>
      </c>
    </row>
    <row r="640" spans="1:28" s="564" customFormat="1" ht="10.9" customHeight="1">
      <c r="A640" s="534"/>
      <c r="B640" s="534"/>
      <c r="C640" s="534"/>
      <c r="D640" s="534"/>
      <c r="E640" s="534"/>
      <c r="F640" s="534"/>
      <c r="G640" s="534"/>
      <c r="H640" s="534"/>
      <c r="I640" s="534"/>
      <c r="J640" s="534"/>
      <c r="K640" s="534"/>
      <c r="L640" s="534"/>
      <c r="M640" s="534"/>
      <c r="N640" s="534"/>
      <c r="O640" s="534"/>
      <c r="P640" s="534"/>
      <c r="Q640" s="534"/>
      <c r="R640" s="534"/>
      <c r="S640" s="534"/>
      <c r="T640" s="534"/>
      <c r="U640" s="534"/>
      <c r="V640" s="534"/>
      <c r="W640" s="534"/>
      <c r="X640" s="534"/>
      <c r="Y640" s="534"/>
      <c r="Z640" s="534"/>
      <c r="AA640" s="534"/>
      <c r="AB640" s="534"/>
    </row>
    <row r="641" spans="1:28" s="564" customFormat="1" ht="9.75" customHeight="1">
      <c r="A641" s="535" t="s">
        <v>74</v>
      </c>
      <c r="B641" s="535"/>
      <c r="C641" s="535"/>
      <c r="D641" s="535"/>
      <c r="E641" s="535"/>
      <c r="F641" s="535"/>
      <c r="G641" s="535"/>
      <c r="H641" s="535"/>
      <c r="I641" s="535"/>
      <c r="J641" s="535"/>
      <c r="K641" s="535"/>
      <c r="L641" s="535"/>
      <c r="M641" s="535"/>
      <c r="N641" s="535"/>
      <c r="O641" s="535"/>
      <c r="P641" s="535"/>
      <c r="Q641" s="535"/>
      <c r="R641" s="535"/>
      <c r="S641" s="535"/>
      <c r="T641" s="535"/>
      <c r="U641" s="535"/>
      <c r="V641" s="535"/>
      <c r="W641" s="535"/>
      <c r="X641" s="535"/>
      <c r="Y641" s="535"/>
      <c r="Z641" s="535"/>
      <c r="AA641" s="536">
        <v>28868.95</v>
      </c>
      <c r="AB641" s="536">
        <v>36105.93</v>
      </c>
    </row>
    <row r="642" spans="1:28" s="564" customFormat="1" ht="10.9" customHeight="1">
      <c r="A642" s="534"/>
      <c r="B642" s="534"/>
      <c r="C642" s="534"/>
      <c r="D642" s="534"/>
      <c r="E642" s="534"/>
      <c r="F642" s="534"/>
      <c r="G642" s="534"/>
      <c r="H642" s="534"/>
      <c r="I642" s="534"/>
      <c r="J642" s="534"/>
      <c r="K642" s="534"/>
      <c r="L642" s="534"/>
      <c r="M642" s="534"/>
      <c r="N642" s="534"/>
      <c r="O642" s="534"/>
      <c r="P642" s="534"/>
      <c r="Q642" s="534"/>
      <c r="R642" s="534"/>
      <c r="S642" s="534"/>
      <c r="T642" s="534"/>
      <c r="U642" s="534"/>
      <c r="V642" s="534"/>
      <c r="W642" s="534"/>
      <c r="X642" s="534"/>
      <c r="Y642" s="534"/>
      <c r="Z642" s="534"/>
      <c r="AA642" s="534"/>
      <c r="AB642" s="534"/>
    </row>
    <row r="643" spans="1:28" s="564" customFormat="1" ht="10.9" customHeight="1">
      <c r="A643" s="534"/>
      <c r="B643" s="534"/>
      <c r="C643" s="534"/>
      <c r="D643" s="534"/>
      <c r="E643" s="534"/>
      <c r="F643" s="534"/>
      <c r="G643" s="534"/>
      <c r="H643" s="534"/>
      <c r="I643" s="534"/>
      <c r="J643" s="534"/>
      <c r="K643" s="534"/>
      <c r="L643" s="534"/>
      <c r="M643" s="534"/>
      <c r="N643" s="534"/>
      <c r="O643" s="534"/>
      <c r="P643" s="534"/>
      <c r="Q643" s="534"/>
      <c r="R643" s="534"/>
      <c r="S643" s="534"/>
      <c r="T643" s="534"/>
      <c r="U643" s="534"/>
      <c r="V643" s="534"/>
      <c r="W643" s="534"/>
      <c r="X643" s="534"/>
      <c r="Y643" s="534"/>
      <c r="Z643" s="534"/>
      <c r="AA643" s="534"/>
      <c r="AB643" s="534"/>
    </row>
    <row r="644" spans="1:28" s="564" customFormat="1" ht="9.75" customHeight="1">
      <c r="A644" s="509" t="s">
        <v>51</v>
      </c>
      <c r="B644" s="510"/>
      <c r="C644" s="509" t="s">
        <v>52</v>
      </c>
      <c r="D644" s="510"/>
      <c r="E644" s="537" t="s">
        <v>53</v>
      </c>
      <c r="F644" s="538"/>
      <c r="G644" s="539"/>
      <c r="H644" s="540" t="s">
        <v>54</v>
      </c>
      <c r="I644" s="537" t="s">
        <v>55</v>
      </c>
      <c r="J644" s="539"/>
      <c r="K644" s="541" t="s">
        <v>56</v>
      </c>
      <c r="L644" s="537" t="s">
        <v>57</v>
      </c>
      <c r="M644" s="539"/>
      <c r="N644" s="541" t="s">
        <v>52</v>
      </c>
      <c r="O644" s="537" t="s">
        <v>58</v>
      </c>
      <c r="P644" s="538"/>
      <c r="Q644" s="539"/>
      <c r="R644" s="537" t="s">
        <v>5404</v>
      </c>
      <c r="S644" s="538"/>
      <c r="T644" s="539"/>
      <c r="U644" s="537" t="s">
        <v>59</v>
      </c>
      <c r="V644" s="538"/>
      <c r="W644" s="539"/>
      <c r="X644" s="537" t="s">
        <v>5405</v>
      </c>
      <c r="Y644" s="538"/>
      <c r="Z644" s="539"/>
      <c r="AA644" s="541" t="s">
        <v>60</v>
      </c>
      <c r="AB644" s="541" t="s">
        <v>61</v>
      </c>
    </row>
    <row r="645" spans="1:28" s="564" customFormat="1" ht="9.75" customHeight="1">
      <c r="A645" s="509"/>
      <c r="B645" s="510"/>
      <c r="C645" s="509" t="s">
        <v>29</v>
      </c>
      <c r="D645" s="511"/>
      <c r="E645" s="511"/>
      <c r="F645" s="511"/>
      <c r="G645" s="511"/>
      <c r="H645" s="511"/>
      <c r="I645" s="511"/>
      <c r="J645" s="511"/>
      <c r="K645" s="511"/>
      <c r="L645" s="511"/>
      <c r="M645" s="511"/>
      <c r="N645" s="511"/>
      <c r="O645" s="511"/>
      <c r="P645" s="511"/>
      <c r="Q645" s="511"/>
      <c r="R645" s="511"/>
      <c r="S645" s="511"/>
      <c r="T645" s="511"/>
      <c r="U645" s="511"/>
      <c r="V645" s="511"/>
      <c r="W645" s="511"/>
      <c r="X645" s="511"/>
      <c r="Y645" s="511"/>
      <c r="Z645" s="511"/>
      <c r="AA645" s="511"/>
      <c r="AB645" s="510"/>
    </row>
    <row r="646" spans="1:28" s="564" customFormat="1" ht="9.75" customHeight="1">
      <c r="A646" s="512">
        <v>200101</v>
      </c>
      <c r="B646" s="513"/>
      <c r="C646" s="514" t="s">
        <v>5550</v>
      </c>
      <c r="D646" s="515"/>
      <c r="E646" s="516">
        <v>25.07</v>
      </c>
      <c r="F646" s="517"/>
      <c r="G646" s="518"/>
      <c r="H646" s="519" t="s">
        <v>63</v>
      </c>
      <c r="I646" s="520">
        <v>504.346</v>
      </c>
      <c r="J646" s="521"/>
      <c r="K646" s="522">
        <v>2.3199999999999998</v>
      </c>
      <c r="L646" s="523">
        <v>4.82</v>
      </c>
      <c r="M646" s="524"/>
      <c r="N646" s="522">
        <v>0</v>
      </c>
      <c r="O646" s="523">
        <v>7.14</v>
      </c>
      <c r="P646" s="525"/>
      <c r="Q646" s="524"/>
      <c r="R646" s="523">
        <v>2.9</v>
      </c>
      <c r="S646" s="525"/>
      <c r="T646" s="524"/>
      <c r="U646" s="523">
        <v>6.02</v>
      </c>
      <c r="V646" s="525"/>
      <c r="W646" s="524"/>
      <c r="X646" s="523">
        <v>8.92</v>
      </c>
      <c r="Y646" s="525"/>
      <c r="Z646" s="524"/>
      <c r="AA646" s="526">
        <v>3601.03</v>
      </c>
      <c r="AB646" s="526">
        <v>4498.76</v>
      </c>
    </row>
    <row r="647" spans="1:28" s="564" customFormat="1" ht="19.350000000000001" customHeight="1">
      <c r="A647" s="512">
        <v>200102</v>
      </c>
      <c r="B647" s="513"/>
      <c r="C647" s="514" t="s">
        <v>6156</v>
      </c>
      <c r="D647" s="515"/>
      <c r="E647" s="516">
        <v>25.07</v>
      </c>
      <c r="F647" s="517"/>
      <c r="G647" s="518"/>
      <c r="H647" s="519" t="s">
        <v>62</v>
      </c>
      <c r="I647" s="520">
        <v>205.51599999999999</v>
      </c>
      <c r="J647" s="521"/>
      <c r="K647" s="522">
        <v>3.33</v>
      </c>
      <c r="L647" s="516">
        <v>13.98</v>
      </c>
      <c r="M647" s="518"/>
      <c r="N647" s="522">
        <v>0</v>
      </c>
      <c r="O647" s="516">
        <v>17.309999999999999</v>
      </c>
      <c r="P647" s="517"/>
      <c r="Q647" s="518"/>
      <c r="R647" s="523">
        <v>4.16</v>
      </c>
      <c r="S647" s="525"/>
      <c r="T647" s="524"/>
      <c r="U647" s="516">
        <v>17.48</v>
      </c>
      <c r="V647" s="517"/>
      <c r="W647" s="518"/>
      <c r="X647" s="516">
        <v>21.64</v>
      </c>
      <c r="Y647" s="517"/>
      <c r="Z647" s="518"/>
      <c r="AA647" s="526">
        <v>3557.48</v>
      </c>
      <c r="AB647" s="526">
        <v>4447.3599999999997</v>
      </c>
    </row>
    <row r="648" spans="1:28" s="564" customFormat="1" ht="9.75" customHeight="1">
      <c r="A648" s="512">
        <v>200201</v>
      </c>
      <c r="B648" s="513"/>
      <c r="C648" s="514" t="s">
        <v>147</v>
      </c>
      <c r="D648" s="515"/>
      <c r="E648" s="516">
        <v>25.07</v>
      </c>
      <c r="F648" s="517"/>
      <c r="G648" s="518"/>
      <c r="H648" s="519" t="s">
        <v>63</v>
      </c>
      <c r="I648" s="520">
        <v>298.83</v>
      </c>
      <c r="J648" s="521"/>
      <c r="K648" s="522">
        <v>9.18</v>
      </c>
      <c r="L648" s="516">
        <v>19.420000000000002</v>
      </c>
      <c r="M648" s="518"/>
      <c r="N648" s="522">
        <v>0</v>
      </c>
      <c r="O648" s="516">
        <v>28.6</v>
      </c>
      <c r="P648" s="517"/>
      <c r="Q648" s="518"/>
      <c r="R648" s="516">
        <v>11.48</v>
      </c>
      <c r="S648" s="517"/>
      <c r="T648" s="518"/>
      <c r="U648" s="516">
        <v>24.28</v>
      </c>
      <c r="V648" s="517"/>
      <c r="W648" s="518"/>
      <c r="X648" s="516">
        <v>35.770000000000003</v>
      </c>
      <c r="Y648" s="517"/>
      <c r="Z648" s="518"/>
      <c r="AA648" s="526">
        <v>8546.5300000000007</v>
      </c>
      <c r="AB648" s="536">
        <v>10689.14</v>
      </c>
    </row>
    <row r="649" spans="1:28" s="564" customFormat="1" ht="19.350000000000001" customHeight="1">
      <c r="A649" s="512">
        <v>200499</v>
      </c>
      <c r="B649" s="513"/>
      <c r="C649" s="514" t="s">
        <v>94</v>
      </c>
      <c r="D649" s="515"/>
      <c r="E649" s="516">
        <v>25.07</v>
      </c>
      <c r="F649" s="517"/>
      <c r="G649" s="518"/>
      <c r="H649" s="519" t="s">
        <v>63</v>
      </c>
      <c r="I649" s="520">
        <v>504.346</v>
      </c>
      <c r="J649" s="521"/>
      <c r="K649" s="522">
        <v>8.83</v>
      </c>
      <c r="L649" s="516">
        <v>26.73</v>
      </c>
      <c r="M649" s="518"/>
      <c r="N649" s="522">
        <v>0</v>
      </c>
      <c r="O649" s="516">
        <v>35.56</v>
      </c>
      <c r="P649" s="517"/>
      <c r="Q649" s="518"/>
      <c r="R649" s="516">
        <v>11.04</v>
      </c>
      <c r="S649" s="517"/>
      <c r="T649" s="518"/>
      <c r="U649" s="516">
        <v>33.43</v>
      </c>
      <c r="V649" s="517"/>
      <c r="W649" s="518"/>
      <c r="X649" s="516">
        <v>44.47</v>
      </c>
      <c r="Y649" s="517"/>
      <c r="Z649" s="518"/>
      <c r="AA649" s="536">
        <v>17934.54</v>
      </c>
      <c r="AB649" s="536">
        <v>22428.26</v>
      </c>
    </row>
    <row r="650" spans="1:28" s="564" customFormat="1" ht="9.75" customHeight="1">
      <c r="A650" s="512">
        <v>201302</v>
      </c>
      <c r="B650" s="513"/>
      <c r="C650" s="514" t="s">
        <v>6157</v>
      </c>
      <c r="D650" s="515"/>
      <c r="E650" s="516">
        <v>25.07</v>
      </c>
      <c r="F650" s="517"/>
      <c r="G650" s="518"/>
      <c r="H650" s="519" t="s">
        <v>63</v>
      </c>
      <c r="I650" s="520">
        <v>298.83</v>
      </c>
      <c r="J650" s="521"/>
      <c r="K650" s="530">
        <v>46.05</v>
      </c>
      <c r="L650" s="516">
        <v>36.21</v>
      </c>
      <c r="M650" s="518"/>
      <c r="N650" s="522">
        <v>0</v>
      </c>
      <c r="O650" s="516">
        <v>82.26</v>
      </c>
      <c r="P650" s="517"/>
      <c r="Q650" s="518"/>
      <c r="R650" s="516">
        <v>57.59</v>
      </c>
      <c r="S650" s="517"/>
      <c r="T650" s="518"/>
      <c r="U650" s="516">
        <v>45.28</v>
      </c>
      <c r="V650" s="517"/>
      <c r="W650" s="518"/>
      <c r="X650" s="531">
        <v>102.88</v>
      </c>
      <c r="Y650" s="533"/>
      <c r="Z650" s="532"/>
      <c r="AA650" s="536">
        <v>24581.75</v>
      </c>
      <c r="AB650" s="536">
        <v>30743.63</v>
      </c>
    </row>
    <row r="651" spans="1:28" s="564" customFormat="1" ht="10.9" customHeight="1">
      <c r="A651" s="534"/>
      <c r="B651" s="534"/>
      <c r="C651" s="534"/>
      <c r="D651" s="534"/>
      <c r="E651" s="534"/>
      <c r="F651" s="534"/>
      <c r="G651" s="534"/>
      <c r="H651" s="534"/>
      <c r="I651" s="534"/>
      <c r="J651" s="534"/>
      <c r="K651" s="534"/>
      <c r="L651" s="534"/>
      <c r="M651" s="534"/>
      <c r="N651" s="534"/>
      <c r="O651" s="534"/>
      <c r="P651" s="534"/>
      <c r="Q651" s="534"/>
      <c r="R651" s="534"/>
      <c r="S651" s="534"/>
      <c r="T651" s="534"/>
      <c r="U651" s="534"/>
      <c r="V651" s="534"/>
      <c r="W651" s="534"/>
      <c r="X651" s="534"/>
      <c r="Y651" s="534"/>
      <c r="Z651" s="534"/>
      <c r="AA651" s="534"/>
      <c r="AB651" s="534"/>
    </row>
    <row r="652" spans="1:28" s="564" customFormat="1" ht="9.75" customHeight="1">
      <c r="A652" s="535" t="s">
        <v>74</v>
      </c>
      <c r="B652" s="535"/>
      <c r="C652" s="535"/>
      <c r="D652" s="535"/>
      <c r="E652" s="535"/>
      <c r="F652" s="535"/>
      <c r="G652" s="535"/>
      <c r="H652" s="535"/>
      <c r="I652" s="535"/>
      <c r="J652" s="535"/>
      <c r="K652" s="535"/>
      <c r="L652" s="535"/>
      <c r="M652" s="535"/>
      <c r="N652" s="535"/>
      <c r="O652" s="535"/>
      <c r="P652" s="535"/>
      <c r="Q652" s="535"/>
      <c r="R652" s="535"/>
      <c r="S652" s="535"/>
      <c r="T652" s="535"/>
      <c r="U652" s="535"/>
      <c r="V652" s="535"/>
      <c r="W652" s="535"/>
      <c r="X652" s="535"/>
      <c r="Y652" s="535"/>
      <c r="Z652" s="535"/>
      <c r="AA652" s="536">
        <v>58221.33</v>
      </c>
      <c r="AB652" s="536">
        <v>72807.149999999994</v>
      </c>
    </row>
    <row r="653" spans="1:28" s="564" customFormat="1" ht="10.9" customHeight="1">
      <c r="A653" s="534"/>
      <c r="B653" s="534"/>
      <c r="C653" s="534"/>
      <c r="D653" s="534"/>
      <c r="E653" s="534"/>
      <c r="F653" s="534"/>
      <c r="G653" s="534"/>
      <c r="H653" s="534"/>
      <c r="I653" s="534"/>
      <c r="J653" s="534"/>
      <c r="K653" s="534"/>
      <c r="L653" s="534"/>
      <c r="M653" s="534"/>
      <c r="N653" s="534"/>
      <c r="O653" s="534"/>
      <c r="P653" s="534"/>
      <c r="Q653" s="534"/>
      <c r="R653" s="534"/>
      <c r="S653" s="534"/>
      <c r="T653" s="534"/>
      <c r="U653" s="534"/>
      <c r="V653" s="534"/>
      <c r="W653" s="534"/>
      <c r="X653" s="534"/>
      <c r="Y653" s="534"/>
      <c r="Z653" s="534"/>
      <c r="AA653" s="534"/>
      <c r="AB653" s="534"/>
    </row>
    <row r="654" spans="1:28" s="564" customFormat="1" ht="10.9" customHeight="1">
      <c r="A654" s="534"/>
      <c r="B654" s="534"/>
      <c r="C654" s="534"/>
      <c r="D654" s="534"/>
      <c r="E654" s="534"/>
      <c r="F654" s="534"/>
      <c r="G654" s="534"/>
      <c r="H654" s="534"/>
      <c r="I654" s="534"/>
      <c r="J654" s="534"/>
      <c r="K654" s="534"/>
      <c r="L654" s="534"/>
      <c r="M654" s="534"/>
      <c r="N654" s="534"/>
      <c r="O654" s="534"/>
      <c r="P654" s="534"/>
      <c r="Q654" s="534"/>
      <c r="R654" s="534"/>
      <c r="S654" s="534"/>
      <c r="T654" s="534"/>
      <c r="U654" s="534"/>
      <c r="V654" s="534"/>
      <c r="W654" s="534"/>
      <c r="X654" s="534"/>
      <c r="Y654" s="534"/>
      <c r="Z654" s="534"/>
      <c r="AA654" s="534"/>
      <c r="AB654" s="534"/>
    </row>
    <row r="655" spans="1:28" s="564" customFormat="1" ht="9.75" customHeight="1">
      <c r="A655" s="509" t="s">
        <v>51</v>
      </c>
      <c r="B655" s="510"/>
      <c r="C655" s="509" t="s">
        <v>52</v>
      </c>
      <c r="D655" s="510"/>
      <c r="E655" s="537" t="s">
        <v>53</v>
      </c>
      <c r="F655" s="538"/>
      <c r="G655" s="539"/>
      <c r="H655" s="540" t="s">
        <v>54</v>
      </c>
      <c r="I655" s="537" t="s">
        <v>55</v>
      </c>
      <c r="J655" s="539"/>
      <c r="K655" s="541" t="s">
        <v>56</v>
      </c>
      <c r="L655" s="537" t="s">
        <v>57</v>
      </c>
      <c r="M655" s="539"/>
      <c r="N655" s="541" t="s">
        <v>52</v>
      </c>
      <c r="O655" s="537" t="s">
        <v>58</v>
      </c>
      <c r="P655" s="538"/>
      <c r="Q655" s="539"/>
      <c r="R655" s="537" t="s">
        <v>5404</v>
      </c>
      <c r="S655" s="538"/>
      <c r="T655" s="539"/>
      <c r="U655" s="537" t="s">
        <v>59</v>
      </c>
      <c r="V655" s="538"/>
      <c r="W655" s="539"/>
      <c r="X655" s="537" t="s">
        <v>5405</v>
      </c>
      <c r="Y655" s="538"/>
      <c r="Z655" s="539"/>
      <c r="AA655" s="541" t="s">
        <v>60</v>
      </c>
      <c r="AB655" s="541" t="s">
        <v>61</v>
      </c>
    </row>
    <row r="656" spans="1:28" s="564" customFormat="1" ht="9.75" customHeight="1">
      <c r="A656" s="509"/>
      <c r="B656" s="510"/>
      <c r="C656" s="509" t="s">
        <v>5418</v>
      </c>
      <c r="D656" s="511"/>
      <c r="E656" s="511"/>
      <c r="F656" s="511"/>
      <c r="G656" s="511"/>
      <c r="H656" s="511"/>
      <c r="I656" s="511"/>
      <c r="J656" s="511"/>
      <c r="K656" s="511"/>
      <c r="L656" s="511"/>
      <c r="M656" s="511"/>
      <c r="N656" s="511"/>
      <c r="O656" s="511"/>
      <c r="P656" s="511"/>
      <c r="Q656" s="511"/>
      <c r="R656" s="511"/>
      <c r="S656" s="511"/>
      <c r="T656" s="511"/>
      <c r="U656" s="511"/>
      <c r="V656" s="511"/>
      <c r="W656" s="511"/>
      <c r="X656" s="511"/>
      <c r="Y656" s="511"/>
      <c r="Z656" s="511"/>
      <c r="AA656" s="511"/>
      <c r="AB656" s="510"/>
    </row>
    <row r="657" spans="1:33" s="564" customFormat="1" ht="38.85" customHeight="1">
      <c r="A657" s="514" t="s">
        <v>7552</v>
      </c>
      <c r="B657" s="515"/>
      <c r="C657" s="514" t="s">
        <v>6161</v>
      </c>
      <c r="D657" s="515"/>
      <c r="E657" s="516">
        <v>25.07</v>
      </c>
      <c r="F657" s="517"/>
      <c r="G657" s="518"/>
      <c r="H657" s="519" t="s">
        <v>63</v>
      </c>
      <c r="I657" s="520">
        <v>318.20999999999998</v>
      </c>
      <c r="J657" s="521"/>
      <c r="K657" s="499">
        <f t="shared" ref="K657:K658" si="9">AD657*$AE$13</f>
        <v>69.096599999999995</v>
      </c>
      <c r="L657" s="493">
        <f t="shared" ref="L657:L658" si="10">AE657*$AE$13</f>
        <v>14.462399999999999</v>
      </c>
      <c r="M657" s="495"/>
      <c r="N657" s="500">
        <f t="shared" ref="N657:N658" si="11">AG657*$AE$13</f>
        <v>0</v>
      </c>
      <c r="O657" s="501">
        <f t="shared" ref="O657:O658" si="12">K657+L657+N657</f>
        <v>83.558999999999997</v>
      </c>
      <c r="P657" s="502"/>
      <c r="Q657" s="503"/>
      <c r="R657" s="501">
        <f t="shared" ref="R657:R658" si="13">K657*1.2507</f>
        <v>86.419117619999994</v>
      </c>
      <c r="S657" s="502"/>
      <c r="T657" s="503"/>
      <c r="U657" s="493">
        <f t="shared" ref="U657:U658" si="14">L657*1.2507</f>
        <v>18.088123679999999</v>
      </c>
      <c r="V657" s="494"/>
      <c r="W657" s="495"/>
      <c r="X657" s="501">
        <f t="shared" ref="X657:X658" si="15">R657+U657</f>
        <v>104.50724129999999</v>
      </c>
      <c r="Y657" s="502"/>
      <c r="Z657" s="503"/>
      <c r="AA657" s="504">
        <f t="shared" ref="AA657:AA658" si="16">O657*I657</f>
        <v>26589.309389999999</v>
      </c>
      <c r="AB657" s="504">
        <f t="shared" ref="AB657:AB658" si="17">X657*I657</f>
        <v>33255.249254072995</v>
      </c>
      <c r="AD657" s="661">
        <v>100.14</v>
      </c>
      <c r="AE657" s="636">
        <v>20.96</v>
      </c>
      <c r="AF657" s="636"/>
      <c r="AG657" s="637">
        <v>0</v>
      </c>
    </row>
    <row r="658" spans="1:33" s="564" customFormat="1" ht="38.85" customHeight="1">
      <c r="A658" s="514" t="s">
        <v>7553</v>
      </c>
      <c r="B658" s="515"/>
      <c r="C658" s="514" t="s">
        <v>6162</v>
      </c>
      <c r="D658" s="515"/>
      <c r="E658" s="516">
        <v>25.07</v>
      </c>
      <c r="F658" s="517"/>
      <c r="G658" s="518"/>
      <c r="H658" s="519" t="s">
        <v>63</v>
      </c>
      <c r="I658" s="520">
        <v>295.06</v>
      </c>
      <c r="J658" s="521"/>
      <c r="K658" s="499">
        <f t="shared" si="9"/>
        <v>72.070499999999996</v>
      </c>
      <c r="L658" s="493">
        <f t="shared" si="10"/>
        <v>14.462399999999999</v>
      </c>
      <c r="M658" s="495"/>
      <c r="N658" s="500">
        <f t="shared" si="11"/>
        <v>0</v>
      </c>
      <c r="O658" s="501">
        <f t="shared" si="12"/>
        <v>86.532899999999998</v>
      </c>
      <c r="P658" s="502"/>
      <c r="Q658" s="503"/>
      <c r="R658" s="501">
        <f t="shared" si="13"/>
        <v>90.138574349999985</v>
      </c>
      <c r="S658" s="502"/>
      <c r="T658" s="503"/>
      <c r="U658" s="493">
        <f t="shared" si="14"/>
        <v>18.088123679999999</v>
      </c>
      <c r="V658" s="494"/>
      <c r="W658" s="495"/>
      <c r="X658" s="501">
        <f t="shared" si="15"/>
        <v>108.22669802999998</v>
      </c>
      <c r="Y658" s="502"/>
      <c r="Z658" s="503"/>
      <c r="AA658" s="504">
        <f t="shared" si="16"/>
        <v>25532.397474000001</v>
      </c>
      <c r="AB658" s="504">
        <f t="shared" si="17"/>
        <v>31933.369520731794</v>
      </c>
      <c r="AD658" s="661">
        <v>104.45</v>
      </c>
      <c r="AE658" s="636">
        <v>20.96</v>
      </c>
      <c r="AF658" s="636"/>
      <c r="AG658" s="637">
        <v>0</v>
      </c>
    </row>
    <row r="659" spans="1:33" s="564" customFormat="1" ht="19.350000000000001" customHeight="1">
      <c r="A659" s="512">
        <v>210498</v>
      </c>
      <c r="B659" s="513"/>
      <c r="C659" s="514" t="s">
        <v>6158</v>
      </c>
      <c r="D659" s="515"/>
      <c r="E659" s="516">
        <v>25.07</v>
      </c>
      <c r="F659" s="517"/>
      <c r="G659" s="518"/>
      <c r="H659" s="519" t="s">
        <v>63</v>
      </c>
      <c r="I659" s="542">
        <v>6.93</v>
      </c>
      <c r="J659" s="543"/>
      <c r="K659" s="530">
        <v>51.3</v>
      </c>
      <c r="L659" s="516">
        <v>17.97</v>
      </c>
      <c r="M659" s="518"/>
      <c r="N659" s="522">
        <v>0</v>
      </c>
      <c r="O659" s="516">
        <v>69.27</v>
      </c>
      <c r="P659" s="517"/>
      <c r="Q659" s="518"/>
      <c r="R659" s="516">
        <v>64.16</v>
      </c>
      <c r="S659" s="517"/>
      <c r="T659" s="518"/>
      <c r="U659" s="516">
        <v>22.47</v>
      </c>
      <c r="V659" s="517"/>
      <c r="W659" s="518"/>
      <c r="X659" s="516">
        <v>86.63</v>
      </c>
      <c r="Y659" s="517"/>
      <c r="Z659" s="518"/>
      <c r="AA659" s="529">
        <v>480.04</v>
      </c>
      <c r="AB659" s="529">
        <v>600.34</v>
      </c>
    </row>
    <row r="660" spans="1:33" s="564" customFormat="1" ht="29.1" customHeight="1">
      <c r="A660" s="512">
        <v>210499</v>
      </c>
      <c r="B660" s="513"/>
      <c r="C660" s="514" t="s">
        <v>6159</v>
      </c>
      <c r="D660" s="515"/>
      <c r="E660" s="516">
        <v>25.07</v>
      </c>
      <c r="F660" s="517"/>
      <c r="G660" s="518"/>
      <c r="H660" s="519" t="s">
        <v>63</v>
      </c>
      <c r="I660" s="520">
        <v>172.57</v>
      </c>
      <c r="J660" s="521"/>
      <c r="K660" s="530">
        <v>61.96</v>
      </c>
      <c r="L660" s="516">
        <v>17.97</v>
      </c>
      <c r="M660" s="518"/>
      <c r="N660" s="522">
        <v>0</v>
      </c>
      <c r="O660" s="516">
        <v>79.930000000000007</v>
      </c>
      <c r="P660" s="517"/>
      <c r="Q660" s="518"/>
      <c r="R660" s="516">
        <v>77.489999999999995</v>
      </c>
      <c r="S660" s="517"/>
      <c r="T660" s="518"/>
      <c r="U660" s="516">
        <v>22.47</v>
      </c>
      <c r="V660" s="517"/>
      <c r="W660" s="518"/>
      <c r="X660" s="516">
        <v>99.96</v>
      </c>
      <c r="Y660" s="517"/>
      <c r="Z660" s="518"/>
      <c r="AA660" s="536">
        <v>13793.52</v>
      </c>
      <c r="AB660" s="536">
        <v>17250.09</v>
      </c>
    </row>
    <row r="661" spans="1:33" s="564" customFormat="1" ht="9.75" customHeight="1">
      <c r="A661" s="512">
        <v>210506</v>
      </c>
      <c r="B661" s="513"/>
      <c r="C661" s="514" t="s">
        <v>6160</v>
      </c>
      <c r="D661" s="515"/>
      <c r="E661" s="516">
        <v>25.07</v>
      </c>
      <c r="F661" s="517"/>
      <c r="G661" s="518"/>
      <c r="H661" s="519" t="s">
        <v>62</v>
      </c>
      <c r="I661" s="520">
        <v>276.91000000000003</v>
      </c>
      <c r="J661" s="521"/>
      <c r="K661" s="530">
        <v>20.16</v>
      </c>
      <c r="L661" s="523">
        <v>0</v>
      </c>
      <c r="M661" s="524"/>
      <c r="N661" s="522">
        <v>0</v>
      </c>
      <c r="O661" s="516">
        <v>20.16</v>
      </c>
      <c r="P661" s="517"/>
      <c r="Q661" s="518"/>
      <c r="R661" s="516">
        <v>25.21</v>
      </c>
      <c r="S661" s="517"/>
      <c r="T661" s="518"/>
      <c r="U661" s="523">
        <v>0</v>
      </c>
      <c r="V661" s="525"/>
      <c r="W661" s="524"/>
      <c r="X661" s="516">
        <v>25.21</v>
      </c>
      <c r="Y661" s="517"/>
      <c r="Z661" s="518"/>
      <c r="AA661" s="526">
        <v>5582.5</v>
      </c>
      <c r="AB661" s="526">
        <v>6980.9</v>
      </c>
    </row>
    <row r="662" spans="1:33" s="564" customFormat="1" ht="10.9" customHeight="1">
      <c r="A662" s="534"/>
      <c r="B662" s="534"/>
      <c r="C662" s="534"/>
      <c r="D662" s="534"/>
      <c r="E662" s="534"/>
      <c r="F662" s="534"/>
      <c r="G662" s="534"/>
      <c r="H662" s="534"/>
      <c r="I662" s="534"/>
      <c r="J662" s="534"/>
      <c r="K662" s="534"/>
      <c r="L662" s="534"/>
      <c r="M662" s="534"/>
      <c r="N662" s="534"/>
      <c r="O662" s="534"/>
      <c r="P662" s="534"/>
      <c r="Q662" s="534"/>
      <c r="R662" s="534"/>
      <c r="S662" s="534"/>
      <c r="T662" s="534"/>
      <c r="U662" s="534"/>
      <c r="V662" s="534"/>
      <c r="W662" s="534"/>
      <c r="X662" s="534"/>
      <c r="Y662" s="534"/>
      <c r="Z662" s="534"/>
      <c r="AA662" s="534"/>
      <c r="AB662" s="534"/>
    </row>
    <row r="663" spans="1:33" s="564" customFormat="1" ht="9.75" customHeight="1">
      <c r="A663" s="535" t="s">
        <v>74</v>
      </c>
      <c r="B663" s="535"/>
      <c r="C663" s="535"/>
      <c r="D663" s="535"/>
      <c r="E663" s="535"/>
      <c r="F663" s="535"/>
      <c r="G663" s="535"/>
      <c r="H663" s="535"/>
      <c r="I663" s="535"/>
      <c r="J663" s="535"/>
      <c r="K663" s="535"/>
      <c r="L663" s="535"/>
      <c r="M663" s="535"/>
      <c r="N663" s="535"/>
      <c r="O663" s="535"/>
      <c r="P663" s="535"/>
      <c r="Q663" s="535"/>
      <c r="R663" s="535"/>
      <c r="S663" s="535"/>
      <c r="T663" s="535"/>
      <c r="U663" s="535"/>
      <c r="V663" s="535"/>
      <c r="W663" s="535"/>
      <c r="X663" s="535"/>
      <c r="Y663" s="535"/>
      <c r="Z663" s="535"/>
      <c r="AA663" s="536">
        <f>SUM(AA657:AA661)</f>
        <v>71977.766864000005</v>
      </c>
      <c r="AB663" s="536">
        <f>SUM(AB657:AB661)</f>
        <v>90019.948774804783</v>
      </c>
    </row>
    <row r="664" spans="1:33" s="564" customFormat="1" ht="10.9" customHeight="1">
      <c r="A664" s="534"/>
      <c r="B664" s="534"/>
      <c r="C664" s="534"/>
      <c r="D664" s="534"/>
      <c r="E664" s="534"/>
      <c r="F664" s="534"/>
      <c r="G664" s="534"/>
      <c r="H664" s="534"/>
      <c r="I664" s="534"/>
      <c r="J664" s="534"/>
      <c r="K664" s="534"/>
      <c r="L664" s="534"/>
      <c r="M664" s="534"/>
      <c r="N664" s="534"/>
      <c r="O664" s="534"/>
      <c r="P664" s="534"/>
      <c r="Q664" s="534"/>
      <c r="R664" s="534"/>
      <c r="S664" s="534"/>
      <c r="T664" s="534"/>
      <c r="U664" s="534"/>
      <c r="V664" s="534"/>
      <c r="W664" s="534"/>
      <c r="X664" s="534"/>
      <c r="Y664" s="534"/>
      <c r="Z664" s="534"/>
      <c r="AA664" s="534"/>
      <c r="AB664" s="534"/>
    </row>
    <row r="665" spans="1:33" s="564" customFormat="1" ht="10.9" customHeight="1">
      <c r="A665" s="534"/>
      <c r="B665" s="534"/>
      <c r="C665" s="534"/>
      <c r="D665" s="534"/>
      <c r="E665" s="534"/>
      <c r="F665" s="534"/>
      <c r="G665" s="534"/>
      <c r="H665" s="534"/>
      <c r="I665" s="534"/>
      <c r="J665" s="534"/>
      <c r="K665" s="534"/>
      <c r="L665" s="534"/>
      <c r="M665" s="534"/>
      <c r="N665" s="534"/>
      <c r="O665" s="534"/>
      <c r="P665" s="534"/>
      <c r="Q665" s="534"/>
      <c r="R665" s="534"/>
      <c r="S665" s="534"/>
      <c r="T665" s="534"/>
      <c r="U665" s="534"/>
      <c r="V665" s="534"/>
      <c r="W665" s="534"/>
      <c r="X665" s="534"/>
      <c r="Y665" s="534"/>
      <c r="Z665" s="534"/>
      <c r="AA665" s="534"/>
      <c r="AB665" s="534"/>
    </row>
    <row r="666" spans="1:33" s="564" customFormat="1" ht="9.75" customHeight="1">
      <c r="A666" s="509" t="s">
        <v>51</v>
      </c>
      <c r="B666" s="510"/>
      <c r="C666" s="509" t="s">
        <v>52</v>
      </c>
      <c r="D666" s="510"/>
      <c r="E666" s="537" t="s">
        <v>53</v>
      </c>
      <c r="F666" s="538"/>
      <c r="G666" s="539"/>
      <c r="H666" s="540" t="s">
        <v>54</v>
      </c>
      <c r="I666" s="537" t="s">
        <v>55</v>
      </c>
      <c r="J666" s="539"/>
      <c r="K666" s="541" t="s">
        <v>56</v>
      </c>
      <c r="L666" s="537" t="s">
        <v>57</v>
      </c>
      <c r="M666" s="539"/>
      <c r="N666" s="541" t="s">
        <v>52</v>
      </c>
      <c r="O666" s="537" t="s">
        <v>58</v>
      </c>
      <c r="P666" s="538"/>
      <c r="Q666" s="539"/>
      <c r="R666" s="537" t="s">
        <v>5404</v>
      </c>
      <c r="S666" s="538"/>
      <c r="T666" s="539"/>
      <c r="U666" s="537" t="s">
        <v>59</v>
      </c>
      <c r="V666" s="538"/>
      <c r="W666" s="539"/>
      <c r="X666" s="537" t="s">
        <v>5405</v>
      </c>
      <c r="Y666" s="538"/>
      <c r="Z666" s="539"/>
      <c r="AA666" s="541" t="s">
        <v>60</v>
      </c>
      <c r="AB666" s="541" t="s">
        <v>61</v>
      </c>
    </row>
    <row r="667" spans="1:33" s="564" customFormat="1" ht="9.75" customHeight="1">
      <c r="A667" s="509"/>
      <c r="B667" s="510"/>
      <c r="C667" s="509" t="s">
        <v>32</v>
      </c>
      <c r="D667" s="511"/>
      <c r="E667" s="511"/>
      <c r="F667" s="511"/>
      <c r="G667" s="511"/>
      <c r="H667" s="511"/>
      <c r="I667" s="511"/>
      <c r="J667" s="511"/>
      <c r="K667" s="511"/>
      <c r="L667" s="511"/>
      <c r="M667" s="511"/>
      <c r="N667" s="511"/>
      <c r="O667" s="511"/>
      <c r="P667" s="511"/>
      <c r="Q667" s="511"/>
      <c r="R667" s="511"/>
      <c r="S667" s="511"/>
      <c r="T667" s="511"/>
      <c r="U667" s="511"/>
      <c r="V667" s="511"/>
      <c r="W667" s="511"/>
      <c r="X667" s="511"/>
      <c r="Y667" s="511"/>
      <c r="Z667" s="511"/>
      <c r="AA667" s="511"/>
      <c r="AB667" s="510"/>
    </row>
    <row r="668" spans="1:33" s="564" customFormat="1" ht="19.350000000000001" customHeight="1">
      <c r="A668" s="512">
        <v>220101</v>
      </c>
      <c r="B668" s="513"/>
      <c r="C668" s="514" t="s">
        <v>113</v>
      </c>
      <c r="D668" s="515"/>
      <c r="E668" s="516">
        <v>25.07</v>
      </c>
      <c r="F668" s="517"/>
      <c r="G668" s="518"/>
      <c r="H668" s="519" t="s">
        <v>63</v>
      </c>
      <c r="I668" s="520">
        <v>121.61</v>
      </c>
      <c r="J668" s="521"/>
      <c r="K668" s="530">
        <v>27.52</v>
      </c>
      <c r="L668" s="516">
        <v>15.88</v>
      </c>
      <c r="M668" s="518"/>
      <c r="N668" s="522">
        <v>0</v>
      </c>
      <c r="O668" s="516">
        <v>43.4</v>
      </c>
      <c r="P668" s="517"/>
      <c r="Q668" s="518"/>
      <c r="R668" s="516">
        <v>34.409999999999997</v>
      </c>
      <c r="S668" s="517"/>
      <c r="T668" s="518"/>
      <c r="U668" s="516">
        <v>19.86</v>
      </c>
      <c r="V668" s="517"/>
      <c r="W668" s="518"/>
      <c r="X668" s="516">
        <v>54.28</v>
      </c>
      <c r="Y668" s="517"/>
      <c r="Z668" s="518"/>
      <c r="AA668" s="526">
        <v>5277.87</v>
      </c>
      <c r="AB668" s="526">
        <v>6600.99</v>
      </c>
    </row>
    <row r="669" spans="1:33" s="564" customFormat="1" ht="29.1" customHeight="1">
      <c r="A669" s="512">
        <v>221101</v>
      </c>
      <c r="B669" s="513"/>
      <c r="C669" s="514" t="s">
        <v>6163</v>
      </c>
      <c r="D669" s="515"/>
      <c r="E669" s="516">
        <v>25.07</v>
      </c>
      <c r="F669" s="517"/>
      <c r="G669" s="518"/>
      <c r="H669" s="519" t="s">
        <v>63</v>
      </c>
      <c r="I669" s="520">
        <v>810.61</v>
      </c>
      <c r="J669" s="521"/>
      <c r="K669" s="499">
        <f>AD669*$AE$13</f>
        <v>65.839799999999997</v>
      </c>
      <c r="L669" s="493">
        <f>AE669*$AE$13</f>
        <v>17.719199999999997</v>
      </c>
      <c r="M669" s="495"/>
      <c r="N669" s="500">
        <f>AG669*$AE$13</f>
        <v>0</v>
      </c>
      <c r="O669" s="501">
        <f>K669+L669+N669</f>
        <v>83.558999999999997</v>
      </c>
      <c r="P669" s="502"/>
      <c r="Q669" s="503"/>
      <c r="R669" s="501">
        <f>K669*1.2507</f>
        <v>82.345837859999989</v>
      </c>
      <c r="S669" s="502"/>
      <c r="T669" s="503"/>
      <c r="U669" s="493">
        <f>L669*1.2507</f>
        <v>22.161403439999994</v>
      </c>
      <c r="V669" s="494"/>
      <c r="W669" s="495"/>
      <c r="X669" s="501">
        <f>R669+U669</f>
        <v>104.50724129999998</v>
      </c>
      <c r="Y669" s="502"/>
      <c r="Z669" s="503"/>
      <c r="AA669" s="504">
        <f>O669*I669</f>
        <v>67733.760989999995</v>
      </c>
      <c r="AB669" s="504">
        <f>(X669*I669)</f>
        <v>84714.614870192978</v>
      </c>
      <c r="AD669" s="636">
        <v>95.42</v>
      </c>
      <c r="AE669" s="636">
        <v>25.68</v>
      </c>
      <c r="AF669" s="636"/>
      <c r="AG669" s="637">
        <v>0</v>
      </c>
    </row>
    <row r="670" spans="1:33" s="564" customFormat="1" ht="19.350000000000001" customHeight="1">
      <c r="A670" s="512">
        <v>220920</v>
      </c>
      <c r="B670" s="513"/>
      <c r="C670" s="514" t="s">
        <v>148</v>
      </c>
      <c r="D670" s="515"/>
      <c r="E670" s="516">
        <v>25.07</v>
      </c>
      <c r="F670" s="517"/>
      <c r="G670" s="518"/>
      <c r="H670" s="519" t="s">
        <v>63</v>
      </c>
      <c r="I670" s="542">
        <v>3.35</v>
      </c>
      <c r="J670" s="543"/>
      <c r="K670" s="529">
        <v>460.84</v>
      </c>
      <c r="L670" s="516">
        <v>38.57</v>
      </c>
      <c r="M670" s="518"/>
      <c r="N670" s="522">
        <v>0</v>
      </c>
      <c r="O670" s="531">
        <v>499.41</v>
      </c>
      <c r="P670" s="533"/>
      <c r="Q670" s="532"/>
      <c r="R670" s="531">
        <v>576.37</v>
      </c>
      <c r="S670" s="533"/>
      <c r="T670" s="532"/>
      <c r="U670" s="516">
        <v>48.23</v>
      </c>
      <c r="V670" s="517"/>
      <c r="W670" s="518"/>
      <c r="X670" s="531">
        <v>624.61</v>
      </c>
      <c r="Y670" s="533"/>
      <c r="Z670" s="532"/>
      <c r="AA670" s="526">
        <v>1673.02</v>
      </c>
      <c r="AB670" s="526">
        <v>2092.44</v>
      </c>
    </row>
    <row r="671" spans="1:33" s="564" customFormat="1" ht="38.85" customHeight="1">
      <c r="A671" s="512">
        <v>221120</v>
      </c>
      <c r="B671" s="513"/>
      <c r="C671" s="514" t="s">
        <v>5652</v>
      </c>
      <c r="D671" s="515"/>
      <c r="E671" s="516">
        <v>25.07</v>
      </c>
      <c r="F671" s="517"/>
      <c r="G671" s="518"/>
      <c r="H671" s="519" t="s">
        <v>63</v>
      </c>
      <c r="I671" s="542">
        <v>2.0630000000000002</v>
      </c>
      <c r="J671" s="543"/>
      <c r="K671" s="529">
        <v>195.67</v>
      </c>
      <c r="L671" s="516">
        <v>34.4</v>
      </c>
      <c r="M671" s="518"/>
      <c r="N671" s="522">
        <v>0</v>
      </c>
      <c r="O671" s="531">
        <v>230.07</v>
      </c>
      <c r="P671" s="533"/>
      <c r="Q671" s="532"/>
      <c r="R671" s="531">
        <v>244.72</v>
      </c>
      <c r="S671" s="533"/>
      <c r="T671" s="532"/>
      <c r="U671" s="516">
        <v>43.02</v>
      </c>
      <c r="V671" s="517"/>
      <c r="W671" s="518"/>
      <c r="X671" s="531">
        <v>287.74</v>
      </c>
      <c r="Y671" s="533"/>
      <c r="Z671" s="532"/>
      <c r="AA671" s="529">
        <v>474.63</v>
      </c>
      <c r="AB671" s="529">
        <v>593.6</v>
      </c>
    </row>
    <row r="672" spans="1:33" s="564" customFormat="1" ht="9.75" customHeight="1">
      <c r="A672" s="512">
        <v>220917</v>
      </c>
      <c r="B672" s="513"/>
      <c r="C672" s="514" t="s">
        <v>6164</v>
      </c>
      <c r="D672" s="515"/>
      <c r="E672" s="516">
        <v>25.07</v>
      </c>
      <c r="F672" s="517"/>
      <c r="G672" s="518"/>
      <c r="H672" s="519" t="s">
        <v>62</v>
      </c>
      <c r="I672" s="520">
        <v>458.44</v>
      </c>
      <c r="J672" s="521"/>
      <c r="K672" s="530">
        <v>32.31</v>
      </c>
      <c r="L672" s="516">
        <v>15.16</v>
      </c>
      <c r="M672" s="518"/>
      <c r="N672" s="522">
        <v>0</v>
      </c>
      <c r="O672" s="516">
        <v>47.47</v>
      </c>
      <c r="P672" s="517"/>
      <c r="Q672" s="518"/>
      <c r="R672" s="516">
        <v>40.409999999999997</v>
      </c>
      <c r="S672" s="517"/>
      <c r="T672" s="518"/>
      <c r="U672" s="516">
        <v>18.96</v>
      </c>
      <c r="V672" s="517"/>
      <c r="W672" s="518"/>
      <c r="X672" s="516">
        <v>59.37</v>
      </c>
      <c r="Y672" s="517"/>
      <c r="Z672" s="518"/>
      <c r="AA672" s="536">
        <v>21762.14</v>
      </c>
      <c r="AB672" s="536">
        <v>27217.58</v>
      </c>
    </row>
    <row r="673" spans="1:28" s="564" customFormat="1" ht="19.350000000000001" customHeight="1">
      <c r="A673" s="514" t="s">
        <v>6165</v>
      </c>
      <c r="B673" s="515"/>
      <c r="C673" s="514" t="s">
        <v>6166</v>
      </c>
      <c r="D673" s="515"/>
      <c r="E673" s="516">
        <v>25.07</v>
      </c>
      <c r="F673" s="517"/>
      <c r="G673" s="518"/>
      <c r="H673" s="519" t="s">
        <v>63</v>
      </c>
      <c r="I673" s="542">
        <v>7</v>
      </c>
      <c r="J673" s="543"/>
      <c r="K673" s="529">
        <v>844.93</v>
      </c>
      <c r="L673" s="531">
        <v>119.29</v>
      </c>
      <c r="M673" s="532"/>
      <c r="N673" s="530">
        <v>76.86</v>
      </c>
      <c r="O673" s="531">
        <v>964.22</v>
      </c>
      <c r="P673" s="533"/>
      <c r="Q673" s="532"/>
      <c r="R673" s="544">
        <v>1056.75</v>
      </c>
      <c r="S673" s="545"/>
      <c r="T673" s="546"/>
      <c r="U673" s="531">
        <v>149.19</v>
      </c>
      <c r="V673" s="533"/>
      <c r="W673" s="532"/>
      <c r="X673" s="544">
        <v>1205.94</v>
      </c>
      <c r="Y673" s="545"/>
      <c r="Z673" s="546"/>
      <c r="AA673" s="526">
        <v>6749.54</v>
      </c>
      <c r="AB673" s="526">
        <v>8441.58</v>
      </c>
    </row>
    <row r="674" spans="1:28" s="564" customFormat="1" ht="10.9" customHeight="1">
      <c r="A674" s="534"/>
      <c r="B674" s="534"/>
      <c r="C674" s="534"/>
      <c r="D674" s="534"/>
      <c r="E674" s="534"/>
      <c r="F674" s="534"/>
      <c r="G674" s="534"/>
      <c r="H674" s="534"/>
      <c r="I674" s="534"/>
      <c r="J674" s="534"/>
      <c r="K674" s="534"/>
      <c r="L674" s="534"/>
      <c r="M674" s="534"/>
      <c r="N674" s="534"/>
      <c r="O674" s="534"/>
      <c r="P674" s="534"/>
      <c r="Q674" s="534"/>
      <c r="R674" s="534"/>
      <c r="S674" s="534"/>
      <c r="T674" s="534"/>
      <c r="U674" s="534"/>
      <c r="V674" s="534"/>
      <c r="W674" s="534"/>
      <c r="X674" s="534"/>
      <c r="Y674" s="534"/>
      <c r="Z674" s="534"/>
      <c r="AA674" s="534"/>
      <c r="AB674" s="534"/>
    </row>
    <row r="675" spans="1:28" s="564" customFormat="1" ht="9.75" customHeight="1">
      <c r="A675" s="535" t="s">
        <v>74</v>
      </c>
      <c r="B675" s="535"/>
      <c r="C675" s="535"/>
      <c r="D675" s="535"/>
      <c r="E675" s="535"/>
      <c r="F675" s="535"/>
      <c r="G675" s="535"/>
      <c r="H675" s="535"/>
      <c r="I675" s="535"/>
      <c r="J675" s="535"/>
      <c r="K675" s="535"/>
      <c r="L675" s="535"/>
      <c r="M675" s="535"/>
      <c r="N675" s="535"/>
      <c r="O675" s="535"/>
      <c r="P675" s="535"/>
      <c r="Q675" s="535"/>
      <c r="R675" s="535"/>
      <c r="S675" s="535"/>
      <c r="T675" s="535"/>
      <c r="U675" s="535"/>
      <c r="V675" s="535"/>
      <c r="W675" s="535"/>
      <c r="X675" s="535"/>
      <c r="Y675" s="535"/>
      <c r="Z675" s="535"/>
      <c r="AA675" s="479">
        <f>SUM(AA668:AA673)</f>
        <v>103670.96098999999</v>
      </c>
      <c r="AB675" s="479">
        <f>SUM(AB668:AB673)</f>
        <v>129660.80487019299</v>
      </c>
    </row>
    <row r="676" spans="1:28" s="564" customFormat="1" ht="10.9" customHeight="1">
      <c r="A676" s="534"/>
      <c r="B676" s="534"/>
      <c r="C676" s="534"/>
      <c r="D676" s="534"/>
      <c r="E676" s="534"/>
      <c r="F676" s="534"/>
      <c r="G676" s="534"/>
      <c r="H676" s="534"/>
      <c r="I676" s="534"/>
      <c r="J676" s="534"/>
      <c r="K676" s="534"/>
      <c r="L676" s="534"/>
      <c r="M676" s="534"/>
      <c r="N676" s="534"/>
      <c r="O676" s="534"/>
      <c r="P676" s="534"/>
      <c r="Q676" s="534"/>
      <c r="R676" s="534"/>
      <c r="S676" s="534"/>
      <c r="T676" s="534"/>
      <c r="U676" s="534"/>
      <c r="V676" s="534"/>
      <c r="W676" s="534"/>
      <c r="X676" s="534"/>
      <c r="Y676" s="534"/>
      <c r="Z676" s="534"/>
      <c r="AA676" s="534"/>
      <c r="AB676" s="534"/>
    </row>
    <row r="677" spans="1:28" s="564" customFormat="1" ht="10.9" customHeight="1">
      <c r="A677" s="534"/>
      <c r="B677" s="534"/>
      <c r="C677" s="534"/>
      <c r="D677" s="534"/>
      <c r="E677" s="534"/>
      <c r="F677" s="534"/>
      <c r="G677" s="534"/>
      <c r="H677" s="534"/>
      <c r="I677" s="534"/>
      <c r="J677" s="534"/>
      <c r="K677" s="534"/>
      <c r="L677" s="534"/>
      <c r="M677" s="534"/>
      <c r="N677" s="534"/>
      <c r="O677" s="534"/>
      <c r="P677" s="534"/>
      <c r="Q677" s="534"/>
      <c r="R677" s="534"/>
      <c r="S677" s="534"/>
      <c r="T677" s="534"/>
      <c r="U677" s="534"/>
      <c r="V677" s="534"/>
      <c r="W677" s="534"/>
      <c r="X677" s="534"/>
      <c r="Y677" s="534"/>
      <c r="Z677" s="534"/>
      <c r="AA677" s="534"/>
      <c r="AB677" s="534"/>
    </row>
    <row r="678" spans="1:28" s="564" customFormat="1" ht="9.75" customHeight="1">
      <c r="A678" s="509" t="s">
        <v>51</v>
      </c>
      <c r="B678" s="510"/>
      <c r="C678" s="509" t="s">
        <v>52</v>
      </c>
      <c r="D678" s="510"/>
      <c r="E678" s="537" t="s">
        <v>53</v>
      </c>
      <c r="F678" s="538"/>
      <c r="G678" s="539"/>
      <c r="H678" s="540" t="s">
        <v>54</v>
      </c>
      <c r="I678" s="537" t="s">
        <v>55</v>
      </c>
      <c r="J678" s="539"/>
      <c r="K678" s="541" t="s">
        <v>56</v>
      </c>
      <c r="L678" s="537" t="s">
        <v>57</v>
      </c>
      <c r="M678" s="539"/>
      <c r="N678" s="541" t="s">
        <v>52</v>
      </c>
      <c r="O678" s="537" t="s">
        <v>58</v>
      </c>
      <c r="P678" s="538"/>
      <c r="Q678" s="539"/>
      <c r="R678" s="537" t="s">
        <v>5404</v>
      </c>
      <c r="S678" s="538"/>
      <c r="T678" s="539"/>
      <c r="U678" s="537" t="s">
        <v>59</v>
      </c>
      <c r="V678" s="538"/>
      <c r="W678" s="539"/>
      <c r="X678" s="537" t="s">
        <v>5405</v>
      </c>
      <c r="Y678" s="538"/>
      <c r="Z678" s="539"/>
      <c r="AA678" s="541" t="s">
        <v>60</v>
      </c>
      <c r="AB678" s="541" t="s">
        <v>61</v>
      </c>
    </row>
    <row r="679" spans="1:28" s="564" customFormat="1" ht="9.75" customHeight="1">
      <c r="A679" s="509"/>
      <c r="B679" s="510"/>
      <c r="C679" s="509" t="s">
        <v>37</v>
      </c>
      <c r="D679" s="511"/>
      <c r="E679" s="511"/>
      <c r="F679" s="511"/>
      <c r="G679" s="511"/>
      <c r="H679" s="511"/>
      <c r="I679" s="511"/>
      <c r="J679" s="511"/>
      <c r="K679" s="511"/>
      <c r="L679" s="511"/>
      <c r="M679" s="511"/>
      <c r="N679" s="511"/>
      <c r="O679" s="511"/>
      <c r="P679" s="511"/>
      <c r="Q679" s="511"/>
      <c r="R679" s="511"/>
      <c r="S679" s="511"/>
      <c r="T679" s="511"/>
      <c r="U679" s="511"/>
      <c r="V679" s="511"/>
      <c r="W679" s="511"/>
      <c r="X679" s="511"/>
      <c r="Y679" s="511"/>
      <c r="Z679" s="511"/>
      <c r="AA679" s="511"/>
      <c r="AB679" s="510"/>
    </row>
    <row r="680" spans="1:28" s="564" customFormat="1" ht="19.350000000000001" customHeight="1">
      <c r="A680" s="512">
        <v>230105</v>
      </c>
      <c r="B680" s="513"/>
      <c r="C680" s="514" t="s">
        <v>6167</v>
      </c>
      <c r="D680" s="515"/>
      <c r="E680" s="516">
        <v>25.07</v>
      </c>
      <c r="F680" s="517"/>
      <c r="G680" s="518"/>
      <c r="H680" s="519" t="s">
        <v>64</v>
      </c>
      <c r="I680" s="527">
        <v>17</v>
      </c>
      <c r="J680" s="528"/>
      <c r="K680" s="530">
        <v>95.95</v>
      </c>
      <c r="L680" s="516">
        <v>29.15</v>
      </c>
      <c r="M680" s="518"/>
      <c r="N680" s="522">
        <v>0</v>
      </c>
      <c r="O680" s="531">
        <v>125.1</v>
      </c>
      <c r="P680" s="533"/>
      <c r="Q680" s="532"/>
      <c r="R680" s="531">
        <v>120</v>
      </c>
      <c r="S680" s="533"/>
      <c r="T680" s="532"/>
      <c r="U680" s="516">
        <v>36.450000000000003</v>
      </c>
      <c r="V680" s="517"/>
      <c r="W680" s="518"/>
      <c r="X680" s="531">
        <v>156.46</v>
      </c>
      <c r="Y680" s="533"/>
      <c r="Z680" s="532"/>
      <c r="AA680" s="526">
        <v>2126.6999999999998</v>
      </c>
      <c r="AB680" s="526">
        <v>2659.82</v>
      </c>
    </row>
    <row r="681" spans="1:28" s="564" customFormat="1" ht="19.350000000000001" customHeight="1">
      <c r="A681" s="512">
        <v>230101</v>
      </c>
      <c r="B681" s="513"/>
      <c r="C681" s="514" t="s">
        <v>5653</v>
      </c>
      <c r="D681" s="515"/>
      <c r="E681" s="516">
        <v>25.07</v>
      </c>
      <c r="F681" s="517"/>
      <c r="G681" s="518"/>
      <c r="H681" s="519" t="s">
        <v>64</v>
      </c>
      <c r="I681" s="527">
        <v>29</v>
      </c>
      <c r="J681" s="528"/>
      <c r="K681" s="529">
        <v>129.9</v>
      </c>
      <c r="L681" s="516">
        <v>29.15</v>
      </c>
      <c r="M681" s="518"/>
      <c r="N681" s="522">
        <v>0</v>
      </c>
      <c r="O681" s="531">
        <v>159.05000000000001</v>
      </c>
      <c r="P681" s="533"/>
      <c r="Q681" s="532"/>
      <c r="R681" s="531">
        <v>162.46</v>
      </c>
      <c r="S681" s="533"/>
      <c r="T681" s="532"/>
      <c r="U681" s="516">
        <v>36.450000000000003</v>
      </c>
      <c r="V681" s="517"/>
      <c r="W681" s="518"/>
      <c r="X681" s="531">
        <v>198.92</v>
      </c>
      <c r="Y681" s="533"/>
      <c r="Z681" s="532"/>
      <c r="AA681" s="526">
        <v>4612.45</v>
      </c>
      <c r="AB681" s="526">
        <v>5768.68</v>
      </c>
    </row>
    <row r="682" spans="1:28" s="564" customFormat="1" ht="9.75" customHeight="1">
      <c r="A682" s="512">
        <v>230202</v>
      </c>
      <c r="B682" s="513"/>
      <c r="C682" s="514" t="s">
        <v>6168</v>
      </c>
      <c r="D682" s="515"/>
      <c r="E682" s="516">
        <v>25.07</v>
      </c>
      <c r="F682" s="517"/>
      <c r="G682" s="518"/>
      <c r="H682" s="519" t="s">
        <v>64</v>
      </c>
      <c r="I682" s="520">
        <v>111</v>
      </c>
      <c r="J682" s="521"/>
      <c r="K682" s="530">
        <v>12.99</v>
      </c>
      <c r="L682" s="516">
        <v>12.83</v>
      </c>
      <c r="M682" s="518"/>
      <c r="N682" s="522">
        <v>0</v>
      </c>
      <c r="O682" s="516">
        <v>25.82</v>
      </c>
      <c r="P682" s="517"/>
      <c r="Q682" s="518"/>
      <c r="R682" s="516">
        <v>16.239999999999998</v>
      </c>
      <c r="S682" s="517"/>
      <c r="T682" s="518"/>
      <c r="U682" s="516">
        <v>16.04</v>
      </c>
      <c r="V682" s="517"/>
      <c r="W682" s="518"/>
      <c r="X682" s="516">
        <v>32.29</v>
      </c>
      <c r="Y682" s="517"/>
      <c r="Z682" s="518"/>
      <c r="AA682" s="526">
        <v>2866.02</v>
      </c>
      <c r="AB682" s="526">
        <v>3584.19</v>
      </c>
    </row>
    <row r="683" spans="1:28" s="564" customFormat="1" ht="19.350000000000001" customHeight="1">
      <c r="A683" s="512">
        <v>230207</v>
      </c>
      <c r="B683" s="513"/>
      <c r="C683" s="514" t="s">
        <v>6169</v>
      </c>
      <c r="D683" s="515"/>
      <c r="E683" s="516">
        <v>25.07</v>
      </c>
      <c r="F683" s="517"/>
      <c r="G683" s="518"/>
      <c r="H683" s="519" t="s">
        <v>64</v>
      </c>
      <c r="I683" s="527">
        <v>98</v>
      </c>
      <c r="J683" s="528"/>
      <c r="K683" s="530">
        <v>59.9</v>
      </c>
      <c r="L683" s="523">
        <v>0</v>
      </c>
      <c r="M683" s="524"/>
      <c r="N683" s="522">
        <v>0</v>
      </c>
      <c r="O683" s="516">
        <v>59.9</v>
      </c>
      <c r="P683" s="517"/>
      <c r="Q683" s="518"/>
      <c r="R683" s="516">
        <v>74.91</v>
      </c>
      <c r="S683" s="517"/>
      <c r="T683" s="518"/>
      <c r="U683" s="523">
        <v>0</v>
      </c>
      <c r="V683" s="525"/>
      <c r="W683" s="524"/>
      <c r="X683" s="516">
        <v>74.91</v>
      </c>
      <c r="Y683" s="517"/>
      <c r="Z683" s="518"/>
      <c r="AA683" s="526">
        <v>5870.2</v>
      </c>
      <c r="AB683" s="526">
        <v>7341.18</v>
      </c>
    </row>
    <row r="684" spans="1:28" s="564" customFormat="1" ht="19.350000000000001" customHeight="1">
      <c r="A684" s="512">
        <v>230211</v>
      </c>
      <c r="B684" s="513"/>
      <c r="C684" s="514" t="s">
        <v>6170</v>
      </c>
      <c r="D684" s="515"/>
      <c r="E684" s="516">
        <v>25.07</v>
      </c>
      <c r="F684" s="517"/>
      <c r="G684" s="518"/>
      <c r="H684" s="519" t="s">
        <v>64</v>
      </c>
      <c r="I684" s="520">
        <v>196</v>
      </c>
      <c r="J684" s="521"/>
      <c r="K684" s="530">
        <v>14.9</v>
      </c>
      <c r="L684" s="523">
        <v>0</v>
      </c>
      <c r="M684" s="524"/>
      <c r="N684" s="522">
        <v>0</v>
      </c>
      <c r="O684" s="516">
        <v>14.9</v>
      </c>
      <c r="P684" s="517"/>
      <c r="Q684" s="518"/>
      <c r="R684" s="516">
        <v>18.63</v>
      </c>
      <c r="S684" s="517"/>
      <c r="T684" s="518"/>
      <c r="U684" s="523">
        <v>0</v>
      </c>
      <c r="V684" s="525"/>
      <c r="W684" s="524"/>
      <c r="X684" s="516">
        <v>18.63</v>
      </c>
      <c r="Y684" s="517"/>
      <c r="Z684" s="518"/>
      <c r="AA684" s="526">
        <v>2920.4</v>
      </c>
      <c r="AB684" s="526">
        <v>3651.48</v>
      </c>
    </row>
    <row r="685" spans="1:28" s="564" customFormat="1" ht="10.9" customHeight="1">
      <c r="A685" s="534"/>
      <c r="B685" s="534"/>
      <c r="C685" s="534"/>
      <c r="D685" s="534"/>
      <c r="E685" s="534"/>
      <c r="F685" s="534"/>
      <c r="G685" s="534"/>
      <c r="H685" s="534"/>
      <c r="I685" s="534"/>
      <c r="J685" s="534"/>
      <c r="K685" s="534"/>
      <c r="L685" s="534"/>
      <c r="M685" s="534"/>
      <c r="N685" s="534"/>
      <c r="O685" s="534"/>
      <c r="P685" s="534"/>
      <c r="Q685" s="534"/>
      <c r="R685" s="534"/>
      <c r="S685" s="534"/>
      <c r="T685" s="534"/>
      <c r="U685" s="534"/>
      <c r="V685" s="534"/>
      <c r="W685" s="534"/>
      <c r="X685" s="534"/>
      <c r="Y685" s="534"/>
      <c r="Z685" s="534"/>
      <c r="AA685" s="534"/>
      <c r="AB685" s="534"/>
    </row>
    <row r="686" spans="1:28" s="564" customFormat="1" ht="9.75" customHeight="1">
      <c r="A686" s="535" t="s">
        <v>74</v>
      </c>
      <c r="B686" s="535"/>
      <c r="C686" s="535"/>
      <c r="D686" s="535"/>
      <c r="E686" s="535"/>
      <c r="F686" s="535"/>
      <c r="G686" s="535"/>
      <c r="H686" s="535"/>
      <c r="I686" s="535"/>
      <c r="J686" s="535"/>
      <c r="K686" s="535"/>
      <c r="L686" s="535"/>
      <c r="M686" s="535"/>
      <c r="N686" s="535"/>
      <c r="O686" s="535"/>
      <c r="P686" s="535"/>
      <c r="Q686" s="535"/>
      <c r="R686" s="535"/>
      <c r="S686" s="535"/>
      <c r="T686" s="535"/>
      <c r="U686" s="535"/>
      <c r="V686" s="535"/>
      <c r="W686" s="535"/>
      <c r="X686" s="535"/>
      <c r="Y686" s="535"/>
      <c r="Z686" s="535"/>
      <c r="AA686" s="536">
        <v>18395.77</v>
      </c>
      <c r="AB686" s="536">
        <v>23005.35</v>
      </c>
    </row>
    <row r="687" spans="1:28" s="564" customFormat="1" ht="10.9" customHeight="1">
      <c r="A687" s="534"/>
      <c r="B687" s="534"/>
      <c r="C687" s="534"/>
      <c r="D687" s="534"/>
      <c r="E687" s="534"/>
      <c r="F687" s="534"/>
      <c r="G687" s="534"/>
      <c r="H687" s="534"/>
      <c r="I687" s="534"/>
      <c r="J687" s="534"/>
      <c r="K687" s="534"/>
      <c r="L687" s="534"/>
      <c r="M687" s="534"/>
      <c r="N687" s="534"/>
      <c r="O687" s="534"/>
      <c r="P687" s="534"/>
      <c r="Q687" s="534"/>
      <c r="R687" s="534"/>
      <c r="S687" s="534"/>
      <c r="T687" s="534"/>
      <c r="U687" s="534"/>
      <c r="V687" s="534"/>
      <c r="W687" s="534"/>
      <c r="X687" s="534"/>
      <c r="Y687" s="534"/>
      <c r="Z687" s="534"/>
      <c r="AA687" s="534"/>
      <c r="AB687" s="534"/>
    </row>
    <row r="688" spans="1:28" s="564" customFormat="1" ht="10.9" customHeight="1">
      <c r="A688" s="534"/>
      <c r="B688" s="534"/>
      <c r="C688" s="534"/>
      <c r="D688" s="534"/>
      <c r="E688" s="534"/>
      <c r="F688" s="534"/>
      <c r="G688" s="534"/>
      <c r="H688" s="534"/>
      <c r="I688" s="534"/>
      <c r="J688" s="534"/>
      <c r="K688" s="534"/>
      <c r="L688" s="534"/>
      <c r="M688" s="534"/>
      <c r="N688" s="534"/>
      <c r="O688" s="534"/>
      <c r="P688" s="534"/>
      <c r="Q688" s="534"/>
      <c r="R688" s="534"/>
      <c r="S688" s="534"/>
      <c r="T688" s="534"/>
      <c r="U688" s="534"/>
      <c r="V688" s="534"/>
      <c r="W688" s="534"/>
      <c r="X688" s="534"/>
      <c r="Y688" s="534"/>
      <c r="Z688" s="534"/>
      <c r="AA688" s="534"/>
      <c r="AB688" s="534"/>
    </row>
    <row r="689" spans="1:28" s="564" customFormat="1" ht="9.75" customHeight="1">
      <c r="A689" s="509" t="s">
        <v>51</v>
      </c>
      <c r="B689" s="510"/>
      <c r="C689" s="509" t="s">
        <v>52</v>
      </c>
      <c r="D689" s="510"/>
      <c r="E689" s="537" t="s">
        <v>53</v>
      </c>
      <c r="F689" s="538"/>
      <c r="G689" s="539"/>
      <c r="H689" s="540" t="s">
        <v>54</v>
      </c>
      <c r="I689" s="537" t="s">
        <v>55</v>
      </c>
      <c r="J689" s="539"/>
      <c r="K689" s="541" t="s">
        <v>56</v>
      </c>
      <c r="L689" s="537" t="s">
        <v>57</v>
      </c>
      <c r="M689" s="539"/>
      <c r="N689" s="541" t="s">
        <v>52</v>
      </c>
      <c r="O689" s="537" t="s">
        <v>58</v>
      </c>
      <c r="P689" s="538"/>
      <c r="Q689" s="539"/>
      <c r="R689" s="537" t="s">
        <v>5404</v>
      </c>
      <c r="S689" s="538"/>
      <c r="T689" s="539"/>
      <c r="U689" s="537" t="s">
        <v>59</v>
      </c>
      <c r="V689" s="538"/>
      <c r="W689" s="539"/>
      <c r="X689" s="537" t="s">
        <v>5405</v>
      </c>
      <c r="Y689" s="538"/>
      <c r="Z689" s="539"/>
      <c r="AA689" s="541" t="s">
        <v>60</v>
      </c>
      <c r="AB689" s="541" t="s">
        <v>61</v>
      </c>
    </row>
    <row r="690" spans="1:28" s="564" customFormat="1" ht="9.75" customHeight="1">
      <c r="A690" s="509"/>
      <c r="B690" s="510"/>
      <c r="C690" s="509" t="s">
        <v>33</v>
      </c>
      <c r="D690" s="511"/>
      <c r="E690" s="511"/>
      <c r="F690" s="511"/>
      <c r="G690" s="511"/>
      <c r="H690" s="511"/>
      <c r="I690" s="511"/>
      <c r="J690" s="511"/>
      <c r="K690" s="511"/>
      <c r="L690" s="511"/>
      <c r="M690" s="511"/>
      <c r="N690" s="511"/>
      <c r="O690" s="511"/>
      <c r="P690" s="511"/>
      <c r="Q690" s="511"/>
      <c r="R690" s="511"/>
      <c r="S690" s="511"/>
      <c r="T690" s="511"/>
      <c r="U690" s="511"/>
      <c r="V690" s="511"/>
      <c r="W690" s="511"/>
      <c r="X690" s="511"/>
      <c r="Y690" s="511"/>
      <c r="Z690" s="511"/>
      <c r="AA690" s="511"/>
      <c r="AB690" s="510"/>
    </row>
    <row r="691" spans="1:28" s="564" customFormat="1" ht="19.350000000000001" customHeight="1">
      <c r="A691" s="512">
        <v>260601</v>
      </c>
      <c r="B691" s="513"/>
      <c r="C691" s="514" t="s">
        <v>5533</v>
      </c>
      <c r="D691" s="515"/>
      <c r="E691" s="516">
        <v>25.07</v>
      </c>
      <c r="F691" s="517"/>
      <c r="G691" s="518"/>
      <c r="H691" s="519" t="s">
        <v>63</v>
      </c>
      <c r="I691" s="547">
        <v>1303.67</v>
      </c>
      <c r="J691" s="548"/>
      <c r="K691" s="522">
        <v>7.37</v>
      </c>
      <c r="L691" s="523">
        <v>9.64</v>
      </c>
      <c r="M691" s="524"/>
      <c r="N691" s="522">
        <v>0</v>
      </c>
      <c r="O691" s="516">
        <v>17.010000000000002</v>
      </c>
      <c r="P691" s="517"/>
      <c r="Q691" s="518"/>
      <c r="R691" s="523">
        <v>9.2100000000000009</v>
      </c>
      <c r="S691" s="525"/>
      <c r="T691" s="524"/>
      <c r="U691" s="516">
        <v>12.05</v>
      </c>
      <c r="V691" s="517"/>
      <c r="W691" s="518"/>
      <c r="X691" s="516">
        <v>21.27</v>
      </c>
      <c r="Y691" s="517"/>
      <c r="Z691" s="518"/>
      <c r="AA691" s="536">
        <v>22175.42</v>
      </c>
      <c r="AB691" s="536">
        <v>27729.06</v>
      </c>
    </row>
    <row r="692" spans="1:28" s="564" customFormat="1" ht="19.350000000000001" customHeight="1">
      <c r="A692" s="512">
        <v>261307</v>
      </c>
      <c r="B692" s="513"/>
      <c r="C692" s="514" t="s">
        <v>6171</v>
      </c>
      <c r="D692" s="515"/>
      <c r="E692" s="516">
        <v>25.07</v>
      </c>
      <c r="F692" s="517"/>
      <c r="G692" s="518"/>
      <c r="H692" s="519" t="s">
        <v>63</v>
      </c>
      <c r="I692" s="520">
        <v>996.15</v>
      </c>
      <c r="J692" s="521"/>
      <c r="K692" s="522">
        <v>4.07</v>
      </c>
      <c r="L692" s="523">
        <v>7.65</v>
      </c>
      <c r="M692" s="524"/>
      <c r="N692" s="522">
        <v>0</v>
      </c>
      <c r="O692" s="516">
        <v>11.72</v>
      </c>
      <c r="P692" s="517"/>
      <c r="Q692" s="518"/>
      <c r="R692" s="523">
        <v>5.09</v>
      </c>
      <c r="S692" s="525"/>
      <c r="T692" s="524"/>
      <c r="U692" s="523">
        <v>9.56</v>
      </c>
      <c r="V692" s="525"/>
      <c r="W692" s="524"/>
      <c r="X692" s="516">
        <v>14.65</v>
      </c>
      <c r="Y692" s="517"/>
      <c r="Z692" s="518"/>
      <c r="AA692" s="536">
        <v>11674.87</v>
      </c>
      <c r="AB692" s="536">
        <v>14593.59</v>
      </c>
    </row>
    <row r="693" spans="1:28" s="564" customFormat="1" ht="19.350000000000001" customHeight="1">
      <c r="A693" s="512">
        <v>261501</v>
      </c>
      <c r="B693" s="513"/>
      <c r="C693" s="514" t="s">
        <v>6172</v>
      </c>
      <c r="D693" s="515"/>
      <c r="E693" s="516">
        <v>25.07</v>
      </c>
      <c r="F693" s="517"/>
      <c r="G693" s="518"/>
      <c r="H693" s="519" t="s">
        <v>63</v>
      </c>
      <c r="I693" s="520">
        <v>133.56</v>
      </c>
      <c r="J693" s="521"/>
      <c r="K693" s="522">
        <v>9.7100000000000009</v>
      </c>
      <c r="L693" s="516">
        <v>15.75</v>
      </c>
      <c r="M693" s="518"/>
      <c r="N693" s="522">
        <v>0</v>
      </c>
      <c r="O693" s="516">
        <v>25.46</v>
      </c>
      <c r="P693" s="517"/>
      <c r="Q693" s="518"/>
      <c r="R693" s="516">
        <v>12.14</v>
      </c>
      <c r="S693" s="517"/>
      <c r="T693" s="518"/>
      <c r="U693" s="516">
        <v>19.690000000000001</v>
      </c>
      <c r="V693" s="517"/>
      <c r="W693" s="518"/>
      <c r="X693" s="516">
        <v>31.84</v>
      </c>
      <c r="Y693" s="517"/>
      <c r="Z693" s="518"/>
      <c r="AA693" s="526">
        <v>3400.43</v>
      </c>
      <c r="AB693" s="526">
        <v>4252.55</v>
      </c>
    </row>
    <row r="694" spans="1:28" s="564" customFormat="1" ht="9.75" customHeight="1">
      <c r="A694" s="512">
        <v>261304</v>
      </c>
      <c r="B694" s="513"/>
      <c r="C694" s="514" t="s">
        <v>5419</v>
      </c>
      <c r="D694" s="515"/>
      <c r="E694" s="516">
        <v>25.07</v>
      </c>
      <c r="F694" s="517"/>
      <c r="G694" s="518"/>
      <c r="H694" s="519" t="s">
        <v>63</v>
      </c>
      <c r="I694" s="520">
        <v>544.32600000000002</v>
      </c>
      <c r="J694" s="521"/>
      <c r="K694" s="522">
        <v>7.55</v>
      </c>
      <c r="L694" s="516">
        <v>15.75</v>
      </c>
      <c r="M694" s="518"/>
      <c r="N694" s="522">
        <v>0</v>
      </c>
      <c r="O694" s="516">
        <v>23.3</v>
      </c>
      <c r="P694" s="517"/>
      <c r="Q694" s="518"/>
      <c r="R694" s="523">
        <v>9.44</v>
      </c>
      <c r="S694" s="525"/>
      <c r="T694" s="524"/>
      <c r="U694" s="516">
        <v>19.690000000000001</v>
      </c>
      <c r="V694" s="517"/>
      <c r="W694" s="518"/>
      <c r="X694" s="516">
        <v>29.14</v>
      </c>
      <c r="Y694" s="517"/>
      <c r="Z694" s="518"/>
      <c r="AA694" s="536">
        <v>12682.79</v>
      </c>
      <c r="AB694" s="536">
        <v>15861.65</v>
      </c>
    </row>
    <row r="695" spans="1:28" s="564" customFormat="1" ht="19.350000000000001" customHeight="1">
      <c r="A695" s="512">
        <v>261305</v>
      </c>
      <c r="B695" s="513"/>
      <c r="C695" s="514" t="s">
        <v>6173</v>
      </c>
      <c r="D695" s="515"/>
      <c r="E695" s="516">
        <v>25.07</v>
      </c>
      <c r="F695" s="517"/>
      <c r="G695" s="518"/>
      <c r="H695" s="519" t="s">
        <v>63</v>
      </c>
      <c r="I695" s="520">
        <v>436.82100000000003</v>
      </c>
      <c r="J695" s="521"/>
      <c r="K695" s="522">
        <v>4.8600000000000003</v>
      </c>
      <c r="L695" s="516">
        <v>10.98</v>
      </c>
      <c r="M695" s="518"/>
      <c r="N695" s="522">
        <v>0</v>
      </c>
      <c r="O695" s="516">
        <v>15.84</v>
      </c>
      <c r="P695" s="517"/>
      <c r="Q695" s="518"/>
      <c r="R695" s="523">
        <v>6.07</v>
      </c>
      <c r="S695" s="525"/>
      <c r="T695" s="524"/>
      <c r="U695" s="516">
        <v>13.73</v>
      </c>
      <c r="V695" s="517"/>
      <c r="W695" s="518"/>
      <c r="X695" s="516">
        <v>19.809999999999999</v>
      </c>
      <c r="Y695" s="517"/>
      <c r="Z695" s="518"/>
      <c r="AA695" s="526">
        <v>6919.24</v>
      </c>
      <c r="AB695" s="526">
        <v>8653.42</v>
      </c>
    </row>
    <row r="696" spans="1:28" s="564" customFormat="1" ht="19.350000000000001" customHeight="1">
      <c r="A696" s="512">
        <v>261301</v>
      </c>
      <c r="B696" s="513"/>
      <c r="C696" s="514" t="s">
        <v>5654</v>
      </c>
      <c r="D696" s="515"/>
      <c r="E696" s="516">
        <v>25.07</v>
      </c>
      <c r="F696" s="517"/>
      <c r="G696" s="518"/>
      <c r="H696" s="519" t="s">
        <v>63</v>
      </c>
      <c r="I696" s="520">
        <v>179.5</v>
      </c>
      <c r="J696" s="521"/>
      <c r="K696" s="522">
        <v>2.0099999999999998</v>
      </c>
      <c r="L696" s="523">
        <v>9.18</v>
      </c>
      <c r="M696" s="524"/>
      <c r="N696" s="522">
        <v>0</v>
      </c>
      <c r="O696" s="516">
        <v>11.19</v>
      </c>
      <c r="P696" s="517"/>
      <c r="Q696" s="518"/>
      <c r="R696" s="523">
        <v>2.5099999999999998</v>
      </c>
      <c r="S696" s="525"/>
      <c r="T696" s="524"/>
      <c r="U696" s="516">
        <v>11.48</v>
      </c>
      <c r="V696" s="517"/>
      <c r="W696" s="518"/>
      <c r="X696" s="516">
        <v>13.99</v>
      </c>
      <c r="Y696" s="517"/>
      <c r="Z696" s="518"/>
      <c r="AA696" s="526">
        <v>2008.6</v>
      </c>
      <c r="AB696" s="526">
        <v>2511.1999999999998</v>
      </c>
    </row>
    <row r="697" spans="1:28" s="564" customFormat="1" ht="9.75" customHeight="1">
      <c r="A697" s="512">
        <v>261001</v>
      </c>
      <c r="B697" s="513"/>
      <c r="C697" s="514" t="s">
        <v>5612</v>
      </c>
      <c r="D697" s="515"/>
      <c r="E697" s="516">
        <v>25.07</v>
      </c>
      <c r="F697" s="517"/>
      <c r="G697" s="518"/>
      <c r="H697" s="519" t="s">
        <v>63</v>
      </c>
      <c r="I697" s="520">
        <v>179.5</v>
      </c>
      <c r="J697" s="521"/>
      <c r="K697" s="522">
        <v>4.8</v>
      </c>
      <c r="L697" s="516">
        <v>10.57</v>
      </c>
      <c r="M697" s="518"/>
      <c r="N697" s="522">
        <v>0</v>
      </c>
      <c r="O697" s="516">
        <v>15.37</v>
      </c>
      <c r="P697" s="517"/>
      <c r="Q697" s="518"/>
      <c r="R697" s="523">
        <v>6</v>
      </c>
      <c r="S697" s="525"/>
      <c r="T697" s="524"/>
      <c r="U697" s="516">
        <v>13.21</v>
      </c>
      <c r="V697" s="517"/>
      <c r="W697" s="518"/>
      <c r="X697" s="516">
        <v>19.22</v>
      </c>
      <c r="Y697" s="517"/>
      <c r="Z697" s="518"/>
      <c r="AA697" s="526">
        <v>2758.91</v>
      </c>
      <c r="AB697" s="526">
        <v>3449.99</v>
      </c>
    </row>
    <row r="698" spans="1:28" s="564" customFormat="1" ht="19.350000000000001" customHeight="1">
      <c r="A698" s="512">
        <v>261560</v>
      </c>
      <c r="B698" s="513"/>
      <c r="C698" s="514" t="s">
        <v>6174</v>
      </c>
      <c r="D698" s="515"/>
      <c r="E698" s="516">
        <v>25.07</v>
      </c>
      <c r="F698" s="517"/>
      <c r="G698" s="518"/>
      <c r="H698" s="519" t="s">
        <v>63</v>
      </c>
      <c r="I698" s="520">
        <v>133.56</v>
      </c>
      <c r="J698" s="521"/>
      <c r="K698" s="522">
        <v>6.82</v>
      </c>
      <c r="L698" s="516">
        <v>20.13</v>
      </c>
      <c r="M698" s="518"/>
      <c r="N698" s="522">
        <v>0</v>
      </c>
      <c r="O698" s="516">
        <v>26.95</v>
      </c>
      <c r="P698" s="517"/>
      <c r="Q698" s="518"/>
      <c r="R698" s="523">
        <v>8.52</v>
      </c>
      <c r="S698" s="525"/>
      <c r="T698" s="524"/>
      <c r="U698" s="516">
        <v>25.17</v>
      </c>
      <c r="V698" s="517"/>
      <c r="W698" s="518"/>
      <c r="X698" s="516">
        <v>33.700000000000003</v>
      </c>
      <c r="Y698" s="517"/>
      <c r="Z698" s="518"/>
      <c r="AA698" s="526">
        <v>3599.44</v>
      </c>
      <c r="AB698" s="526">
        <v>4500.97</v>
      </c>
    </row>
    <row r="699" spans="1:28" s="564" customFormat="1" ht="29.1" customHeight="1">
      <c r="A699" s="512">
        <v>261602</v>
      </c>
      <c r="B699" s="513"/>
      <c r="C699" s="514" t="s">
        <v>5756</v>
      </c>
      <c r="D699" s="515"/>
      <c r="E699" s="516">
        <v>25.07</v>
      </c>
      <c r="F699" s="517"/>
      <c r="G699" s="518"/>
      <c r="H699" s="519" t="s">
        <v>63</v>
      </c>
      <c r="I699" s="527">
        <v>50.5</v>
      </c>
      <c r="J699" s="528"/>
      <c r="K699" s="530">
        <v>11.88</v>
      </c>
      <c r="L699" s="516">
        <v>20.13</v>
      </c>
      <c r="M699" s="518"/>
      <c r="N699" s="522">
        <v>0</v>
      </c>
      <c r="O699" s="516">
        <v>32.01</v>
      </c>
      <c r="P699" s="517"/>
      <c r="Q699" s="518"/>
      <c r="R699" s="516">
        <v>14.85</v>
      </c>
      <c r="S699" s="517"/>
      <c r="T699" s="518"/>
      <c r="U699" s="516">
        <v>25.17</v>
      </c>
      <c r="V699" s="517"/>
      <c r="W699" s="518"/>
      <c r="X699" s="516">
        <v>40.03</v>
      </c>
      <c r="Y699" s="517"/>
      <c r="Z699" s="518"/>
      <c r="AA699" s="526">
        <v>1616.5</v>
      </c>
      <c r="AB699" s="526">
        <v>2021.51</v>
      </c>
    </row>
    <row r="700" spans="1:28" s="564" customFormat="1" ht="10.9" customHeight="1">
      <c r="A700" s="534"/>
      <c r="B700" s="534"/>
      <c r="C700" s="534"/>
      <c r="D700" s="534"/>
      <c r="E700" s="534"/>
      <c r="F700" s="534"/>
      <c r="G700" s="534"/>
      <c r="H700" s="534"/>
      <c r="I700" s="534"/>
      <c r="J700" s="534"/>
      <c r="K700" s="534"/>
      <c r="L700" s="534"/>
      <c r="M700" s="534"/>
      <c r="N700" s="534"/>
      <c r="O700" s="534"/>
      <c r="P700" s="534"/>
      <c r="Q700" s="534"/>
      <c r="R700" s="534"/>
      <c r="S700" s="534"/>
      <c r="T700" s="534"/>
      <c r="U700" s="534"/>
      <c r="V700" s="534"/>
      <c r="W700" s="534"/>
      <c r="X700" s="534"/>
      <c r="Y700" s="534"/>
      <c r="Z700" s="534"/>
      <c r="AA700" s="534"/>
      <c r="AB700" s="534"/>
    </row>
    <row r="701" spans="1:28" s="564" customFormat="1" ht="9.75" customHeight="1">
      <c r="A701" s="535" t="s">
        <v>74</v>
      </c>
      <c r="B701" s="535"/>
      <c r="C701" s="535"/>
      <c r="D701" s="535"/>
      <c r="E701" s="535"/>
      <c r="F701" s="535"/>
      <c r="G701" s="535"/>
      <c r="H701" s="535"/>
      <c r="I701" s="535"/>
      <c r="J701" s="535"/>
      <c r="K701" s="535"/>
      <c r="L701" s="535"/>
      <c r="M701" s="535"/>
      <c r="N701" s="535"/>
      <c r="O701" s="535"/>
      <c r="P701" s="535"/>
      <c r="Q701" s="535"/>
      <c r="R701" s="535"/>
      <c r="S701" s="535"/>
      <c r="T701" s="535"/>
      <c r="U701" s="535"/>
      <c r="V701" s="535"/>
      <c r="W701" s="535"/>
      <c r="X701" s="535"/>
      <c r="Y701" s="535"/>
      <c r="Z701" s="535"/>
      <c r="AA701" s="536">
        <v>66836.2</v>
      </c>
      <c r="AB701" s="536">
        <v>83573.94</v>
      </c>
    </row>
    <row r="702" spans="1:28" s="564" customFormat="1" ht="10.9" customHeight="1">
      <c r="A702" s="534"/>
      <c r="B702" s="534"/>
      <c r="C702" s="534"/>
      <c r="D702" s="534"/>
      <c r="E702" s="534"/>
      <c r="F702" s="534"/>
      <c r="G702" s="534"/>
      <c r="H702" s="534"/>
      <c r="I702" s="534"/>
      <c r="J702" s="534"/>
      <c r="K702" s="534"/>
      <c r="L702" s="534"/>
      <c r="M702" s="534"/>
      <c r="N702" s="534"/>
      <c r="O702" s="534"/>
      <c r="P702" s="534"/>
      <c r="Q702" s="534"/>
      <c r="R702" s="534"/>
      <c r="S702" s="534"/>
      <c r="T702" s="534"/>
      <c r="U702" s="534"/>
      <c r="V702" s="534"/>
      <c r="W702" s="534"/>
      <c r="X702" s="534"/>
      <c r="Y702" s="534"/>
      <c r="Z702" s="534"/>
      <c r="AA702" s="534"/>
      <c r="AB702" s="534"/>
    </row>
    <row r="703" spans="1:28" s="564" customFormat="1" ht="10.9" customHeight="1">
      <c r="A703" s="534"/>
      <c r="B703" s="534"/>
      <c r="C703" s="534"/>
      <c r="D703" s="534"/>
      <c r="E703" s="534"/>
      <c r="F703" s="534"/>
      <c r="G703" s="534"/>
      <c r="H703" s="534"/>
      <c r="I703" s="534"/>
      <c r="J703" s="534"/>
      <c r="K703" s="534"/>
      <c r="L703" s="534"/>
      <c r="M703" s="534"/>
      <c r="N703" s="534"/>
      <c r="O703" s="534"/>
      <c r="P703" s="534"/>
      <c r="Q703" s="534"/>
      <c r="R703" s="534"/>
      <c r="S703" s="534"/>
      <c r="T703" s="534"/>
      <c r="U703" s="534"/>
      <c r="V703" s="534"/>
      <c r="W703" s="534"/>
      <c r="X703" s="534"/>
      <c r="Y703" s="534"/>
      <c r="Z703" s="534"/>
      <c r="AA703" s="534"/>
      <c r="AB703" s="534"/>
    </row>
    <row r="704" spans="1:28" s="564" customFormat="1" ht="9.75" customHeight="1">
      <c r="A704" s="509" t="s">
        <v>51</v>
      </c>
      <c r="B704" s="510"/>
      <c r="C704" s="509" t="s">
        <v>52</v>
      </c>
      <c r="D704" s="510"/>
      <c r="E704" s="537" t="s">
        <v>53</v>
      </c>
      <c r="F704" s="538"/>
      <c r="G704" s="539"/>
      <c r="H704" s="540" t="s">
        <v>54</v>
      </c>
      <c r="I704" s="537" t="s">
        <v>55</v>
      </c>
      <c r="J704" s="539"/>
      <c r="K704" s="541" t="s">
        <v>56</v>
      </c>
      <c r="L704" s="537" t="s">
        <v>57</v>
      </c>
      <c r="M704" s="539"/>
      <c r="N704" s="541" t="s">
        <v>52</v>
      </c>
      <c r="O704" s="537" t="s">
        <v>58</v>
      </c>
      <c r="P704" s="538"/>
      <c r="Q704" s="539"/>
      <c r="R704" s="537" t="s">
        <v>5404</v>
      </c>
      <c r="S704" s="538"/>
      <c r="T704" s="539"/>
      <c r="U704" s="537" t="s">
        <v>59</v>
      </c>
      <c r="V704" s="538"/>
      <c r="W704" s="539"/>
      <c r="X704" s="537" t="s">
        <v>5405</v>
      </c>
      <c r="Y704" s="538"/>
      <c r="Z704" s="539"/>
      <c r="AA704" s="541" t="s">
        <v>60</v>
      </c>
      <c r="AB704" s="541" t="s">
        <v>61</v>
      </c>
    </row>
    <row r="705" spans="1:28" s="564" customFormat="1" ht="9.75" customHeight="1">
      <c r="A705" s="509"/>
      <c r="B705" s="510"/>
      <c r="C705" s="509" t="s">
        <v>88</v>
      </c>
      <c r="D705" s="511"/>
      <c r="E705" s="511"/>
      <c r="F705" s="511"/>
      <c r="G705" s="511"/>
      <c r="H705" s="511"/>
      <c r="I705" s="511"/>
      <c r="J705" s="511"/>
      <c r="K705" s="511"/>
      <c r="L705" s="511"/>
      <c r="M705" s="511"/>
      <c r="N705" s="511"/>
      <c r="O705" s="511"/>
      <c r="P705" s="511"/>
      <c r="Q705" s="511"/>
      <c r="R705" s="511"/>
      <c r="S705" s="511"/>
      <c r="T705" s="511"/>
      <c r="U705" s="511"/>
      <c r="V705" s="511"/>
      <c r="W705" s="511"/>
      <c r="X705" s="511"/>
      <c r="Y705" s="511"/>
      <c r="Z705" s="511"/>
      <c r="AA705" s="511"/>
      <c r="AB705" s="510"/>
    </row>
    <row r="706" spans="1:28" s="564" customFormat="1" ht="9.75" customHeight="1">
      <c r="A706" s="512">
        <v>270501</v>
      </c>
      <c r="B706" s="513"/>
      <c r="C706" s="514" t="s">
        <v>98</v>
      </c>
      <c r="D706" s="515"/>
      <c r="E706" s="516">
        <v>25.07</v>
      </c>
      <c r="F706" s="517"/>
      <c r="G706" s="518"/>
      <c r="H706" s="519" t="s">
        <v>63</v>
      </c>
      <c r="I706" s="547">
        <v>1024.3699999999999</v>
      </c>
      <c r="J706" s="548"/>
      <c r="K706" s="522">
        <v>1.85</v>
      </c>
      <c r="L706" s="523">
        <v>3.04</v>
      </c>
      <c r="M706" s="524"/>
      <c r="N706" s="522">
        <v>0</v>
      </c>
      <c r="O706" s="523">
        <v>4.8899999999999997</v>
      </c>
      <c r="P706" s="525"/>
      <c r="Q706" s="524"/>
      <c r="R706" s="523">
        <v>2.31</v>
      </c>
      <c r="S706" s="525"/>
      <c r="T706" s="524"/>
      <c r="U706" s="523">
        <v>3.8</v>
      </c>
      <c r="V706" s="525"/>
      <c r="W706" s="524"/>
      <c r="X706" s="523">
        <v>6.11</v>
      </c>
      <c r="Y706" s="525"/>
      <c r="Z706" s="524"/>
      <c r="AA706" s="526">
        <v>5009.16</v>
      </c>
      <c r="AB706" s="526">
        <v>6258.9</v>
      </c>
    </row>
    <row r="707" spans="1:28" s="564" customFormat="1" ht="19.350000000000001" customHeight="1">
      <c r="A707" s="512">
        <v>271850</v>
      </c>
      <c r="B707" s="513"/>
      <c r="C707" s="514" t="s">
        <v>6175</v>
      </c>
      <c r="D707" s="515"/>
      <c r="E707" s="516">
        <v>25.07</v>
      </c>
      <c r="F707" s="517"/>
      <c r="G707" s="518"/>
      <c r="H707" s="519" t="s">
        <v>62</v>
      </c>
      <c r="I707" s="542">
        <v>7.55</v>
      </c>
      <c r="J707" s="543"/>
      <c r="K707" s="529">
        <v>627.14</v>
      </c>
      <c r="L707" s="523">
        <v>0</v>
      </c>
      <c r="M707" s="524"/>
      <c r="N707" s="522">
        <v>0</v>
      </c>
      <c r="O707" s="531">
        <v>627.14</v>
      </c>
      <c r="P707" s="533"/>
      <c r="Q707" s="532"/>
      <c r="R707" s="531">
        <v>784.36</v>
      </c>
      <c r="S707" s="533"/>
      <c r="T707" s="532"/>
      <c r="U707" s="523">
        <v>0</v>
      </c>
      <c r="V707" s="525"/>
      <c r="W707" s="524"/>
      <c r="X707" s="531">
        <v>784.36</v>
      </c>
      <c r="Y707" s="533"/>
      <c r="Z707" s="532"/>
      <c r="AA707" s="526">
        <v>4734.8999999999996</v>
      </c>
      <c r="AB707" s="526">
        <v>5921.91</v>
      </c>
    </row>
    <row r="708" spans="1:28" s="564" customFormat="1" ht="29.1" customHeight="1">
      <c r="A708" s="514" t="s">
        <v>6176</v>
      </c>
      <c r="B708" s="515"/>
      <c r="C708" s="514" t="s">
        <v>6177</v>
      </c>
      <c r="D708" s="515"/>
      <c r="E708" s="516">
        <v>25.07</v>
      </c>
      <c r="F708" s="517"/>
      <c r="G708" s="518"/>
      <c r="H708" s="519" t="s">
        <v>66</v>
      </c>
      <c r="I708" s="527">
        <v>11</v>
      </c>
      <c r="J708" s="528"/>
      <c r="K708" s="530">
        <v>51.87</v>
      </c>
      <c r="L708" s="523">
        <v>3.14</v>
      </c>
      <c r="M708" s="524"/>
      <c r="N708" s="522">
        <v>0</v>
      </c>
      <c r="O708" s="516">
        <v>55.01</v>
      </c>
      <c r="P708" s="517"/>
      <c r="Q708" s="518"/>
      <c r="R708" s="516">
        <v>64.87</v>
      </c>
      <c r="S708" s="517"/>
      <c r="T708" s="518"/>
      <c r="U708" s="523">
        <v>3.92</v>
      </c>
      <c r="V708" s="525"/>
      <c r="W708" s="524"/>
      <c r="X708" s="516">
        <v>68.8</v>
      </c>
      <c r="Y708" s="517"/>
      <c r="Z708" s="518"/>
      <c r="AA708" s="529">
        <v>605.11</v>
      </c>
      <c r="AB708" s="529">
        <v>756.8</v>
      </c>
    </row>
    <row r="709" spans="1:28" s="564" customFormat="1" ht="29.1" customHeight="1">
      <c r="A709" s="514" t="s">
        <v>6178</v>
      </c>
      <c r="B709" s="515"/>
      <c r="C709" s="514" t="s">
        <v>6179</v>
      </c>
      <c r="D709" s="515"/>
      <c r="E709" s="516">
        <v>25.07</v>
      </c>
      <c r="F709" s="517"/>
      <c r="G709" s="518"/>
      <c r="H709" s="519" t="s">
        <v>66</v>
      </c>
      <c r="I709" s="542">
        <v>2</v>
      </c>
      <c r="J709" s="543"/>
      <c r="K709" s="530">
        <v>38.020000000000003</v>
      </c>
      <c r="L709" s="523">
        <v>2.31</v>
      </c>
      <c r="M709" s="524"/>
      <c r="N709" s="522">
        <v>0</v>
      </c>
      <c r="O709" s="516">
        <v>40.33</v>
      </c>
      <c r="P709" s="517"/>
      <c r="Q709" s="518"/>
      <c r="R709" s="516">
        <v>47.55</v>
      </c>
      <c r="S709" s="517"/>
      <c r="T709" s="518"/>
      <c r="U709" s="523">
        <v>2.88</v>
      </c>
      <c r="V709" s="525"/>
      <c r="W709" s="524"/>
      <c r="X709" s="516">
        <v>50.44</v>
      </c>
      <c r="Y709" s="517"/>
      <c r="Z709" s="518"/>
      <c r="AA709" s="530">
        <v>80.66</v>
      </c>
      <c r="AB709" s="529">
        <v>100.88</v>
      </c>
    </row>
    <row r="710" spans="1:28" s="564" customFormat="1" ht="29.1" customHeight="1">
      <c r="A710" s="514" t="s">
        <v>6180</v>
      </c>
      <c r="B710" s="515"/>
      <c r="C710" s="514" t="s">
        <v>6181</v>
      </c>
      <c r="D710" s="515"/>
      <c r="E710" s="516">
        <v>25.07</v>
      </c>
      <c r="F710" s="517"/>
      <c r="G710" s="518"/>
      <c r="H710" s="519" t="s">
        <v>66</v>
      </c>
      <c r="I710" s="542">
        <v>2</v>
      </c>
      <c r="J710" s="543"/>
      <c r="K710" s="530">
        <v>38.020000000000003</v>
      </c>
      <c r="L710" s="523">
        <v>2.31</v>
      </c>
      <c r="M710" s="524"/>
      <c r="N710" s="522">
        <v>0</v>
      </c>
      <c r="O710" s="516">
        <v>40.33</v>
      </c>
      <c r="P710" s="517"/>
      <c r="Q710" s="518"/>
      <c r="R710" s="516">
        <v>47.55</v>
      </c>
      <c r="S710" s="517"/>
      <c r="T710" s="518"/>
      <c r="U710" s="523">
        <v>2.88</v>
      </c>
      <c r="V710" s="525"/>
      <c r="W710" s="524"/>
      <c r="X710" s="516">
        <v>50.44</v>
      </c>
      <c r="Y710" s="517"/>
      <c r="Z710" s="518"/>
      <c r="AA710" s="530">
        <v>80.66</v>
      </c>
      <c r="AB710" s="529">
        <v>100.88</v>
      </c>
    </row>
    <row r="711" spans="1:28" s="564" customFormat="1" ht="29.1" customHeight="1">
      <c r="A711" s="514" t="s">
        <v>6182</v>
      </c>
      <c r="B711" s="515"/>
      <c r="C711" s="514" t="s">
        <v>6183</v>
      </c>
      <c r="D711" s="515"/>
      <c r="E711" s="516">
        <v>25.07</v>
      </c>
      <c r="F711" s="517"/>
      <c r="G711" s="518"/>
      <c r="H711" s="519" t="s">
        <v>66</v>
      </c>
      <c r="I711" s="542">
        <v>1</v>
      </c>
      <c r="J711" s="543"/>
      <c r="K711" s="530">
        <v>38.020000000000003</v>
      </c>
      <c r="L711" s="523">
        <v>2.31</v>
      </c>
      <c r="M711" s="524"/>
      <c r="N711" s="522">
        <v>0</v>
      </c>
      <c r="O711" s="516">
        <v>40.33</v>
      </c>
      <c r="P711" s="517"/>
      <c r="Q711" s="518"/>
      <c r="R711" s="516">
        <v>47.55</v>
      </c>
      <c r="S711" s="517"/>
      <c r="T711" s="518"/>
      <c r="U711" s="523">
        <v>2.88</v>
      </c>
      <c r="V711" s="525"/>
      <c r="W711" s="524"/>
      <c r="X711" s="516">
        <v>50.44</v>
      </c>
      <c r="Y711" s="517"/>
      <c r="Z711" s="518"/>
      <c r="AA711" s="530">
        <v>40.33</v>
      </c>
      <c r="AB711" s="530">
        <v>50.44</v>
      </c>
    </row>
    <row r="712" spans="1:28" s="564" customFormat="1" ht="29.1" customHeight="1">
      <c r="A712" s="514" t="s">
        <v>6184</v>
      </c>
      <c r="B712" s="515"/>
      <c r="C712" s="514" t="s">
        <v>6185</v>
      </c>
      <c r="D712" s="515"/>
      <c r="E712" s="516">
        <v>25.07</v>
      </c>
      <c r="F712" s="517"/>
      <c r="G712" s="518"/>
      <c r="H712" s="519" t="s">
        <v>66</v>
      </c>
      <c r="I712" s="542">
        <v>2</v>
      </c>
      <c r="J712" s="543"/>
      <c r="K712" s="530">
        <v>38.020000000000003</v>
      </c>
      <c r="L712" s="523">
        <v>2.31</v>
      </c>
      <c r="M712" s="524"/>
      <c r="N712" s="522">
        <v>0</v>
      </c>
      <c r="O712" s="516">
        <v>40.33</v>
      </c>
      <c r="P712" s="517"/>
      <c r="Q712" s="518"/>
      <c r="R712" s="516">
        <v>47.55</v>
      </c>
      <c r="S712" s="517"/>
      <c r="T712" s="518"/>
      <c r="U712" s="523">
        <v>2.88</v>
      </c>
      <c r="V712" s="525"/>
      <c r="W712" s="524"/>
      <c r="X712" s="516">
        <v>50.44</v>
      </c>
      <c r="Y712" s="517"/>
      <c r="Z712" s="518"/>
      <c r="AA712" s="530">
        <v>80.66</v>
      </c>
      <c r="AB712" s="529">
        <v>100.88</v>
      </c>
    </row>
    <row r="713" spans="1:28" s="564" customFormat="1" ht="29.1" customHeight="1">
      <c r="A713" s="514" t="s">
        <v>6186</v>
      </c>
      <c r="B713" s="515"/>
      <c r="C713" s="514" t="s">
        <v>6187</v>
      </c>
      <c r="D713" s="515"/>
      <c r="E713" s="516">
        <v>25.07</v>
      </c>
      <c r="F713" s="517"/>
      <c r="G713" s="518"/>
      <c r="H713" s="519" t="s">
        <v>66</v>
      </c>
      <c r="I713" s="527">
        <v>12</v>
      </c>
      <c r="J713" s="528"/>
      <c r="K713" s="530">
        <v>77.81</v>
      </c>
      <c r="L713" s="523">
        <v>4.72</v>
      </c>
      <c r="M713" s="524"/>
      <c r="N713" s="522">
        <v>0</v>
      </c>
      <c r="O713" s="516">
        <v>82.53</v>
      </c>
      <c r="P713" s="517"/>
      <c r="Q713" s="518"/>
      <c r="R713" s="516">
        <v>97.31</v>
      </c>
      <c r="S713" s="517"/>
      <c r="T713" s="518"/>
      <c r="U713" s="523">
        <v>5.9</v>
      </c>
      <c r="V713" s="525"/>
      <c r="W713" s="524"/>
      <c r="X713" s="531">
        <v>103.22</v>
      </c>
      <c r="Y713" s="533"/>
      <c r="Z713" s="532"/>
      <c r="AA713" s="529">
        <v>990.36</v>
      </c>
      <c r="AB713" s="526">
        <v>1238.6400000000001</v>
      </c>
    </row>
    <row r="714" spans="1:28" s="564" customFormat="1" ht="9.75" customHeight="1">
      <c r="A714" s="512">
        <v>271608</v>
      </c>
      <c r="B714" s="513"/>
      <c r="C714" s="514" t="s">
        <v>149</v>
      </c>
      <c r="D714" s="515"/>
      <c r="E714" s="516">
        <v>25.07</v>
      </c>
      <c r="F714" s="517"/>
      <c r="G714" s="518"/>
      <c r="H714" s="519" t="s">
        <v>63</v>
      </c>
      <c r="I714" s="542">
        <v>9.89</v>
      </c>
      <c r="J714" s="543"/>
      <c r="K714" s="529">
        <v>517.64</v>
      </c>
      <c r="L714" s="516">
        <v>70.88</v>
      </c>
      <c r="M714" s="518"/>
      <c r="N714" s="522">
        <v>0</v>
      </c>
      <c r="O714" s="531">
        <v>588.52</v>
      </c>
      <c r="P714" s="533"/>
      <c r="Q714" s="532"/>
      <c r="R714" s="531">
        <v>647.41</v>
      </c>
      <c r="S714" s="533"/>
      <c r="T714" s="532"/>
      <c r="U714" s="516">
        <v>88.64</v>
      </c>
      <c r="V714" s="517"/>
      <c r="W714" s="518"/>
      <c r="X714" s="531">
        <v>736.06</v>
      </c>
      <c r="Y714" s="533"/>
      <c r="Z714" s="532"/>
      <c r="AA714" s="526">
        <v>5820.46</v>
      </c>
      <c r="AB714" s="526">
        <v>7279.63</v>
      </c>
    </row>
    <row r="715" spans="1:28" s="564" customFormat="1" ht="19.350000000000001" customHeight="1">
      <c r="A715" s="512">
        <v>271605</v>
      </c>
      <c r="B715" s="513"/>
      <c r="C715" s="514" t="s">
        <v>6188</v>
      </c>
      <c r="D715" s="515"/>
      <c r="E715" s="516">
        <v>25.07</v>
      </c>
      <c r="F715" s="517"/>
      <c r="G715" s="518"/>
      <c r="H715" s="519" t="s">
        <v>64</v>
      </c>
      <c r="I715" s="527">
        <v>21</v>
      </c>
      <c r="J715" s="528"/>
      <c r="K715" s="530">
        <v>20.190000000000001</v>
      </c>
      <c r="L715" s="516">
        <v>12.36</v>
      </c>
      <c r="M715" s="518"/>
      <c r="N715" s="522">
        <v>0</v>
      </c>
      <c r="O715" s="516">
        <v>32.549999999999997</v>
      </c>
      <c r="P715" s="517"/>
      <c r="Q715" s="518"/>
      <c r="R715" s="516">
        <v>25.25</v>
      </c>
      <c r="S715" s="517"/>
      <c r="T715" s="518"/>
      <c r="U715" s="516">
        <v>15.45</v>
      </c>
      <c r="V715" s="517"/>
      <c r="W715" s="518"/>
      <c r="X715" s="516">
        <v>40.71</v>
      </c>
      <c r="Y715" s="517"/>
      <c r="Z715" s="518"/>
      <c r="AA715" s="529">
        <v>683.55</v>
      </c>
      <c r="AB715" s="529">
        <v>854.91</v>
      </c>
    </row>
    <row r="716" spans="1:28" s="564" customFormat="1" ht="19.350000000000001" customHeight="1">
      <c r="A716" s="514" t="s">
        <v>6189</v>
      </c>
      <c r="B716" s="515"/>
      <c r="C716" s="514" t="s">
        <v>6190</v>
      </c>
      <c r="D716" s="515"/>
      <c r="E716" s="516">
        <v>25.07</v>
      </c>
      <c r="F716" s="517"/>
      <c r="G716" s="518"/>
      <c r="H716" s="519" t="s">
        <v>63</v>
      </c>
      <c r="I716" s="527">
        <v>14.223000000000001</v>
      </c>
      <c r="J716" s="528"/>
      <c r="K716" s="529">
        <v>604.95000000000005</v>
      </c>
      <c r="L716" s="531">
        <v>194.88</v>
      </c>
      <c r="M716" s="532"/>
      <c r="N716" s="529">
        <v>101.57</v>
      </c>
      <c r="O716" s="531">
        <v>799.83</v>
      </c>
      <c r="P716" s="533"/>
      <c r="Q716" s="532"/>
      <c r="R716" s="531">
        <v>756.61</v>
      </c>
      <c r="S716" s="533"/>
      <c r="T716" s="532"/>
      <c r="U716" s="531">
        <v>243.73</v>
      </c>
      <c r="V716" s="533"/>
      <c r="W716" s="532"/>
      <c r="X716" s="544">
        <v>1000.34</v>
      </c>
      <c r="Y716" s="545"/>
      <c r="Z716" s="546"/>
      <c r="AA716" s="536">
        <v>11375.98</v>
      </c>
      <c r="AB716" s="536">
        <v>14227.83</v>
      </c>
    </row>
    <row r="717" spans="1:28" s="564" customFormat="1" ht="19.350000000000001" customHeight="1">
      <c r="A717" s="514" t="s">
        <v>6191</v>
      </c>
      <c r="B717" s="515"/>
      <c r="C717" s="514" t="s">
        <v>6192</v>
      </c>
      <c r="D717" s="515"/>
      <c r="E717" s="516">
        <v>25.07</v>
      </c>
      <c r="F717" s="517"/>
      <c r="G717" s="518"/>
      <c r="H717" s="519" t="s">
        <v>63</v>
      </c>
      <c r="I717" s="547">
        <v>1024.3699999999999</v>
      </c>
      <c r="J717" s="548"/>
      <c r="K717" s="522">
        <v>0.01</v>
      </c>
      <c r="L717" s="523">
        <v>0.65</v>
      </c>
      <c r="M717" s="524"/>
      <c r="N717" s="522">
        <v>0.66</v>
      </c>
      <c r="O717" s="523">
        <v>0.66</v>
      </c>
      <c r="P717" s="525"/>
      <c r="Q717" s="524"/>
      <c r="R717" s="523">
        <v>0.01</v>
      </c>
      <c r="S717" s="525"/>
      <c r="T717" s="524"/>
      <c r="U717" s="523">
        <v>0.81</v>
      </c>
      <c r="V717" s="525"/>
      <c r="W717" s="524"/>
      <c r="X717" s="523">
        <v>0.82</v>
      </c>
      <c r="Y717" s="525"/>
      <c r="Z717" s="524"/>
      <c r="AA717" s="529">
        <v>676.08</v>
      </c>
      <c r="AB717" s="529">
        <v>839.98</v>
      </c>
    </row>
    <row r="718" spans="1:28" s="564" customFormat="1" ht="19.350000000000001" customHeight="1">
      <c r="A718" s="514" t="s">
        <v>6193</v>
      </c>
      <c r="B718" s="515"/>
      <c r="C718" s="514" t="s">
        <v>6194</v>
      </c>
      <c r="D718" s="515"/>
      <c r="E718" s="516">
        <v>25.07</v>
      </c>
      <c r="F718" s="517"/>
      <c r="G718" s="518"/>
      <c r="H718" s="519" t="s">
        <v>63</v>
      </c>
      <c r="I718" s="527">
        <v>45.89</v>
      </c>
      <c r="J718" s="528"/>
      <c r="K718" s="530">
        <v>90.08</v>
      </c>
      <c r="L718" s="523">
        <v>9.2799999999999994</v>
      </c>
      <c r="M718" s="524"/>
      <c r="N718" s="522">
        <v>0</v>
      </c>
      <c r="O718" s="516">
        <v>99.36</v>
      </c>
      <c r="P718" s="517"/>
      <c r="Q718" s="518"/>
      <c r="R718" s="531">
        <v>112.66</v>
      </c>
      <c r="S718" s="533"/>
      <c r="T718" s="532"/>
      <c r="U718" s="516">
        <v>11.6</v>
      </c>
      <c r="V718" s="517"/>
      <c r="W718" s="518"/>
      <c r="X718" s="531">
        <v>124.26</v>
      </c>
      <c r="Y718" s="533"/>
      <c r="Z718" s="532"/>
      <c r="AA718" s="526">
        <v>4559.63</v>
      </c>
      <c r="AB718" s="526">
        <v>5702.29</v>
      </c>
    </row>
    <row r="719" spans="1:28" s="564" customFormat="1" ht="9.75" customHeight="1">
      <c r="A719" s="514" t="s">
        <v>6195</v>
      </c>
      <c r="B719" s="515"/>
      <c r="C719" s="514" t="s">
        <v>6196</v>
      </c>
      <c r="D719" s="515"/>
      <c r="E719" s="516">
        <v>25.07</v>
      </c>
      <c r="F719" s="517"/>
      <c r="G719" s="518"/>
      <c r="H719" s="519" t="s">
        <v>66</v>
      </c>
      <c r="I719" s="542">
        <v>7</v>
      </c>
      <c r="J719" s="543"/>
      <c r="K719" s="530">
        <v>20.6</v>
      </c>
      <c r="L719" s="523">
        <v>0</v>
      </c>
      <c r="M719" s="524"/>
      <c r="N719" s="522">
        <v>0</v>
      </c>
      <c r="O719" s="516">
        <v>20.6</v>
      </c>
      <c r="P719" s="517"/>
      <c r="Q719" s="518"/>
      <c r="R719" s="516">
        <v>25.76</v>
      </c>
      <c r="S719" s="517"/>
      <c r="T719" s="518"/>
      <c r="U719" s="523">
        <v>0</v>
      </c>
      <c r="V719" s="525"/>
      <c r="W719" s="524"/>
      <c r="X719" s="516">
        <v>25.76</v>
      </c>
      <c r="Y719" s="517"/>
      <c r="Z719" s="518"/>
      <c r="AA719" s="529">
        <v>144.19999999999999</v>
      </c>
      <c r="AB719" s="529">
        <v>180.32</v>
      </c>
    </row>
    <row r="720" spans="1:28" s="564" customFormat="1" ht="9.75" customHeight="1">
      <c r="A720" s="514" t="s">
        <v>6197</v>
      </c>
      <c r="B720" s="515"/>
      <c r="C720" s="514" t="s">
        <v>6198</v>
      </c>
      <c r="D720" s="515"/>
      <c r="E720" s="516">
        <v>25.07</v>
      </c>
      <c r="F720" s="517"/>
      <c r="G720" s="518"/>
      <c r="H720" s="519" t="s">
        <v>66</v>
      </c>
      <c r="I720" s="527">
        <v>12</v>
      </c>
      <c r="J720" s="528"/>
      <c r="K720" s="530">
        <v>62.03</v>
      </c>
      <c r="L720" s="523">
        <v>0</v>
      </c>
      <c r="M720" s="524"/>
      <c r="N720" s="522">
        <v>0</v>
      </c>
      <c r="O720" s="516">
        <v>62.03</v>
      </c>
      <c r="P720" s="517"/>
      <c r="Q720" s="518"/>
      <c r="R720" s="516">
        <v>77.58</v>
      </c>
      <c r="S720" s="517"/>
      <c r="T720" s="518"/>
      <c r="U720" s="523">
        <v>0</v>
      </c>
      <c r="V720" s="525"/>
      <c r="W720" s="524"/>
      <c r="X720" s="516">
        <v>77.58</v>
      </c>
      <c r="Y720" s="517"/>
      <c r="Z720" s="518"/>
      <c r="AA720" s="529">
        <v>744.36</v>
      </c>
      <c r="AB720" s="529">
        <v>930.96</v>
      </c>
    </row>
    <row r="721" spans="1:28" s="564" customFormat="1" ht="9.75" customHeight="1">
      <c r="A721" s="514" t="s">
        <v>6199</v>
      </c>
      <c r="B721" s="515"/>
      <c r="C721" s="514" t="s">
        <v>6200</v>
      </c>
      <c r="D721" s="515"/>
      <c r="E721" s="516">
        <v>25.07</v>
      </c>
      <c r="F721" s="517"/>
      <c r="G721" s="518"/>
      <c r="H721" s="519" t="s">
        <v>66</v>
      </c>
      <c r="I721" s="527">
        <v>24</v>
      </c>
      <c r="J721" s="528"/>
      <c r="K721" s="530">
        <v>39.72</v>
      </c>
      <c r="L721" s="523">
        <v>0</v>
      </c>
      <c r="M721" s="524"/>
      <c r="N721" s="522">
        <v>0</v>
      </c>
      <c r="O721" s="516">
        <v>39.72</v>
      </c>
      <c r="P721" s="517"/>
      <c r="Q721" s="518"/>
      <c r="R721" s="516">
        <v>49.67</v>
      </c>
      <c r="S721" s="517"/>
      <c r="T721" s="518"/>
      <c r="U721" s="523">
        <v>0</v>
      </c>
      <c r="V721" s="525"/>
      <c r="W721" s="524"/>
      <c r="X721" s="516">
        <v>49.67</v>
      </c>
      <c r="Y721" s="517"/>
      <c r="Z721" s="518"/>
      <c r="AA721" s="529">
        <v>953.28</v>
      </c>
      <c r="AB721" s="526">
        <v>1192.08</v>
      </c>
    </row>
    <row r="722" spans="1:28" s="564" customFormat="1" ht="9.75" customHeight="1">
      <c r="A722" s="514" t="s">
        <v>6201</v>
      </c>
      <c r="B722" s="515"/>
      <c r="C722" s="514" t="s">
        <v>6202</v>
      </c>
      <c r="D722" s="515"/>
      <c r="E722" s="516">
        <v>25.07</v>
      </c>
      <c r="F722" s="517"/>
      <c r="G722" s="518"/>
      <c r="H722" s="519" t="s">
        <v>66</v>
      </c>
      <c r="I722" s="527">
        <v>34</v>
      </c>
      <c r="J722" s="528"/>
      <c r="K722" s="522">
        <v>8.17</v>
      </c>
      <c r="L722" s="523">
        <v>0</v>
      </c>
      <c r="M722" s="524"/>
      <c r="N722" s="522">
        <v>0</v>
      </c>
      <c r="O722" s="523">
        <v>8.17</v>
      </c>
      <c r="P722" s="525"/>
      <c r="Q722" s="524"/>
      <c r="R722" s="516">
        <v>10.210000000000001</v>
      </c>
      <c r="S722" s="517"/>
      <c r="T722" s="518"/>
      <c r="U722" s="523">
        <v>0</v>
      </c>
      <c r="V722" s="525"/>
      <c r="W722" s="524"/>
      <c r="X722" s="516">
        <v>10.210000000000001</v>
      </c>
      <c r="Y722" s="517"/>
      <c r="Z722" s="518"/>
      <c r="AA722" s="529">
        <v>277.77999999999997</v>
      </c>
      <c r="AB722" s="529">
        <v>347.14</v>
      </c>
    </row>
    <row r="723" spans="1:28" s="564" customFormat="1" ht="9.75" customHeight="1">
      <c r="A723" s="514" t="s">
        <v>6203</v>
      </c>
      <c r="B723" s="515"/>
      <c r="C723" s="514" t="s">
        <v>6204</v>
      </c>
      <c r="D723" s="515"/>
      <c r="E723" s="516">
        <v>25.07</v>
      </c>
      <c r="F723" s="517"/>
      <c r="G723" s="518"/>
      <c r="H723" s="519" t="s">
        <v>66</v>
      </c>
      <c r="I723" s="520">
        <v>145</v>
      </c>
      <c r="J723" s="521"/>
      <c r="K723" s="522">
        <v>1.68</v>
      </c>
      <c r="L723" s="523">
        <v>0</v>
      </c>
      <c r="M723" s="524"/>
      <c r="N723" s="522">
        <v>0</v>
      </c>
      <c r="O723" s="523">
        <v>1.68</v>
      </c>
      <c r="P723" s="525"/>
      <c r="Q723" s="524"/>
      <c r="R723" s="523">
        <v>2.1</v>
      </c>
      <c r="S723" s="525"/>
      <c r="T723" s="524"/>
      <c r="U723" s="523">
        <v>0</v>
      </c>
      <c r="V723" s="525"/>
      <c r="W723" s="524"/>
      <c r="X723" s="523">
        <v>2.1</v>
      </c>
      <c r="Y723" s="525"/>
      <c r="Z723" s="524"/>
      <c r="AA723" s="529">
        <v>243.6</v>
      </c>
      <c r="AB723" s="529">
        <v>304.5</v>
      </c>
    </row>
    <row r="724" spans="1:28" s="564" customFormat="1" ht="9.75" customHeight="1">
      <c r="A724" s="514" t="s">
        <v>6205</v>
      </c>
      <c r="B724" s="515"/>
      <c r="C724" s="514" t="s">
        <v>6206</v>
      </c>
      <c r="D724" s="515"/>
      <c r="E724" s="516">
        <v>25.07</v>
      </c>
      <c r="F724" s="517"/>
      <c r="G724" s="518"/>
      <c r="H724" s="519" t="s">
        <v>66</v>
      </c>
      <c r="I724" s="520">
        <v>343</v>
      </c>
      <c r="J724" s="521"/>
      <c r="K724" s="522">
        <v>6.09</v>
      </c>
      <c r="L724" s="523">
        <v>0</v>
      </c>
      <c r="M724" s="524"/>
      <c r="N724" s="522">
        <v>0</v>
      </c>
      <c r="O724" s="523">
        <v>6.09</v>
      </c>
      <c r="P724" s="525"/>
      <c r="Q724" s="524"/>
      <c r="R724" s="523">
        <v>7.61</v>
      </c>
      <c r="S724" s="525"/>
      <c r="T724" s="524"/>
      <c r="U724" s="523">
        <v>0</v>
      </c>
      <c r="V724" s="525"/>
      <c r="W724" s="524"/>
      <c r="X724" s="523">
        <v>7.61</v>
      </c>
      <c r="Y724" s="525"/>
      <c r="Z724" s="524"/>
      <c r="AA724" s="526">
        <v>2088.87</v>
      </c>
      <c r="AB724" s="526">
        <v>2610.23</v>
      </c>
    </row>
    <row r="725" spans="1:28" s="564" customFormat="1" ht="48.6" customHeight="1">
      <c r="A725" s="512">
        <v>270211</v>
      </c>
      <c r="B725" s="513"/>
      <c r="C725" s="514" t="s">
        <v>96</v>
      </c>
      <c r="D725" s="515"/>
      <c r="E725" s="516">
        <v>25.07</v>
      </c>
      <c r="F725" s="517"/>
      <c r="G725" s="518"/>
      <c r="H725" s="519" t="s">
        <v>66</v>
      </c>
      <c r="I725" s="520">
        <v>565</v>
      </c>
      <c r="J725" s="521"/>
      <c r="K725" s="530">
        <v>10.35</v>
      </c>
      <c r="L725" s="516">
        <v>18.690000000000001</v>
      </c>
      <c r="M725" s="518"/>
      <c r="N725" s="522">
        <v>0</v>
      </c>
      <c r="O725" s="516">
        <v>29.04</v>
      </c>
      <c r="P725" s="517"/>
      <c r="Q725" s="518"/>
      <c r="R725" s="516">
        <v>12.94</v>
      </c>
      <c r="S725" s="517"/>
      <c r="T725" s="518"/>
      <c r="U725" s="516">
        <v>23.37</v>
      </c>
      <c r="V725" s="517"/>
      <c r="W725" s="518"/>
      <c r="X725" s="516">
        <v>36.32</v>
      </c>
      <c r="Y725" s="517"/>
      <c r="Z725" s="518"/>
      <c r="AA725" s="536">
        <v>16407.599999999999</v>
      </c>
      <c r="AB725" s="536">
        <v>20520.8</v>
      </c>
    </row>
    <row r="726" spans="1:28" s="564" customFormat="1" ht="10.9" customHeight="1">
      <c r="A726" s="534"/>
      <c r="B726" s="534"/>
      <c r="C726" s="534"/>
      <c r="D726" s="534"/>
      <c r="E726" s="534"/>
      <c r="F726" s="534"/>
      <c r="G726" s="534"/>
      <c r="H726" s="534"/>
      <c r="I726" s="534"/>
      <c r="J726" s="534"/>
      <c r="K726" s="534"/>
      <c r="L726" s="534"/>
      <c r="M726" s="534"/>
      <c r="N726" s="534"/>
      <c r="O726" s="534"/>
      <c r="P726" s="534"/>
      <c r="Q726" s="534"/>
      <c r="R726" s="534"/>
      <c r="S726" s="534"/>
      <c r="T726" s="534"/>
      <c r="U726" s="534"/>
      <c r="V726" s="534"/>
      <c r="W726" s="534"/>
      <c r="X726" s="534"/>
      <c r="Y726" s="534"/>
      <c r="Z726" s="534"/>
      <c r="AA726" s="534"/>
      <c r="AB726" s="534"/>
    </row>
    <row r="727" spans="1:28" s="564" customFormat="1" ht="9.75" customHeight="1">
      <c r="A727" s="535" t="s">
        <v>74</v>
      </c>
      <c r="B727" s="535"/>
      <c r="C727" s="535"/>
      <c r="D727" s="535"/>
      <c r="E727" s="535"/>
      <c r="F727" s="535"/>
      <c r="G727" s="535"/>
      <c r="H727" s="535"/>
      <c r="I727" s="535"/>
      <c r="J727" s="535"/>
      <c r="K727" s="535"/>
      <c r="L727" s="535"/>
      <c r="M727" s="535"/>
      <c r="N727" s="535"/>
      <c r="O727" s="535"/>
      <c r="P727" s="535"/>
      <c r="Q727" s="535"/>
      <c r="R727" s="535"/>
      <c r="S727" s="535"/>
      <c r="T727" s="535"/>
      <c r="U727" s="535"/>
      <c r="V727" s="535"/>
      <c r="W727" s="535"/>
      <c r="X727" s="535"/>
      <c r="Y727" s="535"/>
      <c r="Z727" s="535"/>
      <c r="AA727" s="536">
        <v>55597.23</v>
      </c>
      <c r="AB727" s="536">
        <v>69520</v>
      </c>
    </row>
    <row r="728" spans="1:28" s="564" customFormat="1" ht="10.9" customHeight="1">
      <c r="A728" s="534"/>
      <c r="B728" s="534"/>
      <c r="C728" s="534"/>
      <c r="D728" s="534"/>
      <c r="E728" s="534"/>
      <c r="F728" s="534"/>
      <c r="G728" s="534"/>
      <c r="H728" s="534"/>
      <c r="I728" s="534"/>
      <c r="J728" s="534"/>
      <c r="K728" s="534"/>
      <c r="L728" s="534"/>
      <c r="M728" s="534"/>
      <c r="N728" s="534"/>
      <c r="O728" s="534"/>
      <c r="P728" s="534"/>
      <c r="Q728" s="534"/>
      <c r="R728" s="534"/>
      <c r="S728" s="534"/>
      <c r="T728" s="534"/>
      <c r="U728" s="534"/>
      <c r="V728" s="534"/>
      <c r="W728" s="534"/>
      <c r="X728" s="534"/>
      <c r="Y728" s="534"/>
      <c r="Z728" s="534"/>
      <c r="AA728" s="534"/>
      <c r="AB728" s="534"/>
    </row>
    <row r="729" spans="1:28" s="564" customFormat="1" ht="9.75" customHeight="1">
      <c r="A729" s="535" t="s">
        <v>104</v>
      </c>
      <c r="B729" s="535"/>
      <c r="C729" s="535"/>
      <c r="D729" s="535"/>
      <c r="E729" s="535"/>
      <c r="F729" s="535"/>
      <c r="G729" s="535"/>
      <c r="H729" s="535"/>
      <c r="I729" s="535"/>
      <c r="J729" s="535"/>
      <c r="K729" s="535"/>
      <c r="L729" s="535"/>
      <c r="M729" s="535"/>
      <c r="N729" s="535"/>
      <c r="O729" s="535"/>
      <c r="P729" s="535"/>
      <c r="Q729" s="535"/>
      <c r="R729" s="535"/>
      <c r="S729" s="535"/>
      <c r="T729" s="535"/>
      <c r="U729" s="535"/>
      <c r="V729" s="535"/>
      <c r="W729" s="535"/>
      <c r="X729" s="535"/>
      <c r="Y729" s="535"/>
      <c r="Z729" s="535"/>
      <c r="AA729" s="662">
        <v>1706495.77</v>
      </c>
      <c r="AB729" s="662">
        <v>2125704.9500000002</v>
      </c>
    </row>
    <row r="730" spans="1:28" s="564" customFormat="1" ht="10.9" customHeight="1">
      <c r="A730" s="534"/>
      <c r="B730" s="534"/>
      <c r="C730" s="534"/>
      <c r="D730" s="534"/>
      <c r="E730" s="534"/>
      <c r="F730" s="534"/>
      <c r="G730" s="534"/>
      <c r="H730" s="534"/>
      <c r="I730" s="534"/>
      <c r="J730" s="534"/>
      <c r="K730" s="534"/>
      <c r="L730" s="534"/>
      <c r="M730" s="534"/>
      <c r="N730" s="534"/>
      <c r="O730" s="534"/>
      <c r="P730" s="534"/>
      <c r="Q730" s="534"/>
      <c r="R730" s="534"/>
      <c r="S730" s="534"/>
      <c r="T730" s="534"/>
      <c r="U730" s="534"/>
      <c r="V730" s="534"/>
      <c r="W730" s="534"/>
      <c r="X730" s="534"/>
      <c r="Y730" s="534"/>
      <c r="Z730" s="534"/>
      <c r="AA730" s="534"/>
      <c r="AB730" s="534"/>
    </row>
    <row r="731" spans="1:28" s="564" customFormat="1" ht="10.15" customHeight="1">
      <c r="A731" s="509"/>
      <c r="B731" s="511"/>
      <c r="C731" s="511"/>
      <c r="D731" s="511"/>
      <c r="E731" s="511"/>
      <c r="F731" s="510"/>
      <c r="G731" s="537" t="s">
        <v>56</v>
      </c>
      <c r="H731" s="538"/>
      <c r="I731" s="538"/>
      <c r="J731" s="538"/>
      <c r="K731" s="539"/>
      <c r="L731" s="537" t="s">
        <v>105</v>
      </c>
      <c r="M731" s="538"/>
      <c r="N731" s="538"/>
      <c r="O731" s="538"/>
      <c r="P731" s="539"/>
      <c r="Q731" s="537" t="s">
        <v>60</v>
      </c>
      <c r="R731" s="538"/>
      <c r="S731" s="538"/>
      <c r="T731" s="538"/>
      <c r="U731" s="538"/>
      <c r="V731" s="538"/>
      <c r="W731" s="538"/>
      <c r="X731" s="539"/>
      <c r="Y731" s="537" t="s">
        <v>61</v>
      </c>
      <c r="Z731" s="538"/>
      <c r="AA731" s="538"/>
      <c r="AB731" s="539"/>
    </row>
    <row r="732" spans="1:28" s="564" customFormat="1" ht="9.75" customHeight="1">
      <c r="A732" s="514" t="s">
        <v>5759</v>
      </c>
      <c r="B732" s="663"/>
      <c r="C732" s="663"/>
      <c r="D732" s="663"/>
      <c r="E732" s="663"/>
      <c r="F732" s="515"/>
      <c r="G732" s="664">
        <v>1077879.29</v>
      </c>
      <c r="H732" s="665"/>
      <c r="I732" s="665"/>
      <c r="J732" s="665"/>
      <c r="K732" s="666"/>
      <c r="L732" s="667">
        <v>429758.49</v>
      </c>
      <c r="M732" s="668"/>
      <c r="N732" s="668"/>
      <c r="O732" s="668"/>
      <c r="P732" s="669"/>
      <c r="Q732" s="664">
        <v>1507638.5</v>
      </c>
      <c r="R732" s="665"/>
      <c r="S732" s="665"/>
      <c r="T732" s="665"/>
      <c r="U732" s="665"/>
      <c r="V732" s="665"/>
      <c r="W732" s="665"/>
      <c r="X732" s="666"/>
      <c r="Y732" s="664">
        <v>1885366.06</v>
      </c>
      <c r="Z732" s="665"/>
      <c r="AA732" s="665"/>
      <c r="AB732" s="666"/>
    </row>
    <row r="733" spans="1:28" s="564" customFormat="1" ht="9.75" customHeight="1">
      <c r="A733" s="514" t="s">
        <v>7644</v>
      </c>
      <c r="B733" s="663"/>
      <c r="C733" s="663"/>
      <c r="D733" s="663"/>
      <c r="E733" s="663"/>
      <c r="F733" s="515"/>
      <c r="G733" s="667">
        <v>198857.27</v>
      </c>
      <c r="H733" s="668"/>
      <c r="I733" s="668"/>
      <c r="J733" s="668"/>
      <c r="K733" s="669"/>
      <c r="L733" s="523">
        <v>0</v>
      </c>
      <c r="M733" s="525"/>
      <c r="N733" s="525"/>
      <c r="O733" s="525"/>
      <c r="P733" s="524"/>
      <c r="Q733" s="667">
        <v>198857.27</v>
      </c>
      <c r="R733" s="668"/>
      <c r="S733" s="668"/>
      <c r="T733" s="668"/>
      <c r="U733" s="668"/>
      <c r="V733" s="668"/>
      <c r="W733" s="668"/>
      <c r="X733" s="669"/>
      <c r="Y733" s="667">
        <v>240338.89</v>
      </c>
      <c r="Z733" s="668"/>
      <c r="AA733" s="668"/>
      <c r="AB733" s="669"/>
    </row>
    <row r="734" spans="1:28" s="564" customFormat="1" ht="9.75" customHeight="1">
      <c r="A734" s="514" t="s">
        <v>106</v>
      </c>
      <c r="B734" s="663"/>
      <c r="C734" s="663"/>
      <c r="D734" s="663"/>
      <c r="E734" s="663"/>
      <c r="F734" s="515"/>
      <c r="G734" s="664">
        <v>1276736.56</v>
      </c>
      <c r="H734" s="665"/>
      <c r="I734" s="665"/>
      <c r="J734" s="665"/>
      <c r="K734" s="666"/>
      <c r="L734" s="667">
        <v>429758.49</v>
      </c>
      <c r="M734" s="668"/>
      <c r="N734" s="668"/>
      <c r="O734" s="668"/>
      <c r="P734" s="669"/>
      <c r="Q734" s="664">
        <v>1706495.77</v>
      </c>
      <c r="R734" s="665"/>
      <c r="S734" s="665"/>
      <c r="T734" s="665"/>
      <c r="U734" s="665"/>
      <c r="V734" s="665"/>
      <c r="W734" s="665"/>
      <c r="X734" s="666"/>
      <c r="Y734" s="664">
        <v>2125704.9500000002</v>
      </c>
      <c r="Z734" s="665"/>
      <c r="AA734" s="665"/>
      <c r="AB734" s="666"/>
    </row>
    <row r="735" spans="1:28" s="564" customFormat="1" ht="10.9" customHeight="1">
      <c r="A735" s="534"/>
      <c r="B735" s="534"/>
      <c r="C735" s="534"/>
      <c r="D735" s="534"/>
      <c r="E735" s="534"/>
      <c r="F735" s="534"/>
      <c r="G735" s="534"/>
      <c r="H735" s="534"/>
      <c r="I735" s="534"/>
      <c r="J735" s="534"/>
      <c r="K735" s="534"/>
      <c r="L735" s="534"/>
      <c r="M735" s="534"/>
      <c r="N735" s="534"/>
      <c r="O735" s="534"/>
      <c r="P735" s="534"/>
      <c r="Q735" s="534"/>
      <c r="R735" s="534"/>
      <c r="S735" s="534"/>
      <c r="T735" s="534"/>
      <c r="U735" s="534"/>
      <c r="V735" s="534"/>
      <c r="W735" s="534"/>
      <c r="X735" s="534"/>
      <c r="Y735" s="534"/>
      <c r="Z735" s="534"/>
      <c r="AA735" s="534"/>
      <c r="AB735" s="534"/>
    </row>
    <row r="736" spans="1:28" s="564" customFormat="1" ht="10.15" customHeight="1">
      <c r="A736" s="657" t="s">
        <v>40</v>
      </c>
      <c r="B736" s="657"/>
      <c r="C736" s="657" t="s">
        <v>5518</v>
      </c>
      <c r="D736" s="657"/>
      <c r="E736" s="657"/>
      <c r="F736" s="657"/>
      <c r="G736" s="657"/>
      <c r="H736" s="657"/>
      <c r="I736" s="657"/>
      <c r="J736" s="657"/>
      <c r="K736" s="657"/>
      <c r="L736" s="657"/>
      <c r="M736" s="657"/>
      <c r="N736" s="657"/>
      <c r="O736" s="657"/>
      <c r="P736" s="657"/>
      <c r="Q736" s="657"/>
      <c r="R736" s="657"/>
      <c r="S736" s="657"/>
      <c r="T736" s="657"/>
      <c r="U736" s="657"/>
      <c r="V736" s="535"/>
      <c r="W736" s="657"/>
      <c r="X736" s="657"/>
      <c r="Y736" s="657"/>
      <c r="Z736" s="657"/>
      <c r="AA736" s="657"/>
      <c r="AB736" s="657"/>
    </row>
    <row r="737" spans="1:28" s="564" customFormat="1" ht="10.15" customHeight="1">
      <c r="A737" s="657" t="s">
        <v>41</v>
      </c>
      <c r="B737" s="657"/>
      <c r="C737" s="657" t="s">
        <v>7548</v>
      </c>
      <c r="D737" s="657"/>
      <c r="E737" s="657"/>
      <c r="F737" s="657"/>
      <c r="G737" s="657"/>
      <c r="H737" s="657"/>
      <c r="I737" s="657"/>
      <c r="J737" s="657"/>
      <c r="K737" s="657"/>
      <c r="L737" s="657"/>
      <c r="M737" s="657"/>
      <c r="N737" s="657"/>
      <c r="O737" s="657"/>
      <c r="P737" s="657"/>
      <c r="Q737" s="657"/>
      <c r="R737" s="657"/>
      <c r="S737" s="657"/>
      <c r="T737" s="657"/>
      <c r="U737" s="657"/>
      <c r="V737" s="535" t="s">
        <v>5760</v>
      </c>
      <c r="W737" s="535"/>
      <c r="X737" s="535"/>
      <c r="Y737" s="535"/>
      <c r="Z737" s="535"/>
      <c r="AA737" s="535"/>
      <c r="AB737" s="535"/>
    </row>
    <row r="738" spans="1:28" s="564" customFormat="1" ht="10.15" customHeight="1">
      <c r="A738" s="657" t="s">
        <v>42</v>
      </c>
      <c r="B738" s="657"/>
      <c r="C738" s="657" t="s">
        <v>5716</v>
      </c>
      <c r="D738" s="657"/>
      <c r="E738" s="657"/>
      <c r="F738" s="657"/>
      <c r="G738" s="657"/>
      <c r="H738" s="657"/>
      <c r="I738" s="657"/>
      <c r="J738" s="657"/>
      <c r="K738" s="657"/>
      <c r="L738" s="657"/>
      <c r="M738" s="657"/>
      <c r="N738" s="657"/>
      <c r="O738" s="657"/>
      <c r="P738" s="657"/>
      <c r="Q738" s="657"/>
      <c r="R738" s="657"/>
      <c r="S738" s="657"/>
      <c r="T738" s="657"/>
      <c r="U738" s="657"/>
      <c r="V738" s="535"/>
      <c r="W738" s="657"/>
      <c r="X738" s="657"/>
      <c r="Y738" s="657"/>
      <c r="Z738" s="657"/>
      <c r="AA738" s="657"/>
      <c r="AB738" s="657"/>
    </row>
    <row r="739" spans="1:28" s="564" customFormat="1" ht="10.15" customHeight="1">
      <c r="A739" s="657" t="s">
        <v>43</v>
      </c>
      <c r="B739" s="657"/>
      <c r="C739" s="657" t="s">
        <v>44</v>
      </c>
      <c r="D739" s="657"/>
      <c r="E739" s="657"/>
      <c r="F739" s="657"/>
      <c r="G739" s="657"/>
      <c r="H739" s="657"/>
      <c r="I739" s="657"/>
      <c r="J739" s="657"/>
      <c r="K739" s="657"/>
      <c r="L739" s="657"/>
      <c r="M739" s="657"/>
      <c r="N739" s="657"/>
      <c r="O739" s="657"/>
      <c r="P739" s="657"/>
      <c r="Q739" s="657"/>
      <c r="R739" s="657"/>
      <c r="S739" s="657"/>
      <c r="T739" s="657"/>
      <c r="U739" s="657"/>
      <c r="V739" s="535"/>
      <c r="W739" s="657"/>
      <c r="X739" s="657"/>
      <c r="Y739" s="657"/>
      <c r="Z739" s="657"/>
      <c r="AA739" s="657"/>
      <c r="AB739" s="657"/>
    </row>
    <row r="740" spans="1:28" s="564" customFormat="1" ht="10.15" customHeight="1">
      <c r="A740" s="657" t="s">
        <v>45</v>
      </c>
      <c r="B740" s="657"/>
      <c r="C740" s="657" t="s">
        <v>7549</v>
      </c>
      <c r="D740" s="657"/>
      <c r="E740" s="657"/>
      <c r="F740" s="657"/>
      <c r="G740" s="657"/>
      <c r="H740" s="657"/>
      <c r="I740" s="657"/>
      <c r="J740" s="657"/>
      <c r="K740" s="657"/>
      <c r="L740" s="657"/>
      <c r="M740" s="657"/>
      <c r="N740" s="657"/>
      <c r="O740" s="657"/>
      <c r="P740" s="657"/>
      <c r="Q740" s="657"/>
      <c r="R740" s="657"/>
      <c r="S740" s="657"/>
      <c r="T740" s="657"/>
      <c r="U740" s="657"/>
      <c r="V740" s="535"/>
      <c r="W740" s="657"/>
      <c r="X740" s="657"/>
      <c r="Y740" s="657"/>
      <c r="Z740" s="657"/>
      <c r="AA740" s="657"/>
      <c r="AB740" s="657"/>
    </row>
    <row r="741" spans="1:28" s="564" customFormat="1" ht="10.15" customHeight="1">
      <c r="A741" s="657" t="s">
        <v>46</v>
      </c>
      <c r="B741" s="657"/>
      <c r="C741" s="657" t="s">
        <v>47</v>
      </c>
      <c r="D741" s="657"/>
      <c r="E741" s="657"/>
      <c r="F741" s="657"/>
      <c r="G741" s="657"/>
      <c r="H741" s="657"/>
      <c r="I741" s="657"/>
      <c r="J741" s="657"/>
      <c r="K741" s="657"/>
      <c r="L741" s="657"/>
      <c r="M741" s="657"/>
      <c r="N741" s="657"/>
      <c r="O741" s="657"/>
      <c r="P741" s="657"/>
      <c r="Q741" s="657"/>
      <c r="R741" s="657"/>
      <c r="S741" s="657"/>
      <c r="T741" s="657"/>
      <c r="U741" s="657"/>
      <c r="V741" s="535"/>
      <c r="W741" s="657"/>
      <c r="X741" s="657"/>
      <c r="Y741" s="657"/>
      <c r="Z741" s="657"/>
      <c r="AA741" s="657"/>
      <c r="AB741" s="657"/>
    </row>
    <row r="742" spans="1:28" s="564" customFormat="1" ht="10.15" customHeight="1">
      <c r="A742" s="657" t="s">
        <v>48</v>
      </c>
      <c r="B742" s="657"/>
      <c r="C742" s="657" t="s">
        <v>5717</v>
      </c>
      <c r="D742" s="657"/>
      <c r="E742" s="657"/>
      <c r="F742" s="657"/>
      <c r="G742" s="657"/>
      <c r="H742" s="657"/>
      <c r="I742" s="657"/>
      <c r="J742" s="657"/>
      <c r="K742" s="657"/>
      <c r="L742" s="657"/>
      <c r="M742" s="657"/>
      <c r="N742" s="657"/>
      <c r="O742" s="657"/>
      <c r="P742" s="657"/>
      <c r="Q742" s="657"/>
      <c r="R742" s="657"/>
      <c r="S742" s="657"/>
      <c r="T742" s="657"/>
      <c r="U742" s="657"/>
      <c r="V742" s="535"/>
      <c r="W742" s="657"/>
      <c r="X742" s="657"/>
      <c r="Y742" s="657"/>
      <c r="Z742" s="657"/>
      <c r="AA742" s="657"/>
      <c r="AB742" s="657"/>
    </row>
    <row r="743" spans="1:28" s="564" customFormat="1" ht="10.15" customHeight="1">
      <c r="A743" s="657" t="s">
        <v>49</v>
      </c>
      <c r="B743" s="657"/>
      <c r="C743" s="657" t="s">
        <v>44</v>
      </c>
      <c r="D743" s="657"/>
      <c r="E743" s="657"/>
      <c r="F743" s="657"/>
      <c r="G743" s="657"/>
      <c r="H743" s="657"/>
      <c r="I743" s="657"/>
      <c r="J743" s="657"/>
      <c r="K743" s="657"/>
      <c r="L743" s="657"/>
      <c r="M743" s="657"/>
      <c r="N743" s="657"/>
      <c r="O743" s="657"/>
      <c r="P743" s="657"/>
      <c r="Q743" s="657"/>
      <c r="R743" s="657"/>
      <c r="S743" s="657"/>
      <c r="T743" s="657"/>
      <c r="U743" s="657"/>
      <c r="V743" s="535"/>
      <c r="W743" s="657"/>
      <c r="X743" s="657"/>
      <c r="Y743" s="657"/>
      <c r="Z743" s="657"/>
      <c r="AA743" s="657"/>
      <c r="AB743" s="657"/>
    </row>
    <row r="744" spans="1:28" s="564" customFormat="1" ht="10.15" customHeight="1">
      <c r="A744" s="657" t="s">
        <v>50</v>
      </c>
      <c r="B744" s="657"/>
      <c r="C744" s="657" t="s">
        <v>5761</v>
      </c>
      <c r="D744" s="657"/>
      <c r="E744" s="657"/>
      <c r="F744" s="657"/>
      <c r="G744" s="657"/>
      <c r="H744" s="657"/>
      <c r="I744" s="657"/>
      <c r="J744" s="657"/>
      <c r="K744" s="657"/>
      <c r="L744" s="657"/>
      <c r="M744" s="657"/>
      <c r="N744" s="657"/>
      <c r="O744" s="657"/>
      <c r="P744" s="657"/>
      <c r="Q744" s="657"/>
      <c r="R744" s="657"/>
      <c r="S744" s="657"/>
      <c r="T744" s="657"/>
      <c r="U744" s="657"/>
      <c r="V744" s="535"/>
      <c r="W744" s="657"/>
      <c r="X744" s="657"/>
      <c r="Y744" s="657"/>
      <c r="Z744" s="657"/>
      <c r="AA744" s="657"/>
      <c r="AB744" s="657"/>
    </row>
    <row r="745" spans="1:28" s="564" customFormat="1" ht="10.15" customHeight="1">
      <c r="A745" s="657"/>
      <c r="B745" s="657"/>
      <c r="C745" s="657"/>
      <c r="D745" s="657"/>
      <c r="E745" s="657"/>
      <c r="F745" s="657"/>
      <c r="G745" s="657"/>
      <c r="H745" s="657"/>
      <c r="I745" s="657"/>
      <c r="J745" s="657"/>
      <c r="K745" s="657"/>
      <c r="L745" s="657"/>
      <c r="M745" s="657"/>
      <c r="N745" s="657"/>
      <c r="O745" s="657"/>
      <c r="P745" s="657"/>
      <c r="Q745" s="657"/>
      <c r="R745" s="657"/>
      <c r="S745" s="657"/>
      <c r="T745" s="657"/>
      <c r="U745" s="657"/>
      <c r="V745" s="535" t="s">
        <v>5519</v>
      </c>
      <c r="W745" s="535"/>
      <c r="X745" s="535"/>
      <c r="Y745" s="535"/>
      <c r="Z745" s="535"/>
      <c r="AA745" s="535"/>
      <c r="AB745" s="535"/>
    </row>
    <row r="746" spans="1:28" s="564" customFormat="1" ht="10.15" customHeight="1">
      <c r="A746" s="658"/>
      <c r="B746" s="658"/>
      <c r="C746" s="658"/>
      <c r="D746" s="658"/>
      <c r="E746" s="658"/>
      <c r="F746" s="658"/>
      <c r="G746" s="658"/>
      <c r="H746" s="658"/>
      <c r="I746" s="658"/>
      <c r="J746" s="658"/>
      <c r="K746" s="658"/>
      <c r="L746" s="658"/>
      <c r="M746" s="658"/>
      <c r="N746" s="658"/>
      <c r="O746" s="658"/>
      <c r="P746" s="658"/>
      <c r="Q746" s="658"/>
      <c r="R746" s="658"/>
      <c r="S746" s="658"/>
      <c r="T746" s="658"/>
      <c r="U746" s="658"/>
      <c r="V746" s="658"/>
      <c r="W746" s="658"/>
      <c r="X746" s="658"/>
      <c r="Y746" s="658"/>
      <c r="Z746" s="658"/>
      <c r="AA746" s="658"/>
      <c r="AB746" s="658"/>
    </row>
    <row r="747" spans="1:28" s="564" customFormat="1" ht="10.9" customHeight="1">
      <c r="A747" s="534"/>
      <c r="B747" s="534"/>
      <c r="C747" s="534"/>
      <c r="D747" s="534"/>
      <c r="E747" s="534"/>
      <c r="F747" s="534"/>
      <c r="G747" s="534"/>
      <c r="H747" s="534"/>
      <c r="I747" s="534"/>
      <c r="J747" s="534"/>
      <c r="K747" s="534"/>
      <c r="L747" s="534"/>
      <c r="M747" s="534"/>
      <c r="N747" s="534"/>
      <c r="O747" s="534"/>
      <c r="P747" s="534"/>
      <c r="Q747" s="534"/>
      <c r="R747" s="534"/>
      <c r="S747" s="534"/>
      <c r="T747" s="534"/>
      <c r="U747" s="534"/>
      <c r="V747" s="534"/>
      <c r="W747" s="534"/>
      <c r="X747" s="534"/>
      <c r="Y747" s="534"/>
      <c r="Z747" s="534"/>
      <c r="AA747" s="534"/>
      <c r="AB747" s="534"/>
    </row>
    <row r="748" spans="1:28" s="564" customFormat="1" ht="9.75" customHeight="1">
      <c r="A748" s="509" t="s">
        <v>19</v>
      </c>
      <c r="B748" s="511"/>
      <c r="C748" s="511"/>
      <c r="D748" s="511"/>
      <c r="E748" s="511"/>
      <c r="F748" s="511"/>
      <c r="G748" s="511"/>
      <c r="H748" s="511"/>
      <c r="I748" s="511"/>
      <c r="J748" s="511"/>
      <c r="K748" s="511"/>
      <c r="L748" s="511"/>
      <c r="M748" s="510"/>
      <c r="N748" s="537" t="s">
        <v>107</v>
      </c>
      <c r="O748" s="538"/>
      <c r="P748" s="538"/>
      <c r="Q748" s="538"/>
      <c r="R748" s="538"/>
      <c r="S748" s="539"/>
      <c r="T748" s="537" t="s">
        <v>108</v>
      </c>
      <c r="U748" s="538"/>
      <c r="V748" s="538"/>
      <c r="W748" s="538"/>
      <c r="X748" s="538"/>
      <c r="Y748" s="539"/>
      <c r="Z748" s="537" t="s">
        <v>109</v>
      </c>
      <c r="AA748" s="538"/>
      <c r="AB748" s="539"/>
    </row>
    <row r="749" spans="1:28" s="564" customFormat="1" ht="9.75" customHeight="1">
      <c r="A749" s="670" t="s">
        <v>23</v>
      </c>
      <c r="B749" s="671"/>
      <c r="C749" s="671"/>
      <c r="D749" s="671"/>
      <c r="E749" s="671"/>
      <c r="F749" s="671"/>
      <c r="G749" s="671"/>
      <c r="H749" s="671"/>
      <c r="I749" s="671"/>
      <c r="J749" s="671"/>
      <c r="K749" s="671"/>
      <c r="L749" s="671"/>
      <c r="M749" s="672"/>
      <c r="N749" s="593">
        <v>23331.56</v>
      </c>
      <c r="O749" s="594"/>
      <c r="P749" s="594"/>
      <c r="Q749" s="594"/>
      <c r="R749" s="594"/>
      <c r="S749" s="595"/>
      <c r="T749" s="593">
        <v>29165.03</v>
      </c>
      <c r="U749" s="594"/>
      <c r="V749" s="594"/>
      <c r="W749" s="594"/>
      <c r="X749" s="594"/>
      <c r="Y749" s="595"/>
      <c r="Z749" s="673">
        <f>T749/1113</f>
        <v>26.203980233602874</v>
      </c>
      <c r="AA749" s="674"/>
      <c r="AB749" s="675"/>
    </row>
    <row r="750" spans="1:28" s="564" customFormat="1" ht="9.75" customHeight="1">
      <c r="A750" s="670" t="s">
        <v>112</v>
      </c>
      <c r="B750" s="671"/>
      <c r="C750" s="671"/>
      <c r="D750" s="671"/>
      <c r="E750" s="671"/>
      <c r="F750" s="671"/>
      <c r="G750" s="671"/>
      <c r="H750" s="671"/>
      <c r="I750" s="671"/>
      <c r="J750" s="671"/>
      <c r="K750" s="671"/>
      <c r="L750" s="671"/>
      <c r="M750" s="672"/>
      <c r="N750" s="593">
        <v>15872.1</v>
      </c>
      <c r="O750" s="594"/>
      <c r="P750" s="594"/>
      <c r="Q750" s="594"/>
      <c r="R750" s="594"/>
      <c r="S750" s="595"/>
      <c r="T750" s="593">
        <v>19849.96</v>
      </c>
      <c r="U750" s="594"/>
      <c r="V750" s="594"/>
      <c r="W750" s="594"/>
      <c r="X750" s="594"/>
      <c r="Y750" s="595"/>
      <c r="Z750" s="673">
        <f t="shared" ref="Z750:Z769" si="18">T750/1113</f>
        <v>17.834645103324348</v>
      </c>
      <c r="AA750" s="674"/>
      <c r="AB750" s="675"/>
    </row>
    <row r="751" spans="1:28" s="564" customFormat="1" ht="9.75" customHeight="1">
      <c r="A751" s="670" t="s">
        <v>5400</v>
      </c>
      <c r="B751" s="671"/>
      <c r="C751" s="671"/>
      <c r="D751" s="671"/>
      <c r="E751" s="671"/>
      <c r="F751" s="671"/>
      <c r="G751" s="671"/>
      <c r="H751" s="671"/>
      <c r="I751" s="671"/>
      <c r="J751" s="671"/>
      <c r="K751" s="671"/>
      <c r="L751" s="671"/>
      <c r="M751" s="672"/>
      <c r="N751" s="590">
        <v>8682.34</v>
      </c>
      <c r="O751" s="591"/>
      <c r="P751" s="591"/>
      <c r="Q751" s="591"/>
      <c r="R751" s="591"/>
      <c r="S751" s="592"/>
      <c r="T751" s="593">
        <v>10856.76</v>
      </c>
      <c r="U751" s="594"/>
      <c r="V751" s="594"/>
      <c r="W751" s="594"/>
      <c r="X751" s="594"/>
      <c r="Y751" s="595"/>
      <c r="Z751" s="676">
        <f t="shared" si="18"/>
        <v>9.7545013477088958</v>
      </c>
      <c r="AA751" s="677"/>
      <c r="AB751" s="678"/>
    </row>
    <row r="752" spans="1:28" s="564" customFormat="1" ht="9.75" customHeight="1">
      <c r="A752" s="670" t="s">
        <v>25</v>
      </c>
      <c r="B752" s="671"/>
      <c r="C752" s="671"/>
      <c r="D752" s="671"/>
      <c r="E752" s="671"/>
      <c r="F752" s="671"/>
      <c r="G752" s="671"/>
      <c r="H752" s="671"/>
      <c r="I752" s="671"/>
      <c r="J752" s="671"/>
      <c r="K752" s="671"/>
      <c r="L752" s="671"/>
      <c r="M752" s="672"/>
      <c r="N752" s="593">
        <v>58061.55</v>
      </c>
      <c r="O752" s="594"/>
      <c r="P752" s="594"/>
      <c r="Q752" s="594"/>
      <c r="R752" s="594"/>
      <c r="S752" s="595"/>
      <c r="T752" s="593">
        <v>72613.289999999994</v>
      </c>
      <c r="U752" s="594"/>
      <c r="V752" s="594"/>
      <c r="W752" s="594"/>
      <c r="X752" s="594"/>
      <c r="Y752" s="595"/>
      <c r="Z752" s="673">
        <f t="shared" si="18"/>
        <v>65.241051212938004</v>
      </c>
      <c r="AA752" s="674"/>
      <c r="AB752" s="675"/>
    </row>
    <row r="753" spans="1:28" s="564" customFormat="1" ht="9.75" customHeight="1">
      <c r="A753" s="670" t="s">
        <v>27</v>
      </c>
      <c r="B753" s="671"/>
      <c r="C753" s="671"/>
      <c r="D753" s="671"/>
      <c r="E753" s="671"/>
      <c r="F753" s="671"/>
      <c r="G753" s="671"/>
      <c r="H753" s="671"/>
      <c r="I753" s="671"/>
      <c r="J753" s="671"/>
      <c r="K753" s="671"/>
      <c r="L753" s="671"/>
      <c r="M753" s="672"/>
      <c r="N753" s="587">
        <f>AA299</f>
        <v>481411.52630000003</v>
      </c>
      <c r="O753" s="588"/>
      <c r="P753" s="588"/>
      <c r="Q753" s="588"/>
      <c r="R753" s="588"/>
      <c r="S753" s="589"/>
      <c r="T753" s="587">
        <f>AB299</f>
        <v>596200.7386001799</v>
      </c>
      <c r="U753" s="588"/>
      <c r="V753" s="588"/>
      <c r="W753" s="588"/>
      <c r="X753" s="588"/>
      <c r="Y753" s="589"/>
      <c r="Z753" s="679">
        <f t="shared" si="18"/>
        <v>535.67002569647786</v>
      </c>
      <c r="AA753" s="680"/>
      <c r="AB753" s="681"/>
    </row>
    <row r="754" spans="1:28" s="564" customFormat="1" ht="9.75" customHeight="1">
      <c r="A754" s="670" t="s">
        <v>5511</v>
      </c>
      <c r="B754" s="671"/>
      <c r="C754" s="671"/>
      <c r="D754" s="671"/>
      <c r="E754" s="671"/>
      <c r="F754" s="671"/>
      <c r="G754" s="671"/>
      <c r="H754" s="671"/>
      <c r="I754" s="671"/>
      <c r="J754" s="671"/>
      <c r="K754" s="671"/>
      <c r="L754" s="671"/>
      <c r="M754" s="672"/>
      <c r="N754" s="587">
        <v>140946.74</v>
      </c>
      <c r="O754" s="588"/>
      <c r="P754" s="588"/>
      <c r="Q754" s="588"/>
      <c r="R754" s="588"/>
      <c r="S754" s="589"/>
      <c r="T754" s="587">
        <v>176263.83</v>
      </c>
      <c r="U754" s="588"/>
      <c r="V754" s="588"/>
      <c r="W754" s="588"/>
      <c r="X754" s="588"/>
      <c r="Y754" s="589"/>
      <c r="Z754" s="679">
        <f t="shared" si="18"/>
        <v>158.36822102425876</v>
      </c>
      <c r="AA754" s="680"/>
      <c r="AB754" s="681"/>
    </row>
    <row r="755" spans="1:28" s="564" customFormat="1" ht="9.75" customHeight="1">
      <c r="A755" s="670" t="s">
        <v>6044</v>
      </c>
      <c r="B755" s="671"/>
      <c r="C755" s="671"/>
      <c r="D755" s="671"/>
      <c r="E755" s="671"/>
      <c r="F755" s="671"/>
      <c r="G755" s="671"/>
      <c r="H755" s="671"/>
      <c r="I755" s="671"/>
      <c r="J755" s="671"/>
      <c r="K755" s="671"/>
      <c r="L755" s="671"/>
      <c r="M755" s="672"/>
      <c r="N755" s="590">
        <v>2416.9699999999998</v>
      </c>
      <c r="O755" s="591"/>
      <c r="P755" s="591"/>
      <c r="Q755" s="591"/>
      <c r="R755" s="591"/>
      <c r="S755" s="592"/>
      <c r="T755" s="590">
        <v>3022.75</v>
      </c>
      <c r="U755" s="591"/>
      <c r="V755" s="591"/>
      <c r="W755" s="591"/>
      <c r="X755" s="591"/>
      <c r="Y755" s="592"/>
      <c r="Z755" s="676">
        <f t="shared" si="18"/>
        <v>2.7158580413297395</v>
      </c>
      <c r="AA755" s="677"/>
      <c r="AB755" s="678"/>
    </row>
    <row r="756" spans="1:28" s="564" customFormat="1" ht="9.75" customHeight="1">
      <c r="A756" s="670" t="s">
        <v>5512</v>
      </c>
      <c r="B756" s="671"/>
      <c r="C756" s="671"/>
      <c r="D756" s="671"/>
      <c r="E756" s="671"/>
      <c r="F756" s="671"/>
      <c r="G756" s="671"/>
      <c r="H756" s="671"/>
      <c r="I756" s="671"/>
      <c r="J756" s="671"/>
      <c r="K756" s="671"/>
      <c r="L756" s="671"/>
      <c r="M756" s="672"/>
      <c r="N756" s="587">
        <f>AA572</f>
        <v>160166.61460000009</v>
      </c>
      <c r="O756" s="588"/>
      <c r="P756" s="588"/>
      <c r="Q756" s="588"/>
      <c r="R756" s="588"/>
      <c r="S756" s="589"/>
      <c r="T756" s="587">
        <f>AB572</f>
        <v>199130.55961701996</v>
      </c>
      <c r="U756" s="588"/>
      <c r="V756" s="588"/>
      <c r="W756" s="588"/>
      <c r="X756" s="588"/>
      <c r="Y756" s="589"/>
      <c r="Z756" s="679">
        <f t="shared" si="18"/>
        <v>178.9133509586882</v>
      </c>
      <c r="AA756" s="680"/>
      <c r="AB756" s="681"/>
    </row>
    <row r="757" spans="1:28" s="564" customFormat="1" ht="9.75" customHeight="1">
      <c r="A757" s="670" t="s">
        <v>28</v>
      </c>
      <c r="B757" s="671"/>
      <c r="C757" s="671"/>
      <c r="D757" s="671"/>
      <c r="E757" s="671"/>
      <c r="F757" s="671"/>
      <c r="G757" s="671"/>
      <c r="H757" s="671"/>
      <c r="I757" s="671"/>
      <c r="J757" s="671"/>
      <c r="K757" s="671"/>
      <c r="L757" s="671"/>
      <c r="M757" s="672"/>
      <c r="N757" s="593">
        <v>89458.31</v>
      </c>
      <c r="O757" s="594"/>
      <c r="P757" s="594"/>
      <c r="Q757" s="594"/>
      <c r="R757" s="594"/>
      <c r="S757" s="595"/>
      <c r="T757" s="587">
        <v>111883.6</v>
      </c>
      <c r="U757" s="588"/>
      <c r="V757" s="588"/>
      <c r="W757" s="588"/>
      <c r="X757" s="588"/>
      <c r="Y757" s="589"/>
      <c r="Z757" s="679">
        <f t="shared" si="18"/>
        <v>100.52434860736749</v>
      </c>
      <c r="AA757" s="680"/>
      <c r="AB757" s="681"/>
    </row>
    <row r="758" spans="1:28" s="564" customFormat="1" ht="9.75" customHeight="1">
      <c r="A758" s="670" t="s">
        <v>30</v>
      </c>
      <c r="B758" s="671"/>
      <c r="C758" s="671"/>
      <c r="D758" s="671"/>
      <c r="E758" s="671"/>
      <c r="F758" s="671"/>
      <c r="G758" s="671"/>
      <c r="H758" s="671"/>
      <c r="I758" s="671"/>
      <c r="J758" s="671"/>
      <c r="K758" s="671"/>
      <c r="L758" s="671"/>
      <c r="M758" s="672"/>
      <c r="N758" s="593">
        <v>16480.52</v>
      </c>
      <c r="O758" s="594"/>
      <c r="P758" s="594"/>
      <c r="Q758" s="594"/>
      <c r="R758" s="594"/>
      <c r="S758" s="595"/>
      <c r="T758" s="593">
        <v>20611.439999999999</v>
      </c>
      <c r="U758" s="594"/>
      <c r="V758" s="594"/>
      <c r="W758" s="594"/>
      <c r="X758" s="594"/>
      <c r="Y758" s="595"/>
      <c r="Z758" s="673">
        <f t="shared" si="18"/>
        <v>18.518814016172506</v>
      </c>
      <c r="AA758" s="674"/>
      <c r="AB758" s="675"/>
    </row>
    <row r="759" spans="1:28" s="564" customFormat="1" ht="9.75" customHeight="1">
      <c r="A759" s="670" t="s">
        <v>26</v>
      </c>
      <c r="B759" s="671"/>
      <c r="C759" s="671"/>
      <c r="D759" s="671"/>
      <c r="E759" s="671"/>
      <c r="F759" s="671"/>
      <c r="G759" s="671"/>
      <c r="H759" s="671"/>
      <c r="I759" s="671"/>
      <c r="J759" s="671"/>
      <c r="K759" s="671"/>
      <c r="L759" s="671"/>
      <c r="M759" s="672"/>
      <c r="N759" s="593">
        <v>13445.39</v>
      </c>
      <c r="O759" s="594"/>
      <c r="P759" s="594"/>
      <c r="Q759" s="594"/>
      <c r="R759" s="594"/>
      <c r="S759" s="595"/>
      <c r="T759" s="593">
        <v>16816.12</v>
      </c>
      <c r="U759" s="594"/>
      <c r="V759" s="594"/>
      <c r="W759" s="594"/>
      <c r="X759" s="594"/>
      <c r="Y759" s="595"/>
      <c r="Z759" s="673">
        <f t="shared" si="18"/>
        <v>15.108823000898472</v>
      </c>
      <c r="AA759" s="674"/>
      <c r="AB759" s="675"/>
    </row>
    <row r="760" spans="1:28" s="564" customFormat="1" ht="9.75" customHeight="1">
      <c r="A760" s="670" t="s">
        <v>145</v>
      </c>
      <c r="B760" s="671"/>
      <c r="C760" s="671"/>
      <c r="D760" s="671"/>
      <c r="E760" s="671"/>
      <c r="F760" s="671"/>
      <c r="G760" s="671"/>
      <c r="H760" s="671"/>
      <c r="I760" s="671"/>
      <c r="J760" s="671"/>
      <c r="K760" s="671"/>
      <c r="L760" s="671"/>
      <c r="M760" s="672"/>
      <c r="N760" s="590">
        <v>4977.13</v>
      </c>
      <c r="O760" s="591"/>
      <c r="P760" s="591"/>
      <c r="Q760" s="591"/>
      <c r="R760" s="591"/>
      <c r="S760" s="592"/>
      <c r="T760" s="590">
        <v>6224.68</v>
      </c>
      <c r="U760" s="591"/>
      <c r="V760" s="591"/>
      <c r="W760" s="591"/>
      <c r="X760" s="591"/>
      <c r="Y760" s="592"/>
      <c r="Z760" s="676">
        <f t="shared" si="18"/>
        <v>5.5927044025157233</v>
      </c>
      <c r="AA760" s="677"/>
      <c r="AB760" s="678"/>
    </row>
    <row r="761" spans="1:28" s="564" customFormat="1" ht="9.75" customHeight="1">
      <c r="A761" s="670" t="s">
        <v>5516</v>
      </c>
      <c r="B761" s="671"/>
      <c r="C761" s="671"/>
      <c r="D761" s="671"/>
      <c r="E761" s="671"/>
      <c r="F761" s="671"/>
      <c r="G761" s="671"/>
      <c r="H761" s="671"/>
      <c r="I761" s="671"/>
      <c r="J761" s="671"/>
      <c r="K761" s="671"/>
      <c r="L761" s="671"/>
      <c r="M761" s="672"/>
      <c r="N761" s="593">
        <v>21913.26</v>
      </c>
      <c r="O761" s="594"/>
      <c r="P761" s="594"/>
      <c r="Q761" s="594"/>
      <c r="R761" s="594"/>
      <c r="S761" s="595"/>
      <c r="T761" s="593">
        <v>27406.89</v>
      </c>
      <c r="U761" s="594"/>
      <c r="V761" s="594"/>
      <c r="W761" s="594"/>
      <c r="X761" s="594"/>
      <c r="Y761" s="595"/>
      <c r="Z761" s="673">
        <f t="shared" si="18"/>
        <v>24.624339622641507</v>
      </c>
      <c r="AA761" s="674"/>
      <c r="AB761" s="675"/>
    </row>
    <row r="762" spans="1:28" s="564" customFormat="1" ht="9.75" customHeight="1">
      <c r="A762" s="670" t="s">
        <v>31</v>
      </c>
      <c r="B762" s="671"/>
      <c r="C762" s="671"/>
      <c r="D762" s="671"/>
      <c r="E762" s="671"/>
      <c r="F762" s="671"/>
      <c r="G762" s="671"/>
      <c r="H762" s="671"/>
      <c r="I762" s="671"/>
      <c r="J762" s="671"/>
      <c r="K762" s="671"/>
      <c r="L762" s="671"/>
      <c r="M762" s="672"/>
      <c r="N762" s="587">
        <v>107048.61</v>
      </c>
      <c r="O762" s="588"/>
      <c r="P762" s="588"/>
      <c r="Q762" s="588"/>
      <c r="R762" s="588"/>
      <c r="S762" s="589"/>
      <c r="T762" s="587">
        <v>133885.35999999999</v>
      </c>
      <c r="U762" s="588"/>
      <c r="V762" s="588"/>
      <c r="W762" s="588"/>
      <c r="X762" s="588"/>
      <c r="Y762" s="589"/>
      <c r="Z762" s="679">
        <f t="shared" si="18"/>
        <v>120.29232704402514</v>
      </c>
      <c r="AA762" s="680"/>
      <c r="AB762" s="681"/>
    </row>
    <row r="763" spans="1:28" s="564" customFormat="1" ht="9.75" customHeight="1">
      <c r="A763" s="670" t="s">
        <v>36</v>
      </c>
      <c r="B763" s="671"/>
      <c r="C763" s="671"/>
      <c r="D763" s="671"/>
      <c r="E763" s="671"/>
      <c r="F763" s="671"/>
      <c r="G763" s="671"/>
      <c r="H763" s="671"/>
      <c r="I763" s="671"/>
      <c r="J763" s="671"/>
      <c r="K763" s="671"/>
      <c r="L763" s="671"/>
      <c r="M763" s="672"/>
      <c r="N763" s="593">
        <v>28868.95</v>
      </c>
      <c r="O763" s="594"/>
      <c r="P763" s="594"/>
      <c r="Q763" s="594"/>
      <c r="R763" s="594"/>
      <c r="S763" s="595"/>
      <c r="T763" s="593">
        <v>36105.93</v>
      </c>
      <c r="U763" s="594"/>
      <c r="V763" s="594"/>
      <c r="W763" s="594"/>
      <c r="X763" s="594"/>
      <c r="Y763" s="595"/>
      <c r="Z763" s="673">
        <f t="shared" si="18"/>
        <v>32.440188679245281</v>
      </c>
      <c r="AA763" s="674"/>
      <c r="AB763" s="675"/>
    </row>
    <row r="764" spans="1:28" s="564" customFormat="1" ht="9.75" customHeight="1">
      <c r="A764" s="670" t="s">
        <v>29</v>
      </c>
      <c r="B764" s="671"/>
      <c r="C764" s="671"/>
      <c r="D764" s="671"/>
      <c r="E764" s="671"/>
      <c r="F764" s="671"/>
      <c r="G764" s="671"/>
      <c r="H764" s="671"/>
      <c r="I764" s="671"/>
      <c r="J764" s="671"/>
      <c r="K764" s="671"/>
      <c r="L764" s="671"/>
      <c r="M764" s="672"/>
      <c r="N764" s="593">
        <v>58221.33</v>
      </c>
      <c r="O764" s="594"/>
      <c r="P764" s="594"/>
      <c r="Q764" s="594"/>
      <c r="R764" s="594"/>
      <c r="S764" s="595"/>
      <c r="T764" s="593">
        <v>72807.149999999994</v>
      </c>
      <c r="U764" s="594"/>
      <c r="V764" s="594"/>
      <c r="W764" s="594"/>
      <c r="X764" s="594"/>
      <c r="Y764" s="595"/>
      <c r="Z764" s="673">
        <f t="shared" si="18"/>
        <v>65.415229110512129</v>
      </c>
      <c r="AA764" s="674"/>
      <c r="AB764" s="675"/>
    </row>
    <row r="765" spans="1:28" s="564" customFormat="1" ht="9.75" customHeight="1">
      <c r="A765" s="670" t="s">
        <v>5418</v>
      </c>
      <c r="B765" s="671"/>
      <c r="C765" s="671"/>
      <c r="D765" s="671"/>
      <c r="E765" s="671"/>
      <c r="F765" s="671"/>
      <c r="G765" s="671"/>
      <c r="H765" s="671"/>
      <c r="I765" s="671"/>
      <c r="J765" s="671"/>
      <c r="K765" s="671"/>
      <c r="L765" s="671"/>
      <c r="M765" s="672"/>
      <c r="N765" s="593">
        <f>AA663</f>
        <v>71977.766864000005</v>
      </c>
      <c r="O765" s="594"/>
      <c r="P765" s="594"/>
      <c r="Q765" s="594"/>
      <c r="R765" s="594"/>
      <c r="S765" s="595"/>
      <c r="T765" s="587">
        <f>AB663</f>
        <v>90019.948774804783</v>
      </c>
      <c r="U765" s="588"/>
      <c r="V765" s="588"/>
      <c r="W765" s="588"/>
      <c r="X765" s="588"/>
      <c r="Y765" s="589"/>
      <c r="Z765" s="679">
        <f t="shared" si="18"/>
        <v>80.88045712021993</v>
      </c>
      <c r="AA765" s="680"/>
      <c r="AB765" s="681"/>
    </row>
    <row r="766" spans="1:28" s="564" customFormat="1" ht="9.75" customHeight="1">
      <c r="A766" s="670" t="s">
        <v>32</v>
      </c>
      <c r="B766" s="671"/>
      <c r="C766" s="671"/>
      <c r="D766" s="671"/>
      <c r="E766" s="671"/>
      <c r="F766" s="671"/>
      <c r="G766" s="671"/>
      <c r="H766" s="671"/>
      <c r="I766" s="671"/>
      <c r="J766" s="671"/>
      <c r="K766" s="671"/>
      <c r="L766" s="671"/>
      <c r="M766" s="672"/>
      <c r="N766" s="587">
        <f>AA675</f>
        <v>103670.96098999999</v>
      </c>
      <c r="O766" s="588"/>
      <c r="P766" s="588"/>
      <c r="Q766" s="588"/>
      <c r="R766" s="588"/>
      <c r="S766" s="589"/>
      <c r="T766" s="587">
        <f>AB675</f>
        <v>129660.80487019299</v>
      </c>
      <c r="U766" s="588"/>
      <c r="V766" s="588"/>
      <c r="W766" s="588"/>
      <c r="X766" s="588"/>
      <c r="Y766" s="589"/>
      <c r="Z766" s="679">
        <f t="shared" si="18"/>
        <v>116.49668002712758</v>
      </c>
      <c r="AA766" s="680"/>
      <c r="AB766" s="681"/>
    </row>
    <row r="767" spans="1:28" s="564" customFormat="1" ht="9.75" customHeight="1">
      <c r="A767" s="670" t="s">
        <v>37</v>
      </c>
      <c r="B767" s="671"/>
      <c r="C767" s="671"/>
      <c r="D767" s="671"/>
      <c r="E767" s="671"/>
      <c r="F767" s="671"/>
      <c r="G767" s="671"/>
      <c r="H767" s="671"/>
      <c r="I767" s="671"/>
      <c r="J767" s="671"/>
      <c r="K767" s="671"/>
      <c r="L767" s="671"/>
      <c r="M767" s="672"/>
      <c r="N767" s="593">
        <v>18395.77</v>
      </c>
      <c r="O767" s="594"/>
      <c r="P767" s="594"/>
      <c r="Q767" s="594"/>
      <c r="R767" s="594"/>
      <c r="S767" s="595"/>
      <c r="T767" s="593">
        <v>23005.35</v>
      </c>
      <c r="U767" s="594"/>
      <c r="V767" s="594"/>
      <c r="W767" s="594"/>
      <c r="X767" s="594"/>
      <c r="Y767" s="595"/>
      <c r="Z767" s="673">
        <f t="shared" si="18"/>
        <v>20.669676549865226</v>
      </c>
      <c r="AA767" s="674"/>
      <c r="AB767" s="675"/>
    </row>
    <row r="768" spans="1:28" s="564" customFormat="1" ht="9.75" customHeight="1">
      <c r="A768" s="670" t="s">
        <v>33</v>
      </c>
      <c r="B768" s="671"/>
      <c r="C768" s="671"/>
      <c r="D768" s="671"/>
      <c r="E768" s="671"/>
      <c r="F768" s="671"/>
      <c r="G768" s="671"/>
      <c r="H768" s="671"/>
      <c r="I768" s="671"/>
      <c r="J768" s="671"/>
      <c r="K768" s="671"/>
      <c r="L768" s="671"/>
      <c r="M768" s="672"/>
      <c r="N768" s="593">
        <v>66836.2</v>
      </c>
      <c r="O768" s="594"/>
      <c r="P768" s="594"/>
      <c r="Q768" s="594"/>
      <c r="R768" s="594"/>
      <c r="S768" s="595"/>
      <c r="T768" s="593">
        <v>83573.94</v>
      </c>
      <c r="U768" s="594"/>
      <c r="V768" s="594"/>
      <c r="W768" s="594"/>
      <c r="X768" s="594"/>
      <c r="Y768" s="595"/>
      <c r="Z768" s="673">
        <f t="shared" si="18"/>
        <v>75.088894878706199</v>
      </c>
      <c r="AA768" s="674"/>
      <c r="AB768" s="675"/>
    </row>
    <row r="769" spans="1:28" s="564" customFormat="1" ht="9.75" customHeight="1">
      <c r="A769" s="670" t="s">
        <v>88</v>
      </c>
      <c r="B769" s="671"/>
      <c r="C769" s="671"/>
      <c r="D769" s="671"/>
      <c r="E769" s="671"/>
      <c r="F769" s="671"/>
      <c r="G769" s="671"/>
      <c r="H769" s="671"/>
      <c r="I769" s="671"/>
      <c r="J769" s="671"/>
      <c r="K769" s="671"/>
      <c r="L769" s="671"/>
      <c r="M769" s="672"/>
      <c r="N769" s="593">
        <v>55597.23</v>
      </c>
      <c r="O769" s="594"/>
      <c r="P769" s="594"/>
      <c r="Q769" s="594"/>
      <c r="R769" s="594"/>
      <c r="S769" s="595"/>
      <c r="T769" s="593">
        <v>69520</v>
      </c>
      <c r="U769" s="594"/>
      <c r="V769" s="594"/>
      <c r="W769" s="594"/>
      <c r="X769" s="594"/>
      <c r="Y769" s="595"/>
      <c r="Z769" s="673">
        <f t="shared" si="18"/>
        <v>62.461814914645103</v>
      </c>
      <c r="AA769" s="674"/>
      <c r="AB769" s="675"/>
    </row>
    <row r="770" spans="1:28" s="564" customFormat="1" ht="9.75" customHeight="1">
      <c r="A770" s="514" t="s">
        <v>38</v>
      </c>
      <c r="B770" s="663"/>
      <c r="C770" s="663"/>
      <c r="D770" s="663"/>
      <c r="E770" s="663"/>
      <c r="F770" s="663"/>
      <c r="G770" s="663"/>
      <c r="H770" s="663"/>
      <c r="I770" s="663"/>
      <c r="J770" s="663"/>
      <c r="K770" s="663"/>
      <c r="L770" s="663"/>
      <c r="M770" s="515"/>
      <c r="N770" s="664">
        <f>SUM(N749:S769)</f>
        <v>1547780.8287540001</v>
      </c>
      <c r="O770" s="665"/>
      <c r="P770" s="665"/>
      <c r="Q770" s="665"/>
      <c r="R770" s="665"/>
      <c r="S770" s="666"/>
      <c r="T770" s="664">
        <f>SUM(T749:Y769)</f>
        <v>1928624.1318621973</v>
      </c>
      <c r="U770" s="665"/>
      <c r="V770" s="665"/>
      <c r="W770" s="665"/>
      <c r="X770" s="665"/>
      <c r="Y770" s="666"/>
      <c r="Z770" s="544">
        <v>1910.3</v>
      </c>
      <c r="AA770" s="545"/>
      <c r="AB770" s="546"/>
    </row>
    <row r="771" spans="1:28" s="564" customFormat="1" ht="11.45" customHeight="1">
      <c r="A771" s="682" t="s">
        <v>110</v>
      </c>
      <c r="B771" s="682"/>
      <c r="C771" s="682"/>
      <c r="D771" s="682"/>
      <c r="E771" s="682"/>
      <c r="F771" s="682"/>
      <c r="G771" s="682"/>
      <c r="H771" s="682"/>
      <c r="I771" s="682"/>
      <c r="J771" s="682"/>
      <c r="K771" s="682"/>
      <c r="L771" s="682"/>
      <c r="M771" s="683"/>
      <c r="N771" s="683"/>
      <c r="O771" s="683"/>
      <c r="P771" s="683"/>
      <c r="Q771" s="683"/>
      <c r="R771" s="683"/>
      <c r="S771" s="683"/>
      <c r="T771" s="683"/>
      <c r="U771" s="683"/>
      <c r="V771" s="683"/>
      <c r="W771" s="683"/>
      <c r="X771" s="683"/>
      <c r="Y771" s="683"/>
      <c r="Z771" s="683"/>
      <c r="AA771" s="683"/>
      <c r="AB771" s="683"/>
    </row>
  </sheetData>
  <autoFilter ref="A19:AF19" xr:uid="{7C929988-EB03-4D19-98BC-9402526AE696}">
    <filterColumn colId="0" showButton="0"/>
    <filterColumn colId="2" showButton="0"/>
    <filterColumn colId="4" showButton="0"/>
    <filterColumn colId="5" showButton="0"/>
    <filterColumn colId="8" showButton="0"/>
    <filterColumn colId="11" showButton="0"/>
    <filterColumn colId="14" showButton="0"/>
    <filterColumn colId="15" showButton="0"/>
    <filterColumn colId="17" showButton="0"/>
    <filterColumn colId="18" showButton="0"/>
    <filterColumn colId="20" showButton="0"/>
    <filterColumn colId="21" showButton="0"/>
    <filterColumn colId="23" showButton="0"/>
    <filterColumn colId="24" showButton="0"/>
  </autoFilter>
  <mergeCells count="5484">
    <mergeCell ref="C311:D311"/>
    <mergeCell ref="E311:G311"/>
    <mergeCell ref="I311:J311"/>
    <mergeCell ref="L311:M311"/>
    <mergeCell ref="O311:Q311"/>
    <mergeCell ref="R311:T311"/>
    <mergeCell ref="U311:W311"/>
    <mergeCell ref="X311:Z311"/>
    <mergeCell ref="U327:W327"/>
    <mergeCell ref="X327:Z327"/>
    <mergeCell ref="U324:W324"/>
    <mergeCell ref="X324:Z324"/>
    <mergeCell ref="E331:G331"/>
    <mergeCell ref="I331:J331"/>
    <mergeCell ref="L331:M331"/>
    <mergeCell ref="O331:Q331"/>
    <mergeCell ref="L342:M342"/>
    <mergeCell ref="E335:G335"/>
    <mergeCell ref="I335:J335"/>
    <mergeCell ref="C323:D323"/>
    <mergeCell ref="E323:G323"/>
    <mergeCell ref="C342:D342"/>
    <mergeCell ref="E342:G342"/>
    <mergeCell ref="I342:J342"/>
    <mergeCell ref="U333:W333"/>
    <mergeCell ref="X333:Z333"/>
    <mergeCell ref="U334:W334"/>
    <mergeCell ref="X334:Z334"/>
    <mergeCell ref="U335:W335"/>
    <mergeCell ref="X335:Z335"/>
    <mergeCell ref="O342:Q342"/>
    <mergeCell ref="U341:W341"/>
    <mergeCell ref="L319:M319"/>
    <mergeCell ref="O319:Q319"/>
    <mergeCell ref="A335:B335"/>
    <mergeCell ref="A336:B336"/>
    <mergeCell ref="A337:B337"/>
    <mergeCell ref="A332:B332"/>
    <mergeCell ref="A333:B333"/>
    <mergeCell ref="A334:B334"/>
    <mergeCell ref="A331:B331"/>
    <mergeCell ref="C334:D334"/>
    <mergeCell ref="E334:G334"/>
    <mergeCell ref="I334:J334"/>
    <mergeCell ref="L334:M334"/>
    <mergeCell ref="O334:Q334"/>
    <mergeCell ref="R334:T334"/>
    <mergeCell ref="C335:D335"/>
    <mergeCell ref="A327:B327"/>
    <mergeCell ref="C327:D327"/>
    <mergeCell ref="E327:G327"/>
    <mergeCell ref="I327:J327"/>
    <mergeCell ref="L327:M327"/>
    <mergeCell ref="U323:W323"/>
    <mergeCell ref="X323:Z323"/>
    <mergeCell ref="A324:B324"/>
    <mergeCell ref="A304:B304"/>
    <mergeCell ref="A303:B303"/>
    <mergeCell ref="A302:B302"/>
    <mergeCell ref="C302:D302"/>
    <mergeCell ref="E302:G302"/>
    <mergeCell ref="I302:J302"/>
    <mergeCell ref="L302:M302"/>
    <mergeCell ref="O302:Q302"/>
    <mergeCell ref="R302:T302"/>
    <mergeCell ref="U302:W302"/>
    <mergeCell ref="X302:Z302"/>
    <mergeCell ref="X305:Z305"/>
    <mergeCell ref="A306:B306"/>
    <mergeCell ref="C306:D306"/>
    <mergeCell ref="E306:G306"/>
    <mergeCell ref="I306:J306"/>
    <mergeCell ref="L306:M306"/>
    <mergeCell ref="O306:Q306"/>
    <mergeCell ref="R306:T306"/>
    <mergeCell ref="U306:W306"/>
    <mergeCell ref="X306:Z306"/>
    <mergeCell ref="A305:B305"/>
    <mergeCell ref="C305:D305"/>
    <mergeCell ref="E305:G305"/>
    <mergeCell ref="I305:J305"/>
    <mergeCell ref="L305:M305"/>
    <mergeCell ref="O305:Q305"/>
    <mergeCell ref="R305:T305"/>
    <mergeCell ref="U305:W305"/>
    <mergeCell ref="A288:B288"/>
    <mergeCell ref="C288:D288"/>
    <mergeCell ref="E288:G288"/>
    <mergeCell ref="I288:J288"/>
    <mergeCell ref="L288:M288"/>
    <mergeCell ref="O288:Q288"/>
    <mergeCell ref="R288:T288"/>
    <mergeCell ref="R294:T294"/>
    <mergeCell ref="U294:W294"/>
    <mergeCell ref="X294:Z294"/>
    <mergeCell ref="A294:B294"/>
    <mergeCell ref="C294:D294"/>
    <mergeCell ref="E294:G294"/>
    <mergeCell ref="I294:J294"/>
    <mergeCell ref="L294:M294"/>
    <mergeCell ref="O294:Q294"/>
    <mergeCell ref="X292:Z292"/>
    <mergeCell ref="A293:B293"/>
    <mergeCell ref="A291:B291"/>
    <mergeCell ref="C291:D291"/>
    <mergeCell ref="E291:G291"/>
    <mergeCell ref="I291:J291"/>
    <mergeCell ref="U288:W288"/>
    <mergeCell ref="X288:Z288"/>
    <mergeCell ref="A289:B289"/>
    <mergeCell ref="A290:B290"/>
    <mergeCell ref="U289:W289"/>
    <mergeCell ref="A273:B273"/>
    <mergeCell ref="C273:D273"/>
    <mergeCell ref="E273:G273"/>
    <mergeCell ref="I273:J273"/>
    <mergeCell ref="L273:M273"/>
    <mergeCell ref="O273:Q273"/>
    <mergeCell ref="R273:T273"/>
    <mergeCell ref="U273:W273"/>
    <mergeCell ref="X273:Z273"/>
    <mergeCell ref="A274:B274"/>
    <mergeCell ref="C274:D274"/>
    <mergeCell ref="E274:G274"/>
    <mergeCell ref="C277:D277"/>
    <mergeCell ref="E277:G277"/>
    <mergeCell ref="I277:J277"/>
    <mergeCell ref="L277:M277"/>
    <mergeCell ref="O277:Q277"/>
    <mergeCell ref="R277:T277"/>
    <mergeCell ref="U277:W277"/>
    <mergeCell ref="I274:J274"/>
    <mergeCell ref="A262:B262"/>
    <mergeCell ref="A263:B263"/>
    <mergeCell ref="C262:D262"/>
    <mergeCell ref="E262:G262"/>
    <mergeCell ref="I262:J262"/>
    <mergeCell ref="L262:M262"/>
    <mergeCell ref="O262:Q262"/>
    <mergeCell ref="R262:T262"/>
    <mergeCell ref="U262:W262"/>
    <mergeCell ref="X262:Z262"/>
    <mergeCell ref="A261:B261"/>
    <mergeCell ref="C263:D263"/>
    <mergeCell ref="E263:G263"/>
    <mergeCell ref="I263:J263"/>
    <mergeCell ref="L263:M263"/>
    <mergeCell ref="L254:M254"/>
    <mergeCell ref="O254:Q254"/>
    <mergeCell ref="R254:T254"/>
    <mergeCell ref="U254:W254"/>
    <mergeCell ref="X254:Z254"/>
    <mergeCell ref="A258:B258"/>
    <mergeCell ref="C258:D258"/>
    <mergeCell ref="E258:G258"/>
    <mergeCell ref="I258:J258"/>
    <mergeCell ref="L258:M258"/>
    <mergeCell ref="O258:Q258"/>
    <mergeCell ref="R258:T258"/>
    <mergeCell ref="A259:B259"/>
    <mergeCell ref="L259:M259"/>
    <mergeCell ref="O259:Q259"/>
    <mergeCell ref="R259:T259"/>
    <mergeCell ref="U259:W259"/>
    <mergeCell ref="U244:W244"/>
    <mergeCell ref="C243:D243"/>
    <mergeCell ref="E243:G243"/>
    <mergeCell ref="I243:J243"/>
    <mergeCell ref="L243:M243"/>
    <mergeCell ref="O243:Q243"/>
    <mergeCell ref="R243:T243"/>
    <mergeCell ref="U243:W243"/>
    <mergeCell ref="L245:M245"/>
    <mergeCell ref="O245:Q245"/>
    <mergeCell ref="R245:T245"/>
    <mergeCell ref="U245:W245"/>
    <mergeCell ref="X245:Z245"/>
    <mergeCell ref="X277:Z277"/>
    <mergeCell ref="C253:D253"/>
    <mergeCell ref="E253:G253"/>
    <mergeCell ref="I253:J253"/>
    <mergeCell ref="U272:W272"/>
    <mergeCell ref="X272:Z272"/>
    <mergeCell ref="I247:J247"/>
    <mergeCell ref="L247:M247"/>
    <mergeCell ref="O247:Q247"/>
    <mergeCell ref="R247:T247"/>
    <mergeCell ref="U247:W247"/>
    <mergeCell ref="X247:Z247"/>
    <mergeCell ref="X248:Z248"/>
    <mergeCell ref="C245:D245"/>
    <mergeCell ref="E245:G245"/>
    <mergeCell ref="I245:J245"/>
    <mergeCell ref="C259:D259"/>
    <mergeCell ref="E259:G259"/>
    <mergeCell ref="I259:J259"/>
    <mergeCell ref="I238:J238"/>
    <mergeCell ref="L238:M238"/>
    <mergeCell ref="O238:Q238"/>
    <mergeCell ref="R238:T238"/>
    <mergeCell ref="U238:W238"/>
    <mergeCell ref="X238:Z238"/>
    <mergeCell ref="A239:B239"/>
    <mergeCell ref="I242:J242"/>
    <mergeCell ref="L242:M242"/>
    <mergeCell ref="O242:Q242"/>
    <mergeCell ref="R242:T242"/>
    <mergeCell ref="U242:W242"/>
    <mergeCell ref="A240:B240"/>
    <mergeCell ref="U258:W258"/>
    <mergeCell ref="A245:B245"/>
    <mergeCell ref="A246:B246"/>
    <mergeCell ref="C246:D246"/>
    <mergeCell ref="E246:G246"/>
    <mergeCell ref="I246:J246"/>
    <mergeCell ref="L246:M246"/>
    <mergeCell ref="O246:Q246"/>
    <mergeCell ref="R246:T246"/>
    <mergeCell ref="U246:W246"/>
    <mergeCell ref="X246:Z246"/>
    <mergeCell ref="A243:B243"/>
    <mergeCell ref="A244:B244"/>
    <mergeCell ref="C244:D244"/>
    <mergeCell ref="E244:G244"/>
    <mergeCell ref="I244:J244"/>
    <mergeCell ref="L244:M244"/>
    <mergeCell ref="O244:Q244"/>
    <mergeCell ref="R244:T244"/>
    <mergeCell ref="U237:W237"/>
    <mergeCell ref="X237:Z237"/>
    <mergeCell ref="A237:B237"/>
    <mergeCell ref="C237:D237"/>
    <mergeCell ref="E237:G237"/>
    <mergeCell ref="I237:J237"/>
    <mergeCell ref="L237:M237"/>
    <mergeCell ref="O237:Q237"/>
    <mergeCell ref="A236:B236"/>
    <mergeCell ref="C236:D236"/>
    <mergeCell ref="E236:G236"/>
    <mergeCell ref="I236:J236"/>
    <mergeCell ref="L236:M236"/>
    <mergeCell ref="O236:Q236"/>
    <mergeCell ref="R236:T236"/>
    <mergeCell ref="U236:W236"/>
    <mergeCell ref="X236:Z236"/>
    <mergeCell ref="A223:B223"/>
    <mergeCell ref="C223:D223"/>
    <mergeCell ref="E223:G223"/>
    <mergeCell ref="I223:J223"/>
    <mergeCell ref="L223:M223"/>
    <mergeCell ref="O223:Q223"/>
    <mergeCell ref="R223:T223"/>
    <mergeCell ref="I220:J220"/>
    <mergeCell ref="L220:M220"/>
    <mergeCell ref="O220:Q220"/>
    <mergeCell ref="R220:T220"/>
    <mergeCell ref="A227:B227"/>
    <mergeCell ref="C227:D227"/>
    <mergeCell ref="E227:G227"/>
    <mergeCell ref="I227:J227"/>
    <mergeCell ref="L227:M227"/>
    <mergeCell ref="O227:Q227"/>
    <mergeCell ref="R227:T227"/>
    <mergeCell ref="A225:B225"/>
    <mergeCell ref="C225:D225"/>
    <mergeCell ref="E225:G225"/>
    <mergeCell ref="I225:J225"/>
    <mergeCell ref="L225:M225"/>
    <mergeCell ref="O225:Q225"/>
    <mergeCell ref="R225:T225"/>
    <mergeCell ref="L224:M224"/>
    <mergeCell ref="O224:Q224"/>
    <mergeCell ref="R224:T224"/>
    <mergeCell ref="U220:W220"/>
    <mergeCell ref="X220:Z220"/>
    <mergeCell ref="A221:B221"/>
    <mergeCell ref="C221:D221"/>
    <mergeCell ref="E221:G221"/>
    <mergeCell ref="I221:J221"/>
    <mergeCell ref="L221:M221"/>
    <mergeCell ref="O221:Q221"/>
    <mergeCell ref="R221:T221"/>
    <mergeCell ref="U221:W221"/>
    <mergeCell ref="A222:B222"/>
    <mergeCell ref="C222:D222"/>
    <mergeCell ref="E222:G222"/>
    <mergeCell ref="I222:J222"/>
    <mergeCell ref="L222:M222"/>
    <mergeCell ref="O222:Q222"/>
    <mergeCell ref="R222:T222"/>
    <mergeCell ref="U222:W222"/>
    <mergeCell ref="X222:Z222"/>
    <mergeCell ref="A220:B220"/>
    <mergeCell ref="C220:D220"/>
    <mergeCell ref="E220:G220"/>
    <mergeCell ref="X221:Z221"/>
    <mergeCell ref="U213:W213"/>
    <mergeCell ref="X213:Z213"/>
    <mergeCell ref="E219:G219"/>
    <mergeCell ref="I219:J219"/>
    <mergeCell ref="L219:M219"/>
    <mergeCell ref="O219:Q219"/>
    <mergeCell ref="O217:Q217"/>
    <mergeCell ref="R217:T217"/>
    <mergeCell ref="U217:W217"/>
    <mergeCell ref="X217:Z217"/>
    <mergeCell ref="A218:B218"/>
    <mergeCell ref="C218:D218"/>
    <mergeCell ref="E218:G218"/>
    <mergeCell ref="I218:J218"/>
    <mergeCell ref="L218:M218"/>
    <mergeCell ref="O218:Q218"/>
    <mergeCell ref="R218:T218"/>
    <mergeCell ref="U218:W218"/>
    <mergeCell ref="X218:Z218"/>
    <mergeCell ref="A219:B219"/>
    <mergeCell ref="C219:D219"/>
    <mergeCell ref="A217:B217"/>
    <mergeCell ref="C217:D217"/>
    <mergeCell ref="E217:G217"/>
    <mergeCell ref="I217:J217"/>
    <mergeCell ref="L217:M217"/>
    <mergeCell ref="A215:B215"/>
    <mergeCell ref="C215:D215"/>
    <mergeCell ref="U203:W203"/>
    <mergeCell ref="X203:Z203"/>
    <mergeCell ref="A204:B204"/>
    <mergeCell ref="A205:B205"/>
    <mergeCell ref="C205:D205"/>
    <mergeCell ref="I202:J202"/>
    <mergeCell ref="L202:M202"/>
    <mergeCell ref="O202:Q202"/>
    <mergeCell ref="R202:T202"/>
    <mergeCell ref="A211:B211"/>
    <mergeCell ref="C211:D211"/>
    <mergeCell ref="E211:G211"/>
    <mergeCell ref="I211:J211"/>
    <mergeCell ref="L211:M211"/>
    <mergeCell ref="O211:Q211"/>
    <mergeCell ref="R211:T211"/>
    <mergeCell ref="O209:Q209"/>
    <mergeCell ref="R209:T209"/>
    <mergeCell ref="U209:W209"/>
    <mergeCell ref="X209:Z209"/>
    <mergeCell ref="A210:B210"/>
    <mergeCell ref="C210:D210"/>
    <mergeCell ref="E210:G210"/>
    <mergeCell ref="I210:J210"/>
    <mergeCell ref="L210:M210"/>
    <mergeCell ref="U211:W211"/>
    <mergeCell ref="X211:Z211"/>
    <mergeCell ref="A202:B202"/>
    <mergeCell ref="C202:D202"/>
    <mergeCell ref="E202:G202"/>
    <mergeCell ref="E205:G205"/>
    <mergeCell ref="I205:J205"/>
    <mergeCell ref="C200:D200"/>
    <mergeCell ref="E200:G200"/>
    <mergeCell ref="I200:J200"/>
    <mergeCell ref="L200:M200"/>
    <mergeCell ref="O200:Q200"/>
    <mergeCell ref="R200:T200"/>
    <mergeCell ref="U200:W200"/>
    <mergeCell ref="X200:Z200"/>
    <mergeCell ref="I191:J191"/>
    <mergeCell ref="L191:M191"/>
    <mergeCell ref="E196:G196"/>
    <mergeCell ref="I196:J196"/>
    <mergeCell ref="L196:M196"/>
    <mergeCell ref="O196:Q196"/>
    <mergeCell ref="R196:T196"/>
    <mergeCell ref="U196:W196"/>
    <mergeCell ref="X196:Z196"/>
    <mergeCell ref="X197:Z197"/>
    <mergeCell ref="C198:D198"/>
    <mergeCell ref="E198:G198"/>
    <mergeCell ref="I198:J198"/>
    <mergeCell ref="L198:M198"/>
    <mergeCell ref="O198:Q198"/>
    <mergeCell ref="R198:T198"/>
    <mergeCell ref="U198:W198"/>
    <mergeCell ref="X198:Z198"/>
    <mergeCell ref="X199:Z199"/>
    <mergeCell ref="X195:Z195"/>
    <mergeCell ref="C194:D194"/>
    <mergeCell ref="E194:G194"/>
    <mergeCell ref="I194:J194"/>
    <mergeCell ref="L194:M194"/>
    <mergeCell ref="O189:Q189"/>
    <mergeCell ref="A198:B198"/>
    <mergeCell ref="A199:B199"/>
    <mergeCell ref="C199:D199"/>
    <mergeCell ref="E199:G199"/>
    <mergeCell ref="I199:J199"/>
    <mergeCell ref="L199:M199"/>
    <mergeCell ref="O199:Q199"/>
    <mergeCell ref="R199:T199"/>
    <mergeCell ref="U199:W199"/>
    <mergeCell ref="A197:B197"/>
    <mergeCell ref="C197:D197"/>
    <mergeCell ref="E197:G197"/>
    <mergeCell ref="I197:J197"/>
    <mergeCell ref="L197:M197"/>
    <mergeCell ref="O197:Q197"/>
    <mergeCell ref="R197:T197"/>
    <mergeCell ref="U197:W197"/>
    <mergeCell ref="A193:B193"/>
    <mergeCell ref="A196:B196"/>
    <mergeCell ref="C196:D196"/>
    <mergeCell ref="A195:B195"/>
    <mergeCell ref="L195:M195"/>
    <mergeCell ref="O195:Q195"/>
    <mergeCell ref="R195:T195"/>
    <mergeCell ref="U195:W195"/>
    <mergeCell ref="A194:B194"/>
    <mergeCell ref="O188:Q188"/>
    <mergeCell ref="R188:T188"/>
    <mergeCell ref="U188:W188"/>
    <mergeCell ref="X188:Z188"/>
    <mergeCell ref="U186:W186"/>
    <mergeCell ref="X186:Z186"/>
    <mergeCell ref="A187:B187"/>
    <mergeCell ref="R192:T192"/>
    <mergeCell ref="U192:W192"/>
    <mergeCell ref="X192:Z192"/>
    <mergeCell ref="O191:Q191"/>
    <mergeCell ref="R191:T191"/>
    <mergeCell ref="U191:W191"/>
    <mergeCell ref="X191:Z191"/>
    <mergeCell ref="A192:B192"/>
    <mergeCell ref="C192:D192"/>
    <mergeCell ref="E192:G192"/>
    <mergeCell ref="I192:J192"/>
    <mergeCell ref="L192:M192"/>
    <mergeCell ref="O192:Q192"/>
    <mergeCell ref="A190:B190"/>
    <mergeCell ref="A191:B191"/>
    <mergeCell ref="C191:D191"/>
    <mergeCell ref="E191:G191"/>
    <mergeCell ref="A186:B186"/>
    <mergeCell ref="C186:D186"/>
    <mergeCell ref="E186:G186"/>
    <mergeCell ref="A189:B189"/>
    <mergeCell ref="C189:D189"/>
    <mergeCell ref="E189:G189"/>
    <mergeCell ref="I189:J189"/>
    <mergeCell ref="L189:M189"/>
    <mergeCell ref="I186:J186"/>
    <mergeCell ref="L186:M186"/>
    <mergeCell ref="O186:Q186"/>
    <mergeCell ref="R186:T186"/>
    <mergeCell ref="A185:B185"/>
    <mergeCell ref="C185:D185"/>
    <mergeCell ref="E185:G185"/>
    <mergeCell ref="I185:J185"/>
    <mergeCell ref="L185:M185"/>
    <mergeCell ref="O185:Q185"/>
    <mergeCell ref="A184:B184"/>
    <mergeCell ref="C184:D184"/>
    <mergeCell ref="E184:G184"/>
    <mergeCell ref="I184:J184"/>
    <mergeCell ref="L184:M184"/>
    <mergeCell ref="O184:Q184"/>
    <mergeCell ref="R184:T184"/>
    <mergeCell ref="X184:Z184"/>
    <mergeCell ref="A183:B183"/>
    <mergeCell ref="C183:D183"/>
    <mergeCell ref="E183:G183"/>
    <mergeCell ref="I183:J183"/>
    <mergeCell ref="L183:M183"/>
    <mergeCell ref="O183:Q183"/>
    <mergeCell ref="R183:T183"/>
    <mergeCell ref="U183:W183"/>
    <mergeCell ref="A181:B181"/>
    <mergeCell ref="A182:B182"/>
    <mergeCell ref="C182:D182"/>
    <mergeCell ref="E182:G182"/>
    <mergeCell ref="I182:J182"/>
    <mergeCell ref="L182:M182"/>
    <mergeCell ref="O182:Q182"/>
    <mergeCell ref="R182:T182"/>
    <mergeCell ref="A180:B180"/>
    <mergeCell ref="C180:D180"/>
    <mergeCell ref="E180:G180"/>
    <mergeCell ref="I180:J180"/>
    <mergeCell ref="L180:M180"/>
    <mergeCell ref="O180:Q180"/>
    <mergeCell ref="R180:T180"/>
    <mergeCell ref="U180:W180"/>
    <mergeCell ref="C181:D181"/>
    <mergeCell ref="E181:G181"/>
    <mergeCell ref="I181:J181"/>
    <mergeCell ref="L181:M181"/>
    <mergeCell ref="O181:Q181"/>
    <mergeCell ref="R181:T181"/>
    <mergeCell ref="U181:W181"/>
    <mergeCell ref="A179:B179"/>
    <mergeCell ref="A178:B178"/>
    <mergeCell ref="C178:D178"/>
    <mergeCell ref="E178:G178"/>
    <mergeCell ref="I178:J178"/>
    <mergeCell ref="L178:M178"/>
    <mergeCell ref="O178:Q178"/>
    <mergeCell ref="X174:Z174"/>
    <mergeCell ref="A175:B175"/>
    <mergeCell ref="A176:B176"/>
    <mergeCell ref="A177:B177"/>
    <mergeCell ref="C177:D177"/>
    <mergeCell ref="E177:G177"/>
    <mergeCell ref="I177:J177"/>
    <mergeCell ref="L177:M177"/>
    <mergeCell ref="C175:D175"/>
    <mergeCell ref="E175:G175"/>
    <mergeCell ref="I175:J175"/>
    <mergeCell ref="L175:M175"/>
    <mergeCell ref="O175:Q175"/>
    <mergeCell ref="R175:T175"/>
    <mergeCell ref="U175:W175"/>
    <mergeCell ref="X175:Z175"/>
    <mergeCell ref="A174:B174"/>
    <mergeCell ref="C174:D174"/>
    <mergeCell ref="E174:G174"/>
    <mergeCell ref="C176:D176"/>
    <mergeCell ref="E176:G176"/>
    <mergeCell ref="I176:J176"/>
    <mergeCell ref="L176:M176"/>
    <mergeCell ref="O176:Q176"/>
    <mergeCell ref="R176:T176"/>
    <mergeCell ref="U176:W176"/>
    <mergeCell ref="R172:T172"/>
    <mergeCell ref="U172:W172"/>
    <mergeCell ref="X172:Z172"/>
    <mergeCell ref="A173:B173"/>
    <mergeCell ref="A172:B172"/>
    <mergeCell ref="C172:D172"/>
    <mergeCell ref="E172:G172"/>
    <mergeCell ref="I172:J172"/>
    <mergeCell ref="L172:M172"/>
    <mergeCell ref="O172:Q172"/>
    <mergeCell ref="X170:Z170"/>
    <mergeCell ref="A171:B171"/>
    <mergeCell ref="C171:D171"/>
    <mergeCell ref="E171:G171"/>
    <mergeCell ref="I171:J171"/>
    <mergeCell ref="L171:M171"/>
    <mergeCell ref="O171:Q171"/>
    <mergeCell ref="R171:T171"/>
    <mergeCell ref="U171:W171"/>
    <mergeCell ref="X171:Z171"/>
    <mergeCell ref="C173:D173"/>
    <mergeCell ref="E173:G173"/>
    <mergeCell ref="I173:J173"/>
    <mergeCell ref="L173:M173"/>
    <mergeCell ref="O173:Q173"/>
    <mergeCell ref="R173:T173"/>
    <mergeCell ref="U173:W173"/>
    <mergeCell ref="X173:Z173"/>
    <mergeCell ref="A169:B169"/>
    <mergeCell ref="A170:B170"/>
    <mergeCell ref="C170:D170"/>
    <mergeCell ref="E170:G170"/>
    <mergeCell ref="I170:J170"/>
    <mergeCell ref="L170:M170"/>
    <mergeCell ref="O170:Q170"/>
    <mergeCell ref="R170:T170"/>
    <mergeCell ref="U170:W170"/>
    <mergeCell ref="C169:D169"/>
    <mergeCell ref="E169:G169"/>
    <mergeCell ref="I169:J169"/>
    <mergeCell ref="L169:M169"/>
    <mergeCell ref="O169:Q169"/>
    <mergeCell ref="R169:T169"/>
    <mergeCell ref="U169:W169"/>
    <mergeCell ref="X169:Z169"/>
    <mergeCell ref="X167:Z167"/>
    <mergeCell ref="A168:B168"/>
    <mergeCell ref="C168:D168"/>
    <mergeCell ref="E168:G168"/>
    <mergeCell ref="I168:J168"/>
    <mergeCell ref="L168:M168"/>
    <mergeCell ref="O168:Q168"/>
    <mergeCell ref="R168:T168"/>
    <mergeCell ref="U168:W168"/>
    <mergeCell ref="X168:Z168"/>
    <mergeCell ref="U166:W166"/>
    <mergeCell ref="X166:Z166"/>
    <mergeCell ref="A167:B167"/>
    <mergeCell ref="C167:D167"/>
    <mergeCell ref="E167:G167"/>
    <mergeCell ref="I167:J167"/>
    <mergeCell ref="L167:M167"/>
    <mergeCell ref="O167:Q167"/>
    <mergeCell ref="R167:T167"/>
    <mergeCell ref="U167:W167"/>
    <mergeCell ref="R165:T165"/>
    <mergeCell ref="U165:W165"/>
    <mergeCell ref="X165:Z165"/>
    <mergeCell ref="A166:B166"/>
    <mergeCell ref="C166:D166"/>
    <mergeCell ref="E166:G166"/>
    <mergeCell ref="I166:J166"/>
    <mergeCell ref="L166:M166"/>
    <mergeCell ref="O166:Q166"/>
    <mergeCell ref="R166:T166"/>
    <mergeCell ref="A165:B165"/>
    <mergeCell ref="C165:D165"/>
    <mergeCell ref="E165:G165"/>
    <mergeCell ref="I165:J165"/>
    <mergeCell ref="L165:M165"/>
    <mergeCell ref="O165:Q165"/>
    <mergeCell ref="A164:B164"/>
    <mergeCell ref="C164:D164"/>
    <mergeCell ref="E164:G164"/>
    <mergeCell ref="I164:J164"/>
    <mergeCell ref="L164:M164"/>
    <mergeCell ref="O164:Q164"/>
    <mergeCell ref="R164:T164"/>
    <mergeCell ref="U164:W164"/>
    <mergeCell ref="X164:Z164"/>
    <mergeCell ref="U162:W162"/>
    <mergeCell ref="X162:Z162"/>
    <mergeCell ref="A163:B163"/>
    <mergeCell ref="R161:T161"/>
    <mergeCell ref="U161:W161"/>
    <mergeCell ref="X161:Z161"/>
    <mergeCell ref="A162:B162"/>
    <mergeCell ref="C162:D162"/>
    <mergeCell ref="E162:G162"/>
    <mergeCell ref="I162:J162"/>
    <mergeCell ref="L162:M162"/>
    <mergeCell ref="O162:Q162"/>
    <mergeCell ref="R162:T162"/>
    <mergeCell ref="A161:B161"/>
    <mergeCell ref="C161:D161"/>
    <mergeCell ref="E161:G161"/>
    <mergeCell ref="I161:J161"/>
    <mergeCell ref="L161:M161"/>
    <mergeCell ref="O161:Q161"/>
    <mergeCell ref="X159:Z159"/>
    <mergeCell ref="A160:B160"/>
    <mergeCell ref="C160:D160"/>
    <mergeCell ref="E160:G160"/>
    <mergeCell ref="I160:J160"/>
    <mergeCell ref="L160:M160"/>
    <mergeCell ref="O160:Q160"/>
    <mergeCell ref="R160:T160"/>
    <mergeCell ref="U160:W160"/>
    <mergeCell ref="X160:Z160"/>
    <mergeCell ref="U158:W158"/>
    <mergeCell ref="X158:Z158"/>
    <mergeCell ref="A159:B159"/>
    <mergeCell ref="C159:D159"/>
    <mergeCell ref="E159:G159"/>
    <mergeCell ref="I159:J159"/>
    <mergeCell ref="L159:M159"/>
    <mergeCell ref="O159:Q159"/>
    <mergeCell ref="R159:T159"/>
    <mergeCell ref="U159:W159"/>
    <mergeCell ref="R157:T157"/>
    <mergeCell ref="U157:W157"/>
    <mergeCell ref="X157:Z157"/>
    <mergeCell ref="A158:B158"/>
    <mergeCell ref="C158:D158"/>
    <mergeCell ref="E158:G158"/>
    <mergeCell ref="I158:J158"/>
    <mergeCell ref="L158:M158"/>
    <mergeCell ref="O158:Q158"/>
    <mergeCell ref="R158:T158"/>
    <mergeCell ref="A157:B157"/>
    <mergeCell ref="C157:D157"/>
    <mergeCell ref="E157:G157"/>
    <mergeCell ref="I157:J157"/>
    <mergeCell ref="L157:M157"/>
    <mergeCell ref="O157:Q157"/>
    <mergeCell ref="A156:B156"/>
    <mergeCell ref="C156:D156"/>
    <mergeCell ref="E156:G156"/>
    <mergeCell ref="I156:J156"/>
    <mergeCell ref="L156:M156"/>
    <mergeCell ref="O156:Q156"/>
    <mergeCell ref="R156:T156"/>
    <mergeCell ref="U156:W156"/>
    <mergeCell ref="X156:Z156"/>
    <mergeCell ref="A140:B140"/>
    <mergeCell ref="A149:B149"/>
    <mergeCell ref="C149:D149"/>
    <mergeCell ref="E149:G149"/>
    <mergeCell ref="I149:J149"/>
    <mergeCell ref="L149:M149"/>
    <mergeCell ref="O149:Q149"/>
    <mergeCell ref="A148:B148"/>
    <mergeCell ref="C148:D148"/>
    <mergeCell ref="E148:G148"/>
    <mergeCell ref="I148:J148"/>
    <mergeCell ref="L148:M148"/>
    <mergeCell ref="O148:Q148"/>
    <mergeCell ref="R148:T148"/>
    <mergeCell ref="U148:W148"/>
    <mergeCell ref="X148:Z148"/>
    <mergeCell ref="A147:B147"/>
    <mergeCell ref="R142:T142"/>
    <mergeCell ref="U142:W142"/>
    <mergeCell ref="X142:Z142"/>
    <mergeCell ref="C145:D145"/>
    <mergeCell ref="E145:G145"/>
    <mergeCell ref="I145:J145"/>
    <mergeCell ref="L145:M145"/>
    <mergeCell ref="O145:Q145"/>
    <mergeCell ref="R145:T145"/>
    <mergeCell ref="U145:W145"/>
    <mergeCell ref="X145:Z145"/>
    <mergeCell ref="A141:B141"/>
    <mergeCell ref="C141:D141"/>
    <mergeCell ref="E141:G141"/>
    <mergeCell ref="I141:J141"/>
    <mergeCell ref="A134:B134"/>
    <mergeCell ref="C134:D134"/>
    <mergeCell ref="E134:G134"/>
    <mergeCell ref="I134:J134"/>
    <mergeCell ref="L134:M134"/>
    <mergeCell ref="O134:Q134"/>
    <mergeCell ref="A146:B146"/>
    <mergeCell ref="C146:D146"/>
    <mergeCell ref="E146:G146"/>
    <mergeCell ref="I146:J146"/>
    <mergeCell ref="L146:M146"/>
    <mergeCell ref="O146:Q146"/>
    <mergeCell ref="R146:T146"/>
    <mergeCell ref="U138:W138"/>
    <mergeCell ref="X138:Z138"/>
    <mergeCell ref="X136:Z136"/>
    <mergeCell ref="A137:B137"/>
    <mergeCell ref="A138:B138"/>
    <mergeCell ref="C138:D138"/>
    <mergeCell ref="E138:G138"/>
    <mergeCell ref="I138:J138"/>
    <mergeCell ref="L138:M138"/>
    <mergeCell ref="O138:Q138"/>
    <mergeCell ref="R138:T138"/>
    <mergeCell ref="X143:Z143"/>
    <mergeCell ref="A144:B144"/>
    <mergeCell ref="A143:B143"/>
    <mergeCell ref="C143:D143"/>
    <mergeCell ref="E143:G143"/>
    <mergeCell ref="I143:J143"/>
    <mergeCell ref="L143:M143"/>
    <mergeCell ref="O143:Q143"/>
    <mergeCell ref="X132:Z132"/>
    <mergeCell ref="A133:B133"/>
    <mergeCell ref="U131:W131"/>
    <mergeCell ref="X131:Z131"/>
    <mergeCell ref="A132:B132"/>
    <mergeCell ref="C132:D132"/>
    <mergeCell ref="E132:G132"/>
    <mergeCell ref="I132:J132"/>
    <mergeCell ref="L132:M132"/>
    <mergeCell ref="O132:Q132"/>
    <mergeCell ref="R132:T132"/>
    <mergeCell ref="U132:W132"/>
    <mergeCell ref="U135:W135"/>
    <mergeCell ref="X135:Z135"/>
    <mergeCell ref="A136:B136"/>
    <mergeCell ref="C136:D136"/>
    <mergeCell ref="E136:G136"/>
    <mergeCell ref="I136:J136"/>
    <mergeCell ref="L136:M136"/>
    <mergeCell ref="O136:Q136"/>
    <mergeCell ref="R136:T136"/>
    <mergeCell ref="U136:W136"/>
    <mergeCell ref="R134:T134"/>
    <mergeCell ref="U134:W134"/>
    <mergeCell ref="X134:Z134"/>
    <mergeCell ref="A135:B135"/>
    <mergeCell ref="C135:D135"/>
    <mergeCell ref="E135:G135"/>
    <mergeCell ref="I135:J135"/>
    <mergeCell ref="L135:M135"/>
    <mergeCell ref="O135:Q135"/>
    <mergeCell ref="R135:T135"/>
    <mergeCell ref="A128:B128"/>
    <mergeCell ref="C128:D128"/>
    <mergeCell ref="E128:G128"/>
    <mergeCell ref="I128:J128"/>
    <mergeCell ref="L128:M128"/>
    <mergeCell ref="O128:Q128"/>
    <mergeCell ref="R128:T128"/>
    <mergeCell ref="U128:W128"/>
    <mergeCell ref="R130:T130"/>
    <mergeCell ref="U130:W130"/>
    <mergeCell ref="X130:Z130"/>
    <mergeCell ref="A131:B131"/>
    <mergeCell ref="C131:D131"/>
    <mergeCell ref="E131:G131"/>
    <mergeCell ref="I131:J131"/>
    <mergeCell ref="L131:M131"/>
    <mergeCell ref="O131:Q131"/>
    <mergeCell ref="R131:T131"/>
    <mergeCell ref="A130:B130"/>
    <mergeCell ref="C130:D130"/>
    <mergeCell ref="E130:G130"/>
    <mergeCell ref="I130:J130"/>
    <mergeCell ref="L130:M130"/>
    <mergeCell ref="O130:Q130"/>
    <mergeCell ref="X128:Z128"/>
    <mergeCell ref="A129:B129"/>
    <mergeCell ref="R122:T122"/>
    <mergeCell ref="U122:W122"/>
    <mergeCell ref="X122:Z122"/>
    <mergeCell ref="A123:B123"/>
    <mergeCell ref="C123:D123"/>
    <mergeCell ref="E123:G123"/>
    <mergeCell ref="I123:J123"/>
    <mergeCell ref="L123:M123"/>
    <mergeCell ref="O123:Q123"/>
    <mergeCell ref="R123:T123"/>
    <mergeCell ref="A122:B122"/>
    <mergeCell ref="C122:D122"/>
    <mergeCell ref="E122:G122"/>
    <mergeCell ref="I122:J122"/>
    <mergeCell ref="L122:M122"/>
    <mergeCell ref="O122:Q122"/>
    <mergeCell ref="X120:Z120"/>
    <mergeCell ref="A121:B121"/>
    <mergeCell ref="C121:D121"/>
    <mergeCell ref="E121:G121"/>
    <mergeCell ref="I121:J121"/>
    <mergeCell ref="L121:M121"/>
    <mergeCell ref="O121:Q121"/>
    <mergeCell ref="R121:T121"/>
    <mergeCell ref="U121:W121"/>
    <mergeCell ref="X121:Z121"/>
    <mergeCell ref="A120:B120"/>
    <mergeCell ref="U123:W123"/>
    <mergeCell ref="X123:Z123"/>
    <mergeCell ref="X112:Z112"/>
    <mergeCell ref="C113:D113"/>
    <mergeCell ref="E113:G113"/>
    <mergeCell ref="I113:J113"/>
    <mergeCell ref="L113:M113"/>
    <mergeCell ref="C120:D120"/>
    <mergeCell ref="E120:G120"/>
    <mergeCell ref="I120:J120"/>
    <mergeCell ref="L120:M120"/>
    <mergeCell ref="O120:Q120"/>
    <mergeCell ref="R120:T120"/>
    <mergeCell ref="U120:W120"/>
    <mergeCell ref="A119:B119"/>
    <mergeCell ref="C119:D119"/>
    <mergeCell ref="E119:G119"/>
    <mergeCell ref="I119:J119"/>
    <mergeCell ref="L119:M119"/>
    <mergeCell ref="O119:Q119"/>
    <mergeCell ref="R119:T119"/>
    <mergeCell ref="A118:B118"/>
    <mergeCell ref="U119:W119"/>
    <mergeCell ref="X119:Z119"/>
    <mergeCell ref="A115:B115"/>
    <mergeCell ref="C115:D115"/>
    <mergeCell ref="E115:G115"/>
    <mergeCell ref="I115:J115"/>
    <mergeCell ref="L115:M115"/>
    <mergeCell ref="O115:Q115"/>
    <mergeCell ref="R115:T115"/>
    <mergeCell ref="A112:B112"/>
    <mergeCell ref="A113:B113"/>
    <mergeCell ref="A114:B114"/>
    <mergeCell ref="C112:D112"/>
    <mergeCell ref="E112:G112"/>
    <mergeCell ref="I112:J112"/>
    <mergeCell ref="L112:M112"/>
    <mergeCell ref="O112:Q112"/>
    <mergeCell ref="R112:T112"/>
    <mergeCell ref="U112:W112"/>
    <mergeCell ref="I111:J111"/>
    <mergeCell ref="L111:M111"/>
    <mergeCell ref="O111:Q111"/>
    <mergeCell ref="R111:T111"/>
    <mergeCell ref="U111:W111"/>
    <mergeCell ref="X111:Z111"/>
    <mergeCell ref="A107:B107"/>
    <mergeCell ref="C107:D107"/>
    <mergeCell ref="E107:G107"/>
    <mergeCell ref="I107:J107"/>
    <mergeCell ref="L107:M107"/>
    <mergeCell ref="O107:Q107"/>
    <mergeCell ref="R107:T107"/>
    <mergeCell ref="U107:W107"/>
    <mergeCell ref="X107:Z107"/>
    <mergeCell ref="A109:B109"/>
    <mergeCell ref="A110:B110"/>
    <mergeCell ref="C110:D110"/>
    <mergeCell ref="E110:G110"/>
    <mergeCell ref="I110:J110"/>
    <mergeCell ref="L110:M110"/>
    <mergeCell ref="O110:Q110"/>
    <mergeCell ref="R110:T110"/>
    <mergeCell ref="U110:W110"/>
    <mergeCell ref="X110:Z110"/>
    <mergeCell ref="C108:D108"/>
    <mergeCell ref="E108:G108"/>
    <mergeCell ref="I108:J108"/>
    <mergeCell ref="L108:M108"/>
    <mergeCell ref="O108:Q108"/>
    <mergeCell ref="A100:B100"/>
    <mergeCell ref="C100:D100"/>
    <mergeCell ref="E100:G100"/>
    <mergeCell ref="I100:J100"/>
    <mergeCell ref="L100:M100"/>
    <mergeCell ref="O100:Q100"/>
    <mergeCell ref="R100:T100"/>
    <mergeCell ref="U100:W100"/>
    <mergeCell ref="A99:B99"/>
    <mergeCell ref="A98:B98"/>
    <mergeCell ref="C99:D99"/>
    <mergeCell ref="E99:G99"/>
    <mergeCell ref="I99:J99"/>
    <mergeCell ref="L99:M99"/>
    <mergeCell ref="O99:Q99"/>
    <mergeCell ref="R99:T99"/>
    <mergeCell ref="U99:W99"/>
    <mergeCell ref="L105:M105"/>
    <mergeCell ref="O105:Q105"/>
    <mergeCell ref="R105:T105"/>
    <mergeCell ref="U105:W105"/>
    <mergeCell ref="R108:T108"/>
    <mergeCell ref="U108:W108"/>
    <mergeCell ref="A106:B106"/>
    <mergeCell ref="C106:D106"/>
    <mergeCell ref="E106:G106"/>
    <mergeCell ref="I106:J106"/>
    <mergeCell ref="X97:Z97"/>
    <mergeCell ref="U95:W95"/>
    <mergeCell ref="X95:Z95"/>
    <mergeCell ref="A96:B96"/>
    <mergeCell ref="C96:D96"/>
    <mergeCell ref="E96:G96"/>
    <mergeCell ref="I96:J96"/>
    <mergeCell ref="L96:M96"/>
    <mergeCell ref="O96:Q96"/>
    <mergeCell ref="R96:T96"/>
    <mergeCell ref="U96:W96"/>
    <mergeCell ref="A95:B95"/>
    <mergeCell ref="C95:D95"/>
    <mergeCell ref="E95:G95"/>
    <mergeCell ref="I95:J95"/>
    <mergeCell ref="L95:M95"/>
    <mergeCell ref="O95:Q95"/>
    <mergeCell ref="R95:T95"/>
    <mergeCell ref="A97:B97"/>
    <mergeCell ref="C97:D97"/>
    <mergeCell ref="A92:B92"/>
    <mergeCell ref="R90:T90"/>
    <mergeCell ref="U90:W90"/>
    <mergeCell ref="X90:Z90"/>
    <mergeCell ref="A91:B91"/>
    <mergeCell ref="C91:D91"/>
    <mergeCell ref="E91:G91"/>
    <mergeCell ref="I91:J91"/>
    <mergeCell ref="L91:M91"/>
    <mergeCell ref="O91:Q91"/>
    <mergeCell ref="R91:T91"/>
    <mergeCell ref="A90:B90"/>
    <mergeCell ref="C90:D90"/>
    <mergeCell ref="E90:G90"/>
    <mergeCell ref="I90:J90"/>
    <mergeCell ref="L90:M90"/>
    <mergeCell ref="O90:Q90"/>
    <mergeCell ref="R92:T92"/>
    <mergeCell ref="U91:W91"/>
    <mergeCell ref="X91:Z91"/>
    <mergeCell ref="U92:W92"/>
    <mergeCell ref="X92:Z92"/>
    <mergeCell ref="R81:T81"/>
    <mergeCell ref="U81:W81"/>
    <mergeCell ref="X81:Z81"/>
    <mergeCell ref="A82:B82"/>
    <mergeCell ref="A89:B89"/>
    <mergeCell ref="U87:W87"/>
    <mergeCell ref="X87:Z87"/>
    <mergeCell ref="A88:B88"/>
    <mergeCell ref="A87:B87"/>
    <mergeCell ref="C87:D87"/>
    <mergeCell ref="E87:G87"/>
    <mergeCell ref="I87:J87"/>
    <mergeCell ref="L87:M87"/>
    <mergeCell ref="O87:Q87"/>
    <mergeCell ref="R87:T87"/>
    <mergeCell ref="A83:B83"/>
    <mergeCell ref="C83:D83"/>
    <mergeCell ref="E83:G83"/>
    <mergeCell ref="I83:J83"/>
    <mergeCell ref="L83:M83"/>
    <mergeCell ref="O83:Q83"/>
    <mergeCell ref="R83:T83"/>
    <mergeCell ref="U83:W83"/>
    <mergeCell ref="X83:Z83"/>
    <mergeCell ref="L74:M74"/>
    <mergeCell ref="O74:Q74"/>
    <mergeCell ref="R74:T74"/>
    <mergeCell ref="U74:W74"/>
    <mergeCell ref="X74:Z74"/>
    <mergeCell ref="A86:B86"/>
    <mergeCell ref="O84:Q84"/>
    <mergeCell ref="R84:T84"/>
    <mergeCell ref="U84:W84"/>
    <mergeCell ref="X84:Z84"/>
    <mergeCell ref="A85:B85"/>
    <mergeCell ref="C85:D85"/>
    <mergeCell ref="E85:G85"/>
    <mergeCell ref="I85:J85"/>
    <mergeCell ref="L85:M85"/>
    <mergeCell ref="O85:Q85"/>
    <mergeCell ref="R85:T85"/>
    <mergeCell ref="U85:W85"/>
    <mergeCell ref="X85:Z85"/>
    <mergeCell ref="X79:Z79"/>
    <mergeCell ref="A84:B84"/>
    <mergeCell ref="C84:D84"/>
    <mergeCell ref="E84:G84"/>
    <mergeCell ref="I84:J84"/>
    <mergeCell ref="L84:M84"/>
    <mergeCell ref="A80:B80"/>
    <mergeCell ref="A81:B81"/>
    <mergeCell ref="C81:D81"/>
    <mergeCell ref="E81:G81"/>
    <mergeCell ref="I81:J81"/>
    <mergeCell ref="L81:M81"/>
    <mergeCell ref="O81:Q81"/>
    <mergeCell ref="A71:B71"/>
    <mergeCell ref="C71:D71"/>
    <mergeCell ref="E71:G71"/>
    <mergeCell ref="I71:J71"/>
    <mergeCell ref="L71:M71"/>
    <mergeCell ref="O71:Q71"/>
    <mergeCell ref="R71:T71"/>
    <mergeCell ref="U71:W71"/>
    <mergeCell ref="X71:Z71"/>
    <mergeCell ref="A70:B70"/>
    <mergeCell ref="A77:B77"/>
    <mergeCell ref="A78:B78"/>
    <mergeCell ref="A79:B79"/>
    <mergeCell ref="C79:D79"/>
    <mergeCell ref="E79:G79"/>
    <mergeCell ref="I79:J79"/>
    <mergeCell ref="L79:M79"/>
    <mergeCell ref="O79:Q79"/>
    <mergeCell ref="R79:T79"/>
    <mergeCell ref="U79:W79"/>
    <mergeCell ref="C78:D78"/>
    <mergeCell ref="E78:G78"/>
    <mergeCell ref="I78:J78"/>
    <mergeCell ref="L78:M78"/>
    <mergeCell ref="O78:Q78"/>
    <mergeCell ref="R78:T78"/>
    <mergeCell ref="U78:W78"/>
    <mergeCell ref="X78:Z78"/>
    <mergeCell ref="A74:B74"/>
    <mergeCell ref="C74:D74"/>
    <mergeCell ref="E74:G74"/>
    <mergeCell ref="I74:J74"/>
    <mergeCell ref="A58:B58"/>
    <mergeCell ref="C58:D58"/>
    <mergeCell ref="E58:G58"/>
    <mergeCell ref="I58:J58"/>
    <mergeCell ref="L58:M58"/>
    <mergeCell ref="O58:Q58"/>
    <mergeCell ref="R58:T58"/>
    <mergeCell ref="U58:W58"/>
    <mergeCell ref="X58:Z58"/>
    <mergeCell ref="A59:B59"/>
    <mergeCell ref="A60:B60"/>
    <mergeCell ref="C60:D60"/>
    <mergeCell ref="E60:G60"/>
    <mergeCell ref="I60:J60"/>
    <mergeCell ref="L60:M60"/>
    <mergeCell ref="O60:Q60"/>
    <mergeCell ref="R60:T60"/>
    <mergeCell ref="U60:W60"/>
    <mergeCell ref="X60:Z60"/>
    <mergeCell ref="C59:AB59"/>
    <mergeCell ref="A56:B56"/>
    <mergeCell ref="A55:B55"/>
    <mergeCell ref="X53:Z53"/>
    <mergeCell ref="A54:B54"/>
    <mergeCell ref="C54:D54"/>
    <mergeCell ref="E54:G54"/>
    <mergeCell ref="I54:J54"/>
    <mergeCell ref="L54:M54"/>
    <mergeCell ref="O54:Q54"/>
    <mergeCell ref="R54:T54"/>
    <mergeCell ref="U54:W54"/>
    <mergeCell ref="X54:Z54"/>
    <mergeCell ref="X57:Z57"/>
    <mergeCell ref="A57:B57"/>
    <mergeCell ref="C57:D57"/>
    <mergeCell ref="E57:G57"/>
    <mergeCell ref="I57:J57"/>
    <mergeCell ref="L57:M57"/>
    <mergeCell ref="O57:Q57"/>
    <mergeCell ref="R57:T57"/>
    <mergeCell ref="U57:W57"/>
    <mergeCell ref="A53:B53"/>
    <mergeCell ref="C53:D53"/>
    <mergeCell ref="E53:G53"/>
    <mergeCell ref="I53:J53"/>
    <mergeCell ref="L53:M53"/>
    <mergeCell ref="O53:Q53"/>
    <mergeCell ref="R53:T53"/>
    <mergeCell ref="U53:W53"/>
    <mergeCell ref="A52:B52"/>
    <mergeCell ref="C52:D52"/>
    <mergeCell ref="E52:G52"/>
    <mergeCell ref="I52:J52"/>
    <mergeCell ref="L52:M52"/>
    <mergeCell ref="O52:Q52"/>
    <mergeCell ref="R52:T52"/>
    <mergeCell ref="C47:D47"/>
    <mergeCell ref="E47:G47"/>
    <mergeCell ref="I47:J47"/>
    <mergeCell ref="L47:M47"/>
    <mergeCell ref="O47:Q47"/>
    <mergeCell ref="R47:T47"/>
    <mergeCell ref="U47:W47"/>
    <mergeCell ref="E48:G48"/>
    <mergeCell ref="I48:J48"/>
    <mergeCell ref="L48:M48"/>
    <mergeCell ref="U52:W52"/>
    <mergeCell ref="R37:T37"/>
    <mergeCell ref="A47:B47"/>
    <mergeCell ref="O50:Q50"/>
    <mergeCell ref="R50:T50"/>
    <mergeCell ref="U50:W50"/>
    <mergeCell ref="X50:Z50"/>
    <mergeCell ref="A51:B51"/>
    <mergeCell ref="A49:B49"/>
    <mergeCell ref="A50:B50"/>
    <mergeCell ref="C50:D50"/>
    <mergeCell ref="E50:G50"/>
    <mergeCell ref="I50:J50"/>
    <mergeCell ref="L50:M50"/>
    <mergeCell ref="C49:D49"/>
    <mergeCell ref="E49:G49"/>
    <mergeCell ref="I49:J49"/>
    <mergeCell ref="L49:M49"/>
    <mergeCell ref="O49:Q49"/>
    <mergeCell ref="R49:T49"/>
    <mergeCell ref="U49:W49"/>
    <mergeCell ref="X49:Z49"/>
    <mergeCell ref="A48:B48"/>
    <mergeCell ref="A45:B45"/>
    <mergeCell ref="C45:AB45"/>
    <mergeCell ref="A46:B46"/>
    <mergeCell ref="C46:AB46"/>
    <mergeCell ref="C48:D48"/>
    <mergeCell ref="X47:Z47"/>
    <mergeCell ref="U37:W37"/>
    <mergeCell ref="X37:Z37"/>
    <mergeCell ref="A38:B38"/>
    <mergeCell ref="C38:AB38"/>
    <mergeCell ref="X31:Z31"/>
    <mergeCell ref="A32:B32"/>
    <mergeCell ref="C32:D32"/>
    <mergeCell ref="E32:G32"/>
    <mergeCell ref="I32:J32"/>
    <mergeCell ref="L32:M32"/>
    <mergeCell ref="O32:Q32"/>
    <mergeCell ref="R32:T32"/>
    <mergeCell ref="A31:B31"/>
    <mergeCell ref="C31:D31"/>
    <mergeCell ref="E31:G31"/>
    <mergeCell ref="I31:J31"/>
    <mergeCell ref="L31:M31"/>
    <mergeCell ref="O31:Q31"/>
    <mergeCell ref="A33:AB33"/>
    <mergeCell ref="A34:Z34"/>
    <mergeCell ref="A35:AB35"/>
    <mergeCell ref="V14:AB14"/>
    <mergeCell ref="A15:AB15"/>
    <mergeCell ref="A19:B19"/>
    <mergeCell ref="C19:D19"/>
    <mergeCell ref="E19:G19"/>
    <mergeCell ref="I19:J19"/>
    <mergeCell ref="L19:M19"/>
    <mergeCell ref="O19:Q19"/>
    <mergeCell ref="R19:T19"/>
    <mergeCell ref="U19:W19"/>
    <mergeCell ref="X19:Z19"/>
    <mergeCell ref="C20:AB20"/>
    <mergeCell ref="A21:B21"/>
    <mergeCell ref="C21:D21"/>
    <mergeCell ref="E21:G21"/>
    <mergeCell ref="I21:J21"/>
    <mergeCell ref="L21:M21"/>
    <mergeCell ref="O21:Q21"/>
    <mergeCell ref="R21:T21"/>
    <mergeCell ref="U21:W21"/>
    <mergeCell ref="X21:Z21"/>
    <mergeCell ref="A16:AB16"/>
    <mergeCell ref="A17:AB17"/>
    <mergeCell ref="A18:AB18"/>
    <mergeCell ref="A20:B20"/>
    <mergeCell ref="A1:A3"/>
    <mergeCell ref="B1:X1"/>
    <mergeCell ref="Y1:AB1"/>
    <mergeCell ref="B2:X2"/>
    <mergeCell ref="Y2:AB2"/>
    <mergeCell ref="B3:X3"/>
    <mergeCell ref="Y3:AB3"/>
    <mergeCell ref="A10:B10"/>
    <mergeCell ref="C10:AB10"/>
    <mergeCell ref="A11:B11"/>
    <mergeCell ref="C11:AB11"/>
    <mergeCell ref="A12:B12"/>
    <mergeCell ref="C12:AB12"/>
    <mergeCell ref="A7:B7"/>
    <mergeCell ref="C7:AB7"/>
    <mergeCell ref="A8:B8"/>
    <mergeCell ref="C8:AB8"/>
    <mergeCell ref="A9:B9"/>
    <mergeCell ref="C9:AB9"/>
    <mergeCell ref="B4:X4"/>
    <mergeCell ref="Y4:AB4"/>
    <mergeCell ref="A5:B5"/>
    <mergeCell ref="C5:AB5"/>
    <mergeCell ref="A6:B6"/>
    <mergeCell ref="C6:U6"/>
    <mergeCell ref="V6:AB6"/>
    <mergeCell ref="A13:B13"/>
    <mergeCell ref="C13:AB13"/>
    <mergeCell ref="A14:B14"/>
    <mergeCell ref="C14:U14"/>
    <mergeCell ref="C193:D193"/>
    <mergeCell ref="E193:G193"/>
    <mergeCell ref="I193:J193"/>
    <mergeCell ref="L193:M193"/>
    <mergeCell ref="O193:Q193"/>
    <mergeCell ref="X137:Z137"/>
    <mergeCell ref="X116:Z116"/>
    <mergeCell ref="A117:B117"/>
    <mergeCell ref="U115:W115"/>
    <mergeCell ref="X115:Z115"/>
    <mergeCell ref="A116:B116"/>
    <mergeCell ref="C116:D116"/>
    <mergeCell ref="E116:G116"/>
    <mergeCell ref="A108:B108"/>
    <mergeCell ref="A94:B94"/>
    <mergeCell ref="A93:B93"/>
    <mergeCell ref="C93:D93"/>
    <mergeCell ref="E93:G93"/>
    <mergeCell ref="I93:J93"/>
    <mergeCell ref="L93:M93"/>
    <mergeCell ref="O93:Q93"/>
    <mergeCell ref="R93:T93"/>
    <mergeCell ref="U93:W93"/>
    <mergeCell ref="X93:Z93"/>
    <mergeCell ref="O116:Q116"/>
    <mergeCell ref="R116:T116"/>
    <mergeCell ref="U116:W116"/>
    <mergeCell ref="A111:B111"/>
    <mergeCell ref="C111:D111"/>
    <mergeCell ref="E111:G111"/>
    <mergeCell ref="A101:B101"/>
    <mergeCell ref="A105:B105"/>
    <mergeCell ref="I190:J190"/>
    <mergeCell ref="L190:M190"/>
    <mergeCell ref="O190:Q190"/>
    <mergeCell ref="R190:T190"/>
    <mergeCell ref="U190:W190"/>
    <mergeCell ref="X190:Z190"/>
    <mergeCell ref="O177:Q177"/>
    <mergeCell ref="R177:T177"/>
    <mergeCell ref="U177:W177"/>
    <mergeCell ref="X177:Z177"/>
    <mergeCell ref="U182:W182"/>
    <mergeCell ref="X182:Z182"/>
    <mergeCell ref="R185:T185"/>
    <mergeCell ref="C179:D179"/>
    <mergeCell ref="E179:G179"/>
    <mergeCell ref="I179:J179"/>
    <mergeCell ref="L179:M179"/>
    <mergeCell ref="O179:Q179"/>
    <mergeCell ref="R179:T179"/>
    <mergeCell ref="U179:W179"/>
    <mergeCell ref="X179:Z179"/>
    <mergeCell ref="X183:Z183"/>
    <mergeCell ref="R189:T189"/>
    <mergeCell ref="U189:W189"/>
    <mergeCell ref="X189:Z189"/>
    <mergeCell ref="U185:W185"/>
    <mergeCell ref="L106:M106"/>
    <mergeCell ref="O106:Q106"/>
    <mergeCell ref="L205:M205"/>
    <mergeCell ref="O205:Q205"/>
    <mergeCell ref="R205:T205"/>
    <mergeCell ref="U205:W205"/>
    <mergeCell ref="X205:Z205"/>
    <mergeCell ref="A200:B200"/>
    <mergeCell ref="C187:D187"/>
    <mergeCell ref="E187:G187"/>
    <mergeCell ref="I187:J187"/>
    <mergeCell ref="L187:M187"/>
    <mergeCell ref="O187:Q187"/>
    <mergeCell ref="R187:T187"/>
    <mergeCell ref="U187:W187"/>
    <mergeCell ref="X187:Z187"/>
    <mergeCell ref="C195:D195"/>
    <mergeCell ref="E195:G195"/>
    <mergeCell ref="I195:J195"/>
    <mergeCell ref="L203:M203"/>
    <mergeCell ref="O203:Q203"/>
    <mergeCell ref="R203:T203"/>
    <mergeCell ref="R193:T193"/>
    <mergeCell ref="U193:W193"/>
    <mergeCell ref="X193:Z193"/>
    <mergeCell ref="U194:W194"/>
    <mergeCell ref="X194:Z194"/>
    <mergeCell ref="C190:D190"/>
    <mergeCell ref="E190:G190"/>
    <mergeCell ref="A188:B188"/>
    <mergeCell ref="C188:D188"/>
    <mergeCell ref="E188:G188"/>
    <mergeCell ref="I188:J188"/>
    <mergeCell ref="L188:M188"/>
    <mergeCell ref="A206:B206"/>
    <mergeCell ref="C206:D206"/>
    <mergeCell ref="E206:G206"/>
    <mergeCell ref="I206:J206"/>
    <mergeCell ref="L206:M206"/>
    <mergeCell ref="O206:Q206"/>
    <mergeCell ref="R206:T206"/>
    <mergeCell ref="U206:W206"/>
    <mergeCell ref="X206:Z206"/>
    <mergeCell ref="A201:B201"/>
    <mergeCell ref="C201:D201"/>
    <mergeCell ref="E201:G201"/>
    <mergeCell ref="I201:J201"/>
    <mergeCell ref="L201:M201"/>
    <mergeCell ref="O201:Q201"/>
    <mergeCell ref="U202:W202"/>
    <mergeCell ref="X202:Z202"/>
    <mergeCell ref="A203:B203"/>
    <mergeCell ref="C203:D203"/>
    <mergeCell ref="C204:D204"/>
    <mergeCell ref="E204:G204"/>
    <mergeCell ref="I204:J204"/>
    <mergeCell ref="L204:M204"/>
    <mergeCell ref="O204:Q204"/>
    <mergeCell ref="R204:T204"/>
    <mergeCell ref="U204:W204"/>
    <mergeCell ref="X204:Z204"/>
    <mergeCell ref="E203:G203"/>
    <mergeCell ref="I203:J203"/>
    <mergeCell ref="R201:T201"/>
    <mergeCell ref="U201:W201"/>
    <mergeCell ref="X201:Z201"/>
    <mergeCell ref="R210:T210"/>
    <mergeCell ref="U210:W210"/>
    <mergeCell ref="X212:Z212"/>
    <mergeCell ref="O210:Q210"/>
    <mergeCell ref="A209:B209"/>
    <mergeCell ref="C209:D209"/>
    <mergeCell ref="E209:G209"/>
    <mergeCell ref="I209:J209"/>
    <mergeCell ref="L209:M209"/>
    <mergeCell ref="X210:Z210"/>
    <mergeCell ref="A214:B214"/>
    <mergeCell ref="C214:D214"/>
    <mergeCell ref="E214:G214"/>
    <mergeCell ref="I214:J214"/>
    <mergeCell ref="L214:M214"/>
    <mergeCell ref="O214:Q214"/>
    <mergeCell ref="R214:T214"/>
    <mergeCell ref="A212:B212"/>
    <mergeCell ref="C212:D212"/>
    <mergeCell ref="E212:G212"/>
    <mergeCell ref="I212:J212"/>
    <mergeCell ref="L212:M212"/>
    <mergeCell ref="O212:Q212"/>
    <mergeCell ref="R212:T212"/>
    <mergeCell ref="U212:W212"/>
    <mergeCell ref="A213:B213"/>
    <mergeCell ref="C213:D213"/>
    <mergeCell ref="E213:G213"/>
    <mergeCell ref="I213:J213"/>
    <mergeCell ref="L213:M213"/>
    <mergeCell ref="O213:Q213"/>
    <mergeCell ref="R213:T213"/>
    <mergeCell ref="O226:Q226"/>
    <mergeCell ref="R226:T226"/>
    <mergeCell ref="U226:W226"/>
    <mergeCell ref="X226:Z226"/>
    <mergeCell ref="A226:B226"/>
    <mergeCell ref="C226:D226"/>
    <mergeCell ref="E226:G226"/>
    <mergeCell ref="A229:B229"/>
    <mergeCell ref="I226:J226"/>
    <mergeCell ref="L226:M226"/>
    <mergeCell ref="U227:W227"/>
    <mergeCell ref="X227:Z227"/>
    <mergeCell ref="C229:D229"/>
    <mergeCell ref="E229:G229"/>
    <mergeCell ref="I229:J229"/>
    <mergeCell ref="L228:M228"/>
    <mergeCell ref="O228:Q228"/>
    <mergeCell ref="L229:M229"/>
    <mergeCell ref="O229:Q229"/>
    <mergeCell ref="R229:T229"/>
    <mergeCell ref="U229:W229"/>
    <mergeCell ref="X229:Z229"/>
    <mergeCell ref="R228:T228"/>
    <mergeCell ref="U228:W228"/>
    <mergeCell ref="X228:Z228"/>
    <mergeCell ref="A247:B247"/>
    <mergeCell ref="C247:D247"/>
    <mergeCell ref="E247:G247"/>
    <mergeCell ref="A253:B253"/>
    <mergeCell ref="A252:B252"/>
    <mergeCell ref="I232:J232"/>
    <mergeCell ref="L232:M232"/>
    <mergeCell ref="O232:Q232"/>
    <mergeCell ref="R232:T232"/>
    <mergeCell ref="A235:B235"/>
    <mergeCell ref="A233:B233"/>
    <mergeCell ref="A232:B232"/>
    <mergeCell ref="C232:D232"/>
    <mergeCell ref="E232:G232"/>
    <mergeCell ref="U232:W232"/>
    <mergeCell ref="X232:Z232"/>
    <mergeCell ref="A234:B234"/>
    <mergeCell ref="C233:D233"/>
    <mergeCell ref="E233:G233"/>
    <mergeCell ref="I233:J233"/>
    <mergeCell ref="L233:M233"/>
    <mergeCell ref="O233:Q233"/>
    <mergeCell ref="X243:Z243"/>
    <mergeCell ref="R237:T237"/>
    <mergeCell ref="A248:B248"/>
    <mergeCell ref="C248:D248"/>
    <mergeCell ref="E248:G248"/>
    <mergeCell ref="I248:J248"/>
    <mergeCell ref="L248:M248"/>
    <mergeCell ref="O248:Q248"/>
    <mergeCell ref="R248:T248"/>
    <mergeCell ref="U248:W248"/>
    <mergeCell ref="A269:B269"/>
    <mergeCell ref="X271:Z271"/>
    <mergeCell ref="C270:D270"/>
    <mergeCell ref="E270:G270"/>
    <mergeCell ref="I270:J270"/>
    <mergeCell ref="L270:M270"/>
    <mergeCell ref="O270:Q270"/>
    <mergeCell ref="R270:T270"/>
    <mergeCell ref="U270:W270"/>
    <mergeCell ref="X270:Z270"/>
    <mergeCell ref="C269:D269"/>
    <mergeCell ref="E269:G269"/>
    <mergeCell ref="I269:J269"/>
    <mergeCell ref="L269:M269"/>
    <mergeCell ref="O269:Q269"/>
    <mergeCell ref="R269:T269"/>
    <mergeCell ref="U269:W269"/>
    <mergeCell ref="X269:Z269"/>
    <mergeCell ref="R286:T286"/>
    <mergeCell ref="U286:W286"/>
    <mergeCell ref="X286:Z286"/>
    <mergeCell ref="A287:B287"/>
    <mergeCell ref="A286:B286"/>
    <mergeCell ref="C286:D286"/>
    <mergeCell ref="E286:G286"/>
    <mergeCell ref="I286:J286"/>
    <mergeCell ref="L286:M286"/>
    <mergeCell ref="O286:Q286"/>
    <mergeCell ref="X284:Z284"/>
    <mergeCell ref="A285:B285"/>
    <mergeCell ref="A270:B270"/>
    <mergeCell ref="A271:B271"/>
    <mergeCell ref="C271:D271"/>
    <mergeCell ref="E271:G271"/>
    <mergeCell ref="I271:J271"/>
    <mergeCell ref="L271:M271"/>
    <mergeCell ref="O271:Q271"/>
    <mergeCell ref="R271:T271"/>
    <mergeCell ref="U271:W271"/>
    <mergeCell ref="A277:B277"/>
    <mergeCell ref="A278:B278"/>
    <mergeCell ref="A272:B272"/>
    <mergeCell ref="C272:D272"/>
    <mergeCell ref="E272:G272"/>
    <mergeCell ref="I272:J272"/>
    <mergeCell ref="L272:M272"/>
    <mergeCell ref="O272:Q272"/>
    <mergeCell ref="R272:T272"/>
    <mergeCell ref="R279:T279"/>
    <mergeCell ref="U279:W279"/>
    <mergeCell ref="A307:B307"/>
    <mergeCell ref="C307:D307"/>
    <mergeCell ref="E307:G307"/>
    <mergeCell ref="I307:J307"/>
    <mergeCell ref="L307:M307"/>
    <mergeCell ref="O307:Q307"/>
    <mergeCell ref="R307:T307"/>
    <mergeCell ref="U307:W307"/>
    <mergeCell ref="X307:Z307"/>
    <mergeCell ref="A308:B308"/>
    <mergeCell ref="C308:D308"/>
    <mergeCell ref="E308:G308"/>
    <mergeCell ref="I308:J308"/>
    <mergeCell ref="L308:M308"/>
    <mergeCell ref="O308:Q308"/>
    <mergeCell ref="R308:T308"/>
    <mergeCell ref="U308:W308"/>
    <mergeCell ref="X308:Z308"/>
    <mergeCell ref="C322:D322"/>
    <mergeCell ref="E322:G322"/>
    <mergeCell ref="I322:J322"/>
    <mergeCell ref="L322:M322"/>
    <mergeCell ref="O322:Q322"/>
    <mergeCell ref="R322:T322"/>
    <mergeCell ref="U322:W322"/>
    <mergeCell ref="X322:Z322"/>
    <mergeCell ref="C313:D313"/>
    <mergeCell ref="E313:G313"/>
    <mergeCell ref="I313:J313"/>
    <mergeCell ref="L313:M313"/>
    <mergeCell ref="O313:Q313"/>
    <mergeCell ref="R313:T313"/>
    <mergeCell ref="A321:B321"/>
    <mergeCell ref="A323:B323"/>
    <mergeCell ref="U313:W313"/>
    <mergeCell ref="X313:Z313"/>
    <mergeCell ref="X316:Z316"/>
    <mergeCell ref="A317:B317"/>
    <mergeCell ref="A318:B318"/>
    <mergeCell ref="C318:D318"/>
    <mergeCell ref="E318:G318"/>
    <mergeCell ref="I318:J318"/>
    <mergeCell ref="L318:M318"/>
    <mergeCell ref="I323:J323"/>
    <mergeCell ref="L323:M323"/>
    <mergeCell ref="A319:B319"/>
    <mergeCell ref="O318:Q318"/>
    <mergeCell ref="R318:T318"/>
    <mergeCell ref="U318:W318"/>
    <mergeCell ref="A309:B309"/>
    <mergeCell ref="A310:B310"/>
    <mergeCell ref="A311:B311"/>
    <mergeCell ref="A326:B326"/>
    <mergeCell ref="C326:D326"/>
    <mergeCell ref="E326:G326"/>
    <mergeCell ref="I326:J326"/>
    <mergeCell ref="L326:M326"/>
    <mergeCell ref="O326:Q326"/>
    <mergeCell ref="R326:T326"/>
    <mergeCell ref="R336:T336"/>
    <mergeCell ref="C337:D337"/>
    <mergeCell ref="E337:G337"/>
    <mergeCell ref="I337:J337"/>
    <mergeCell ref="L337:M337"/>
    <mergeCell ref="R331:T331"/>
    <mergeCell ref="C333:D333"/>
    <mergeCell ref="E333:G333"/>
    <mergeCell ref="I333:J333"/>
    <mergeCell ref="L333:M333"/>
    <mergeCell ref="O333:Q333"/>
    <mergeCell ref="R333:T333"/>
    <mergeCell ref="O323:Q323"/>
    <mergeCell ref="R323:T323"/>
    <mergeCell ref="O327:Q327"/>
    <mergeCell ref="R327:T327"/>
    <mergeCell ref="C331:D331"/>
    <mergeCell ref="R335:T335"/>
    <mergeCell ref="O336:Q336"/>
    <mergeCell ref="C319:D319"/>
    <mergeCell ref="E319:G319"/>
    <mergeCell ref="I319:J319"/>
    <mergeCell ref="X352:Z352"/>
    <mergeCell ref="A353:B353"/>
    <mergeCell ref="A351:B351"/>
    <mergeCell ref="C353:D353"/>
    <mergeCell ref="E353:G353"/>
    <mergeCell ref="I353:J353"/>
    <mergeCell ref="L353:M353"/>
    <mergeCell ref="O353:Q353"/>
    <mergeCell ref="R353:T353"/>
    <mergeCell ref="U353:W353"/>
    <mergeCell ref="X353:Z353"/>
    <mergeCell ref="A341:B341"/>
    <mergeCell ref="C341:D341"/>
    <mergeCell ref="E341:G341"/>
    <mergeCell ref="I341:J341"/>
    <mergeCell ref="L341:M341"/>
    <mergeCell ref="O341:Q341"/>
    <mergeCell ref="R341:T341"/>
    <mergeCell ref="I349:J349"/>
    <mergeCell ref="L352:M352"/>
    <mergeCell ref="O352:Q352"/>
    <mergeCell ref="R352:T352"/>
    <mergeCell ref="I345:J345"/>
    <mergeCell ref="L345:M345"/>
    <mergeCell ref="O345:Q345"/>
    <mergeCell ref="R345:T345"/>
    <mergeCell ref="L349:M349"/>
    <mergeCell ref="O349:Q349"/>
    <mergeCell ref="R349:T349"/>
    <mergeCell ref="U349:W349"/>
    <mergeCell ref="X349:Z349"/>
    <mergeCell ref="C351:D351"/>
    <mergeCell ref="C336:D336"/>
    <mergeCell ref="E336:G336"/>
    <mergeCell ref="I336:J336"/>
    <mergeCell ref="C347:D347"/>
    <mergeCell ref="E347:G347"/>
    <mergeCell ref="I347:J347"/>
    <mergeCell ref="L347:M347"/>
    <mergeCell ref="O347:Q347"/>
    <mergeCell ref="R347:T347"/>
    <mergeCell ref="U347:W347"/>
    <mergeCell ref="U352:W352"/>
    <mergeCell ref="O339:Q339"/>
    <mergeCell ref="R339:T339"/>
    <mergeCell ref="A340:B340"/>
    <mergeCell ref="I346:J346"/>
    <mergeCell ref="A342:B342"/>
    <mergeCell ref="L358:M358"/>
    <mergeCell ref="O358:Q358"/>
    <mergeCell ref="R358:T358"/>
    <mergeCell ref="A338:B338"/>
    <mergeCell ref="C338:D338"/>
    <mergeCell ref="E338:G338"/>
    <mergeCell ref="I338:J338"/>
    <mergeCell ref="L338:M338"/>
    <mergeCell ref="O338:Q338"/>
    <mergeCell ref="A339:B339"/>
    <mergeCell ref="A352:B352"/>
    <mergeCell ref="C352:D352"/>
    <mergeCell ref="E352:G352"/>
    <mergeCell ref="I352:J352"/>
    <mergeCell ref="A345:B345"/>
    <mergeCell ref="C345:D345"/>
    <mergeCell ref="E356:G356"/>
    <mergeCell ref="I356:J356"/>
    <mergeCell ref="L356:M356"/>
    <mergeCell ref="O356:Q356"/>
    <mergeCell ref="R356:T356"/>
    <mergeCell ref="U356:W356"/>
    <mergeCell ref="X356:Z356"/>
    <mergeCell ref="C354:D354"/>
    <mergeCell ref="E354:G354"/>
    <mergeCell ref="I354:J354"/>
    <mergeCell ref="L354:M354"/>
    <mergeCell ref="O354:Q354"/>
    <mergeCell ref="R354:T354"/>
    <mergeCell ref="U354:W354"/>
    <mergeCell ref="X354:Z354"/>
    <mergeCell ref="A359:B359"/>
    <mergeCell ref="A360:B360"/>
    <mergeCell ref="A357:B357"/>
    <mergeCell ref="A358:B358"/>
    <mergeCell ref="C358:D358"/>
    <mergeCell ref="E358:G358"/>
    <mergeCell ref="I358:J358"/>
    <mergeCell ref="E366:G366"/>
    <mergeCell ref="I366:J366"/>
    <mergeCell ref="L366:M366"/>
    <mergeCell ref="O366:Q366"/>
    <mergeCell ref="R366:T366"/>
    <mergeCell ref="U366:W366"/>
    <mergeCell ref="X366:Z366"/>
    <mergeCell ref="C364:D364"/>
    <mergeCell ref="E364:G364"/>
    <mergeCell ref="I364:J364"/>
    <mergeCell ref="L364:M364"/>
    <mergeCell ref="O364:Q364"/>
    <mergeCell ref="R364:T364"/>
    <mergeCell ref="U364:W364"/>
    <mergeCell ref="X364:Z364"/>
    <mergeCell ref="I355:J355"/>
    <mergeCell ref="L355:M355"/>
    <mergeCell ref="O355:Q355"/>
    <mergeCell ref="R355:T355"/>
    <mergeCell ref="U355:W355"/>
    <mergeCell ref="X355:Z355"/>
    <mergeCell ref="U358:W358"/>
    <mergeCell ref="X358:Z358"/>
    <mergeCell ref="C360:D360"/>
    <mergeCell ref="E360:G360"/>
    <mergeCell ref="I360:J360"/>
    <mergeCell ref="L360:M360"/>
    <mergeCell ref="O360:Q360"/>
    <mergeCell ref="R360:T360"/>
    <mergeCell ref="U360:W360"/>
    <mergeCell ref="X360:Z360"/>
    <mergeCell ref="C356:D356"/>
    <mergeCell ref="A371:B371"/>
    <mergeCell ref="C371:D371"/>
    <mergeCell ref="E371:G371"/>
    <mergeCell ref="I371:J371"/>
    <mergeCell ref="L371:M371"/>
    <mergeCell ref="O371:Q371"/>
    <mergeCell ref="R371:T371"/>
    <mergeCell ref="U371:W371"/>
    <mergeCell ref="X371:Z371"/>
    <mergeCell ref="A369:B369"/>
    <mergeCell ref="C369:D369"/>
    <mergeCell ref="E369:G369"/>
    <mergeCell ref="I369:J369"/>
    <mergeCell ref="L369:M369"/>
    <mergeCell ref="O369:Q369"/>
    <mergeCell ref="R369:T369"/>
    <mergeCell ref="U369:W369"/>
    <mergeCell ref="X369:Z369"/>
    <mergeCell ref="C370:D370"/>
    <mergeCell ref="E370:G370"/>
    <mergeCell ref="I370:J370"/>
    <mergeCell ref="L370:M370"/>
    <mergeCell ref="O370:Q370"/>
    <mergeCell ref="R370:T370"/>
    <mergeCell ref="U370:W370"/>
    <mergeCell ref="X370:Z370"/>
    <mergeCell ref="A380:B380"/>
    <mergeCell ref="C380:D380"/>
    <mergeCell ref="E380:G380"/>
    <mergeCell ref="I380:J380"/>
    <mergeCell ref="L380:M380"/>
    <mergeCell ref="O380:Q380"/>
    <mergeCell ref="R380:T380"/>
    <mergeCell ref="U380:W380"/>
    <mergeCell ref="X380:Z380"/>
    <mergeCell ref="C381:D381"/>
    <mergeCell ref="E381:G381"/>
    <mergeCell ref="I381:J381"/>
    <mergeCell ref="L381:M381"/>
    <mergeCell ref="O381:Q381"/>
    <mergeCell ref="A372:B372"/>
    <mergeCell ref="C372:D372"/>
    <mergeCell ref="E372:G372"/>
    <mergeCell ref="I372:J372"/>
    <mergeCell ref="L372:M372"/>
    <mergeCell ref="O372:Q372"/>
    <mergeCell ref="R372:T372"/>
    <mergeCell ref="U372:W372"/>
    <mergeCell ref="X372:Z372"/>
    <mergeCell ref="A373:B373"/>
    <mergeCell ref="A374:B374"/>
    <mergeCell ref="A375:B375"/>
    <mergeCell ref="C375:D375"/>
    <mergeCell ref="E375:G375"/>
    <mergeCell ref="I375:J375"/>
    <mergeCell ref="L375:M375"/>
    <mergeCell ref="O375:Q375"/>
    <mergeCell ref="R375:T375"/>
    <mergeCell ref="A392:B392"/>
    <mergeCell ref="C392:D392"/>
    <mergeCell ref="E392:G392"/>
    <mergeCell ref="A381:B381"/>
    <mergeCell ref="A382:B382"/>
    <mergeCell ref="A383:B383"/>
    <mergeCell ref="A384:B384"/>
    <mergeCell ref="R381:T381"/>
    <mergeCell ref="U381:W381"/>
    <mergeCell ref="X381:Z381"/>
    <mergeCell ref="C382:D382"/>
    <mergeCell ref="E382:G382"/>
    <mergeCell ref="I382:J382"/>
    <mergeCell ref="L382:M382"/>
    <mergeCell ref="O382:Q382"/>
    <mergeCell ref="R382:T382"/>
    <mergeCell ref="U382:W382"/>
    <mergeCell ref="X382:Z382"/>
    <mergeCell ref="C383:D383"/>
    <mergeCell ref="E383:G383"/>
    <mergeCell ref="I383:J383"/>
    <mergeCell ref="L383:M383"/>
    <mergeCell ref="U390:W390"/>
    <mergeCell ref="X401:Z401"/>
    <mergeCell ref="A397:B397"/>
    <mergeCell ref="C397:D397"/>
    <mergeCell ref="E397:G397"/>
    <mergeCell ref="I397:J397"/>
    <mergeCell ref="L397:M397"/>
    <mergeCell ref="O397:Q397"/>
    <mergeCell ref="R397:T397"/>
    <mergeCell ref="U397:W397"/>
    <mergeCell ref="X397:Z397"/>
    <mergeCell ref="A398:B398"/>
    <mergeCell ref="C398:D398"/>
    <mergeCell ref="E398:G398"/>
    <mergeCell ref="A400:B400"/>
    <mergeCell ref="C400:D400"/>
    <mergeCell ref="E400:G400"/>
    <mergeCell ref="I400:J400"/>
    <mergeCell ref="L400:M400"/>
    <mergeCell ref="O400:Q400"/>
    <mergeCell ref="R400:T400"/>
    <mergeCell ref="U400:W400"/>
    <mergeCell ref="X400:Z400"/>
    <mergeCell ref="X399:Z399"/>
    <mergeCell ref="C399:D399"/>
    <mergeCell ref="R22:T22"/>
    <mergeCell ref="U22:W22"/>
    <mergeCell ref="X22:Z22"/>
    <mergeCell ref="A23:B23"/>
    <mergeCell ref="C23:D23"/>
    <mergeCell ref="E23:G23"/>
    <mergeCell ref="I23:J23"/>
    <mergeCell ref="L23:M23"/>
    <mergeCell ref="O23:Q23"/>
    <mergeCell ref="R23:T23"/>
    <mergeCell ref="U23:W23"/>
    <mergeCell ref="X23:Z23"/>
    <mergeCell ref="A24:B24"/>
    <mergeCell ref="C24:D24"/>
    <mergeCell ref="E24:G24"/>
    <mergeCell ref="I24:J24"/>
    <mergeCell ref="L24:M24"/>
    <mergeCell ref="O24:Q24"/>
    <mergeCell ref="R24:T24"/>
    <mergeCell ref="U24:W24"/>
    <mergeCell ref="X24:Z24"/>
    <mergeCell ref="A22:B22"/>
    <mergeCell ref="C22:D22"/>
    <mergeCell ref="E22:G22"/>
    <mergeCell ref="I22:J22"/>
    <mergeCell ref="L22:M22"/>
    <mergeCell ref="O22:Q22"/>
    <mergeCell ref="A25:B25"/>
    <mergeCell ref="C25:D25"/>
    <mergeCell ref="E25:G25"/>
    <mergeCell ref="I25:J25"/>
    <mergeCell ref="L25:M25"/>
    <mergeCell ref="O25:Q25"/>
    <mergeCell ref="R25:T25"/>
    <mergeCell ref="U25:W25"/>
    <mergeCell ref="X25:Z25"/>
    <mergeCell ref="C27:D27"/>
    <mergeCell ref="E27:G27"/>
    <mergeCell ref="I27:J27"/>
    <mergeCell ref="L27:M27"/>
    <mergeCell ref="O27:Q27"/>
    <mergeCell ref="R27:T27"/>
    <mergeCell ref="U27:W27"/>
    <mergeCell ref="X27:Z27"/>
    <mergeCell ref="A27:B27"/>
    <mergeCell ref="A26:B26"/>
    <mergeCell ref="C26:D26"/>
    <mergeCell ref="E26:G26"/>
    <mergeCell ref="I26:J26"/>
    <mergeCell ref="L26:M26"/>
    <mergeCell ref="O26:Q26"/>
    <mergeCell ref="R26:T26"/>
    <mergeCell ref="U26:W26"/>
    <mergeCell ref="X26:Z26"/>
    <mergeCell ref="C28:D28"/>
    <mergeCell ref="E28:G28"/>
    <mergeCell ref="I28:J28"/>
    <mergeCell ref="L28:M28"/>
    <mergeCell ref="O28:Q28"/>
    <mergeCell ref="R28:T28"/>
    <mergeCell ref="U28:W28"/>
    <mergeCell ref="X28:Z28"/>
    <mergeCell ref="A36:AB36"/>
    <mergeCell ref="A28:B28"/>
    <mergeCell ref="X29:Z29"/>
    <mergeCell ref="A30:B30"/>
    <mergeCell ref="C30:D30"/>
    <mergeCell ref="E30:G30"/>
    <mergeCell ref="I30:J30"/>
    <mergeCell ref="L30:M30"/>
    <mergeCell ref="O30:Q30"/>
    <mergeCell ref="R30:T30"/>
    <mergeCell ref="U30:W30"/>
    <mergeCell ref="X30:Z30"/>
    <mergeCell ref="A29:B29"/>
    <mergeCell ref="C29:D29"/>
    <mergeCell ref="E29:G29"/>
    <mergeCell ref="I29:J29"/>
    <mergeCell ref="L29:M29"/>
    <mergeCell ref="O29:Q29"/>
    <mergeCell ref="R29:T29"/>
    <mergeCell ref="U29:W29"/>
    <mergeCell ref="U32:W32"/>
    <mergeCell ref="X32:Z32"/>
    <mergeCell ref="R31:T31"/>
    <mergeCell ref="U31:W31"/>
    <mergeCell ref="C80:D80"/>
    <mergeCell ref="E80:G80"/>
    <mergeCell ref="I80:J80"/>
    <mergeCell ref="L80:M80"/>
    <mergeCell ref="O80:Q80"/>
    <mergeCell ref="R80:T80"/>
    <mergeCell ref="U80:W80"/>
    <mergeCell ref="X80:Z80"/>
    <mergeCell ref="C86:D86"/>
    <mergeCell ref="E86:G86"/>
    <mergeCell ref="I86:J86"/>
    <mergeCell ref="L86:M86"/>
    <mergeCell ref="O86:Q86"/>
    <mergeCell ref="R86:T86"/>
    <mergeCell ref="U86:W86"/>
    <mergeCell ref="X86:Z86"/>
    <mergeCell ref="C101:D101"/>
    <mergeCell ref="E101:G101"/>
    <mergeCell ref="I101:J101"/>
    <mergeCell ref="L101:M101"/>
    <mergeCell ref="O101:Q101"/>
    <mergeCell ref="R101:T101"/>
    <mergeCell ref="U101:W101"/>
    <mergeCell ref="X101:Z101"/>
    <mergeCell ref="C82:AB82"/>
    <mergeCell ref="C88:AB88"/>
    <mergeCell ref="C89:AB89"/>
    <mergeCell ref="C92:D92"/>
    <mergeCell ref="E92:G92"/>
    <mergeCell ref="I92:J92"/>
    <mergeCell ref="L92:M92"/>
    <mergeCell ref="O92:Q92"/>
    <mergeCell ref="R106:T106"/>
    <mergeCell ref="U106:W106"/>
    <mergeCell ref="X106:Z106"/>
    <mergeCell ref="C104:AB104"/>
    <mergeCell ref="A103:B103"/>
    <mergeCell ref="A104:B104"/>
    <mergeCell ref="R102:T102"/>
    <mergeCell ref="U102:W102"/>
    <mergeCell ref="X102:Z102"/>
    <mergeCell ref="A102:B102"/>
    <mergeCell ref="C102:D102"/>
    <mergeCell ref="E102:G102"/>
    <mergeCell ref="I102:J102"/>
    <mergeCell ref="L102:M102"/>
    <mergeCell ref="O102:Q102"/>
    <mergeCell ref="C105:D105"/>
    <mergeCell ref="E105:G105"/>
    <mergeCell ref="I105:J105"/>
    <mergeCell ref="A139:B139"/>
    <mergeCell ref="C139:D139"/>
    <mergeCell ref="E139:G139"/>
    <mergeCell ref="I139:J139"/>
    <mergeCell ref="L139:M139"/>
    <mergeCell ref="O139:Q139"/>
    <mergeCell ref="R139:T139"/>
    <mergeCell ref="U139:W139"/>
    <mergeCell ref="X139:Z139"/>
    <mergeCell ref="O113:Q113"/>
    <mergeCell ref="R113:T113"/>
    <mergeCell ref="U113:W113"/>
    <mergeCell ref="X113:Z113"/>
    <mergeCell ref="C137:D137"/>
    <mergeCell ref="E137:G137"/>
    <mergeCell ref="I137:J137"/>
    <mergeCell ref="L137:M137"/>
    <mergeCell ref="O137:Q137"/>
    <mergeCell ref="C114:AB114"/>
    <mergeCell ref="C117:AB117"/>
    <mergeCell ref="C118:AB118"/>
    <mergeCell ref="A124:B124"/>
    <mergeCell ref="C124:AB124"/>
    <mergeCell ref="I116:J116"/>
    <mergeCell ref="L116:M116"/>
    <mergeCell ref="L125:M125"/>
    <mergeCell ref="O125:Q125"/>
    <mergeCell ref="R125:T125"/>
    <mergeCell ref="U125:W125"/>
    <mergeCell ref="X125:Z125"/>
    <mergeCell ref="R137:T137"/>
    <mergeCell ref="U137:W137"/>
    <mergeCell ref="A153:AB153"/>
    <mergeCell ref="C163:AB163"/>
    <mergeCell ref="I174:J174"/>
    <mergeCell ref="L174:M174"/>
    <mergeCell ref="O174:Q174"/>
    <mergeCell ref="R174:T174"/>
    <mergeCell ref="U174:W174"/>
    <mergeCell ref="X176:Z176"/>
    <mergeCell ref="R178:T178"/>
    <mergeCell ref="U178:W178"/>
    <mergeCell ref="A208:B208"/>
    <mergeCell ref="U214:W214"/>
    <mergeCell ref="X214:Z214"/>
    <mergeCell ref="X178:Z178"/>
    <mergeCell ref="X180:Z180"/>
    <mergeCell ref="X181:Z181"/>
    <mergeCell ref="I208:J208"/>
    <mergeCell ref="L208:M208"/>
    <mergeCell ref="O208:Q208"/>
    <mergeCell ref="R208:T208"/>
    <mergeCell ref="U208:W208"/>
    <mergeCell ref="X208:Z208"/>
    <mergeCell ref="R207:T207"/>
    <mergeCell ref="U207:W207"/>
    <mergeCell ref="X207:Z207"/>
    <mergeCell ref="X185:Z185"/>
    <mergeCell ref="O194:Q194"/>
    <mergeCell ref="R194:T194"/>
    <mergeCell ref="E207:G207"/>
    <mergeCell ref="I207:J207"/>
    <mergeCell ref="L207:M207"/>
    <mergeCell ref="O207:Q207"/>
    <mergeCell ref="E234:G234"/>
    <mergeCell ref="I234:J234"/>
    <mergeCell ref="L234:M234"/>
    <mergeCell ref="O234:Q234"/>
    <mergeCell ref="E215:G215"/>
    <mergeCell ref="I215:J215"/>
    <mergeCell ref="L215:M215"/>
    <mergeCell ref="O215:Q215"/>
    <mergeCell ref="R215:T215"/>
    <mergeCell ref="U215:W215"/>
    <mergeCell ref="X215:Z215"/>
    <mergeCell ref="A207:B207"/>
    <mergeCell ref="C207:D207"/>
    <mergeCell ref="R233:T233"/>
    <mergeCell ref="U233:W233"/>
    <mergeCell ref="X233:Z233"/>
    <mergeCell ref="C234:D234"/>
    <mergeCell ref="A216:B216"/>
    <mergeCell ref="C216:D216"/>
    <mergeCell ref="E216:G216"/>
    <mergeCell ref="I216:J216"/>
    <mergeCell ref="L216:M216"/>
    <mergeCell ref="O216:Q216"/>
    <mergeCell ref="R216:T216"/>
    <mergeCell ref="U216:W216"/>
    <mergeCell ref="X216:Z216"/>
    <mergeCell ref="U223:W223"/>
    <mergeCell ref="X223:Z223"/>
    <mergeCell ref="A224:B224"/>
    <mergeCell ref="C224:D224"/>
    <mergeCell ref="E224:G224"/>
    <mergeCell ref="I224:J224"/>
    <mergeCell ref="C240:D240"/>
    <mergeCell ref="E240:G240"/>
    <mergeCell ref="I240:J240"/>
    <mergeCell ref="L240:M240"/>
    <mergeCell ref="O240:Q240"/>
    <mergeCell ref="R240:T240"/>
    <mergeCell ref="U240:W240"/>
    <mergeCell ref="X240:Z240"/>
    <mergeCell ref="A241:B241"/>
    <mergeCell ref="A242:B242"/>
    <mergeCell ref="C242:D242"/>
    <mergeCell ref="E242:G242"/>
    <mergeCell ref="C241:D241"/>
    <mergeCell ref="E241:G241"/>
    <mergeCell ref="I241:J241"/>
    <mergeCell ref="L241:M241"/>
    <mergeCell ref="O241:Q241"/>
    <mergeCell ref="R241:T241"/>
    <mergeCell ref="U241:W241"/>
    <mergeCell ref="X241:Z241"/>
    <mergeCell ref="X242:Z242"/>
    <mergeCell ref="A249:B249"/>
    <mergeCell ref="C249:D249"/>
    <mergeCell ref="E249:G249"/>
    <mergeCell ref="I249:J249"/>
    <mergeCell ref="L249:M249"/>
    <mergeCell ref="O249:Q249"/>
    <mergeCell ref="R249:T249"/>
    <mergeCell ref="U249:W249"/>
    <mergeCell ref="X249:Z249"/>
    <mergeCell ref="A250:B250"/>
    <mergeCell ref="C250:D250"/>
    <mergeCell ref="E250:G250"/>
    <mergeCell ref="I250:J250"/>
    <mergeCell ref="L250:M250"/>
    <mergeCell ref="O250:Q250"/>
    <mergeCell ref="R250:T250"/>
    <mergeCell ref="U250:W250"/>
    <mergeCell ref="X250:Z250"/>
    <mergeCell ref="E251:G251"/>
    <mergeCell ref="I251:J251"/>
    <mergeCell ref="L251:M251"/>
    <mergeCell ref="O251:Q251"/>
    <mergeCell ref="R251:T251"/>
    <mergeCell ref="U251:W251"/>
    <mergeCell ref="X251:Z251"/>
    <mergeCell ref="X258:Z258"/>
    <mergeCell ref="A255:B255"/>
    <mergeCell ref="C255:D255"/>
    <mergeCell ref="E255:G255"/>
    <mergeCell ref="I255:J255"/>
    <mergeCell ref="L255:M255"/>
    <mergeCell ref="O255:Q255"/>
    <mergeCell ref="R255:T255"/>
    <mergeCell ref="U255:W255"/>
    <mergeCell ref="A254:B254"/>
    <mergeCell ref="X255:Z255"/>
    <mergeCell ref="A256:B256"/>
    <mergeCell ref="A257:B257"/>
    <mergeCell ref="C257:D257"/>
    <mergeCell ref="E257:G257"/>
    <mergeCell ref="I257:J257"/>
    <mergeCell ref="L257:M257"/>
    <mergeCell ref="O257:Q257"/>
    <mergeCell ref="R257:T257"/>
    <mergeCell ref="U257:W257"/>
    <mergeCell ref="X257:Z257"/>
    <mergeCell ref="A266:B266"/>
    <mergeCell ref="C266:D266"/>
    <mergeCell ref="E266:G266"/>
    <mergeCell ref="I266:J266"/>
    <mergeCell ref="L266:M266"/>
    <mergeCell ref="O266:Q266"/>
    <mergeCell ref="R266:T266"/>
    <mergeCell ref="U266:W266"/>
    <mergeCell ref="X266:Z266"/>
    <mergeCell ref="O263:Q263"/>
    <mergeCell ref="R263:T263"/>
    <mergeCell ref="C264:D264"/>
    <mergeCell ref="E264:G264"/>
    <mergeCell ref="I264:J264"/>
    <mergeCell ref="L264:M264"/>
    <mergeCell ref="O264:Q264"/>
    <mergeCell ref="R264:T264"/>
    <mergeCell ref="U264:W264"/>
    <mergeCell ref="X264:Z264"/>
    <mergeCell ref="A264:B264"/>
    <mergeCell ref="U263:W263"/>
    <mergeCell ref="X263:Z263"/>
    <mergeCell ref="A265:B265"/>
    <mergeCell ref="C265:D265"/>
    <mergeCell ref="E265:G265"/>
    <mergeCell ref="I265:J265"/>
    <mergeCell ref="L265:M265"/>
    <mergeCell ref="O265:Q265"/>
    <mergeCell ref="R265:T265"/>
    <mergeCell ref="U265:W265"/>
    <mergeCell ref="X265:Z265"/>
    <mergeCell ref="A267:B267"/>
    <mergeCell ref="C267:D267"/>
    <mergeCell ref="E267:G267"/>
    <mergeCell ref="I267:J267"/>
    <mergeCell ref="L267:M267"/>
    <mergeCell ref="O267:Q267"/>
    <mergeCell ref="R267:T267"/>
    <mergeCell ref="U267:W267"/>
    <mergeCell ref="X267:Z267"/>
    <mergeCell ref="A268:B268"/>
    <mergeCell ref="C268:D268"/>
    <mergeCell ref="E268:G268"/>
    <mergeCell ref="I268:J268"/>
    <mergeCell ref="L268:M268"/>
    <mergeCell ref="O268:Q268"/>
    <mergeCell ref="R268:T268"/>
    <mergeCell ref="U268:W268"/>
    <mergeCell ref="X268:Z268"/>
    <mergeCell ref="O274:Q274"/>
    <mergeCell ref="R274:T274"/>
    <mergeCell ref="U274:W274"/>
    <mergeCell ref="X274:Z274"/>
    <mergeCell ref="A275:B275"/>
    <mergeCell ref="C275:D275"/>
    <mergeCell ref="E275:G275"/>
    <mergeCell ref="I275:J275"/>
    <mergeCell ref="L275:M275"/>
    <mergeCell ref="O275:Q275"/>
    <mergeCell ref="R275:T275"/>
    <mergeCell ref="U275:W275"/>
    <mergeCell ref="X275:Z275"/>
    <mergeCell ref="A276:B276"/>
    <mergeCell ref="C276:D276"/>
    <mergeCell ref="E276:G276"/>
    <mergeCell ref="I276:J276"/>
    <mergeCell ref="L276:M276"/>
    <mergeCell ref="O276:Q276"/>
    <mergeCell ref="R276:T276"/>
    <mergeCell ref="U276:W276"/>
    <mergeCell ref="X276:Z276"/>
    <mergeCell ref="A284:B284"/>
    <mergeCell ref="C284:D284"/>
    <mergeCell ref="E284:G284"/>
    <mergeCell ref="C278:D278"/>
    <mergeCell ref="E278:G278"/>
    <mergeCell ref="I278:J278"/>
    <mergeCell ref="L278:M278"/>
    <mergeCell ref="O278:Q278"/>
    <mergeCell ref="R278:T278"/>
    <mergeCell ref="U278:W278"/>
    <mergeCell ref="X278:Z278"/>
    <mergeCell ref="A280:B280"/>
    <mergeCell ref="C280:D280"/>
    <mergeCell ref="E280:G280"/>
    <mergeCell ref="I280:J280"/>
    <mergeCell ref="L280:M280"/>
    <mergeCell ref="O280:Q280"/>
    <mergeCell ref="R280:T280"/>
    <mergeCell ref="U280:W280"/>
    <mergeCell ref="X280:Z280"/>
    <mergeCell ref="A279:B279"/>
    <mergeCell ref="C279:D279"/>
    <mergeCell ref="E279:G279"/>
    <mergeCell ref="I279:J279"/>
    <mergeCell ref="L279:M279"/>
    <mergeCell ref="O279:Q279"/>
    <mergeCell ref="I284:J284"/>
    <mergeCell ref="L284:M284"/>
    <mergeCell ref="O284:Q284"/>
    <mergeCell ref="R284:T284"/>
    <mergeCell ref="U284:W284"/>
    <mergeCell ref="X279:Z279"/>
    <mergeCell ref="A281:B281"/>
    <mergeCell ref="C281:D281"/>
    <mergeCell ref="E281:G281"/>
    <mergeCell ref="I281:J281"/>
    <mergeCell ref="L281:M281"/>
    <mergeCell ref="O281:Q281"/>
    <mergeCell ref="R281:T281"/>
    <mergeCell ref="U281:W281"/>
    <mergeCell ref="X281:Z281"/>
    <mergeCell ref="A282:B282"/>
    <mergeCell ref="A283:B283"/>
    <mergeCell ref="C283:D283"/>
    <mergeCell ref="E283:G283"/>
    <mergeCell ref="I283:J283"/>
    <mergeCell ref="L283:M283"/>
    <mergeCell ref="O283:Q283"/>
    <mergeCell ref="R283:T283"/>
    <mergeCell ref="U283:W283"/>
    <mergeCell ref="X283:Z283"/>
    <mergeCell ref="C282:D282"/>
    <mergeCell ref="E282:G282"/>
    <mergeCell ref="I282:J282"/>
    <mergeCell ref="L282:M282"/>
    <mergeCell ref="O282:Q282"/>
    <mergeCell ref="R282:T282"/>
    <mergeCell ref="U282:W282"/>
    <mergeCell ref="X282:Z282"/>
    <mergeCell ref="A296:B296"/>
    <mergeCell ref="C296:D296"/>
    <mergeCell ref="E296:G296"/>
    <mergeCell ref="I296:J296"/>
    <mergeCell ref="L296:M296"/>
    <mergeCell ref="O296:Q296"/>
    <mergeCell ref="R296:T296"/>
    <mergeCell ref="U296:W296"/>
    <mergeCell ref="X296:Z296"/>
    <mergeCell ref="E290:G290"/>
    <mergeCell ref="I290:J290"/>
    <mergeCell ref="L290:M290"/>
    <mergeCell ref="O290:Q290"/>
    <mergeCell ref="R290:T290"/>
    <mergeCell ref="U290:W290"/>
    <mergeCell ref="X290:Z290"/>
    <mergeCell ref="A292:B292"/>
    <mergeCell ref="C292:D292"/>
    <mergeCell ref="E292:G292"/>
    <mergeCell ref="C290:D290"/>
    <mergeCell ref="X291:Z291"/>
    <mergeCell ref="A295:B295"/>
    <mergeCell ref="I292:J292"/>
    <mergeCell ref="L292:M292"/>
    <mergeCell ref="O292:Q292"/>
    <mergeCell ref="R292:T292"/>
    <mergeCell ref="U292:W292"/>
    <mergeCell ref="A312:B312"/>
    <mergeCell ref="A313:B313"/>
    <mergeCell ref="A315:B315"/>
    <mergeCell ref="C315:D315"/>
    <mergeCell ref="E315:G315"/>
    <mergeCell ref="I315:J315"/>
    <mergeCell ref="L315:M315"/>
    <mergeCell ref="O315:Q315"/>
    <mergeCell ref="R315:T315"/>
    <mergeCell ref="U315:W315"/>
    <mergeCell ref="X315:Z315"/>
    <mergeCell ref="R314:T314"/>
    <mergeCell ref="U314:W314"/>
    <mergeCell ref="X314:Z314"/>
    <mergeCell ref="A314:B314"/>
    <mergeCell ref="C314:D314"/>
    <mergeCell ref="E314:G314"/>
    <mergeCell ref="I314:J314"/>
    <mergeCell ref="L314:M314"/>
    <mergeCell ref="O314:Q314"/>
    <mergeCell ref="C312:D312"/>
    <mergeCell ref="E312:G312"/>
    <mergeCell ref="I312:J312"/>
    <mergeCell ref="L312:M312"/>
    <mergeCell ref="O312:Q312"/>
    <mergeCell ref="R312:T312"/>
    <mergeCell ref="U312:W312"/>
    <mergeCell ref="X312:Z312"/>
    <mergeCell ref="X318:Z318"/>
    <mergeCell ref="C317:D317"/>
    <mergeCell ref="E317:G317"/>
    <mergeCell ref="I317:J317"/>
    <mergeCell ref="L317:M317"/>
    <mergeCell ref="O317:Q317"/>
    <mergeCell ref="R317:T317"/>
    <mergeCell ref="U317:W317"/>
    <mergeCell ref="X317:Z317"/>
    <mergeCell ref="R324:T324"/>
    <mergeCell ref="A328:B328"/>
    <mergeCell ref="C328:D328"/>
    <mergeCell ref="E328:G328"/>
    <mergeCell ref="A325:B325"/>
    <mergeCell ref="C325:D325"/>
    <mergeCell ref="E325:G325"/>
    <mergeCell ref="I325:J325"/>
    <mergeCell ref="L325:M325"/>
    <mergeCell ref="O325:Q325"/>
    <mergeCell ref="R325:T325"/>
    <mergeCell ref="U325:W325"/>
    <mergeCell ref="I328:J328"/>
    <mergeCell ref="L328:M328"/>
    <mergeCell ref="O328:Q328"/>
    <mergeCell ref="R328:T328"/>
    <mergeCell ref="U328:W328"/>
    <mergeCell ref="X328:Z328"/>
    <mergeCell ref="I324:J324"/>
    <mergeCell ref="L324:M324"/>
    <mergeCell ref="O324:Q324"/>
    <mergeCell ref="X326:Z326"/>
    <mergeCell ref="A322:B322"/>
    <mergeCell ref="A316:B316"/>
    <mergeCell ref="C316:D316"/>
    <mergeCell ref="E316:G316"/>
    <mergeCell ref="I316:J316"/>
    <mergeCell ref="L316:M316"/>
    <mergeCell ref="O316:Q316"/>
    <mergeCell ref="R316:T316"/>
    <mergeCell ref="U316:W316"/>
    <mergeCell ref="U326:W326"/>
    <mergeCell ref="C320:D320"/>
    <mergeCell ref="E320:G320"/>
    <mergeCell ref="I320:J320"/>
    <mergeCell ref="L320:M320"/>
    <mergeCell ref="O320:Q320"/>
    <mergeCell ref="R320:T320"/>
    <mergeCell ref="U320:W320"/>
    <mergeCell ref="X320:Z320"/>
    <mergeCell ref="R319:T319"/>
    <mergeCell ref="U319:W319"/>
    <mergeCell ref="X319:Z319"/>
    <mergeCell ref="X325:Z325"/>
    <mergeCell ref="A320:B320"/>
    <mergeCell ref="C321:D321"/>
    <mergeCell ref="E321:G321"/>
    <mergeCell ref="I321:J321"/>
    <mergeCell ref="L321:M321"/>
    <mergeCell ref="O321:Q321"/>
    <mergeCell ref="R321:T321"/>
    <mergeCell ref="U321:W321"/>
    <mergeCell ref="X321:Z321"/>
    <mergeCell ref="C324:D324"/>
    <mergeCell ref="E324:G324"/>
    <mergeCell ref="A329:B329"/>
    <mergeCell ref="A330:B330"/>
    <mergeCell ref="C330:D330"/>
    <mergeCell ref="E330:G330"/>
    <mergeCell ref="I330:J330"/>
    <mergeCell ref="L330:M330"/>
    <mergeCell ref="O330:Q330"/>
    <mergeCell ref="R330:T330"/>
    <mergeCell ref="U330:W330"/>
    <mergeCell ref="X330:Z330"/>
    <mergeCell ref="C332:D332"/>
    <mergeCell ref="E332:G332"/>
    <mergeCell ref="I332:J332"/>
    <mergeCell ref="L332:M332"/>
    <mergeCell ref="O332:Q332"/>
    <mergeCell ref="R332:T332"/>
    <mergeCell ref="U332:W332"/>
    <mergeCell ref="X332:Z332"/>
    <mergeCell ref="C329:D329"/>
    <mergeCell ref="E329:G329"/>
    <mergeCell ref="I329:J329"/>
    <mergeCell ref="L329:M329"/>
    <mergeCell ref="O329:Q329"/>
    <mergeCell ref="R329:T329"/>
    <mergeCell ref="U329:W329"/>
    <mergeCell ref="X329:Z329"/>
    <mergeCell ref="U331:W331"/>
    <mergeCell ref="X331:Z331"/>
    <mergeCell ref="U339:W339"/>
    <mergeCell ref="X339:Z339"/>
    <mergeCell ref="C340:D340"/>
    <mergeCell ref="E340:G340"/>
    <mergeCell ref="I340:J340"/>
    <mergeCell ref="L340:M340"/>
    <mergeCell ref="O340:Q340"/>
    <mergeCell ref="R340:T340"/>
    <mergeCell ref="U340:W340"/>
    <mergeCell ref="X340:Z340"/>
    <mergeCell ref="L336:M336"/>
    <mergeCell ref="O337:Q337"/>
    <mergeCell ref="R337:T337"/>
    <mergeCell ref="U345:W345"/>
    <mergeCell ref="X345:Z345"/>
    <mergeCell ref="U336:W336"/>
    <mergeCell ref="X336:Z336"/>
    <mergeCell ref="X341:Z341"/>
    <mergeCell ref="C344:D344"/>
    <mergeCell ref="E344:G344"/>
    <mergeCell ref="I344:J344"/>
    <mergeCell ref="L344:M344"/>
    <mergeCell ref="O344:Q344"/>
    <mergeCell ref="R344:T344"/>
    <mergeCell ref="U344:W344"/>
    <mergeCell ref="X344:Z344"/>
    <mergeCell ref="R338:T338"/>
    <mergeCell ref="U338:W338"/>
    <mergeCell ref="X338:Z338"/>
    <mergeCell ref="R342:T342"/>
    <mergeCell ref="U342:W342"/>
    <mergeCell ref="X342:Z342"/>
    <mergeCell ref="X343:Z343"/>
    <mergeCell ref="A344:B344"/>
    <mergeCell ref="A348:B348"/>
    <mergeCell ref="C348:D348"/>
    <mergeCell ref="E348:G348"/>
    <mergeCell ref="I348:J348"/>
    <mergeCell ref="L348:M348"/>
    <mergeCell ref="O348:Q348"/>
    <mergeCell ref="R348:T348"/>
    <mergeCell ref="U348:W348"/>
    <mergeCell ref="X348:Z348"/>
    <mergeCell ref="L346:M346"/>
    <mergeCell ref="O346:Q346"/>
    <mergeCell ref="R346:T346"/>
    <mergeCell ref="U346:W346"/>
    <mergeCell ref="X346:Z346"/>
    <mergeCell ref="X347:Z347"/>
    <mergeCell ref="E345:G345"/>
    <mergeCell ref="A349:B349"/>
    <mergeCell ref="A350:B350"/>
    <mergeCell ref="C350:D350"/>
    <mergeCell ref="E350:G350"/>
    <mergeCell ref="I350:J350"/>
    <mergeCell ref="L350:M350"/>
    <mergeCell ref="O350:Q350"/>
    <mergeCell ref="R350:T350"/>
    <mergeCell ref="U350:W350"/>
    <mergeCell ref="C346:D346"/>
    <mergeCell ref="E346:G346"/>
    <mergeCell ref="A346:B346"/>
    <mergeCell ref="A347:B347"/>
    <mergeCell ref="C349:D349"/>
    <mergeCell ref="E349:G349"/>
    <mergeCell ref="A343:B343"/>
    <mergeCell ref="C343:D343"/>
    <mergeCell ref="E343:G343"/>
    <mergeCell ref="I343:J343"/>
    <mergeCell ref="L343:M343"/>
    <mergeCell ref="O343:Q343"/>
    <mergeCell ref="R343:T343"/>
    <mergeCell ref="U343:W343"/>
    <mergeCell ref="X350:Z350"/>
    <mergeCell ref="U362:W362"/>
    <mergeCell ref="X362:Z362"/>
    <mergeCell ref="A354:B354"/>
    <mergeCell ref="A355:B355"/>
    <mergeCell ref="C355:D355"/>
    <mergeCell ref="E355:G355"/>
    <mergeCell ref="E361:G361"/>
    <mergeCell ref="I361:J361"/>
    <mergeCell ref="L361:M361"/>
    <mergeCell ref="O361:Q361"/>
    <mergeCell ref="R361:T361"/>
    <mergeCell ref="U361:W361"/>
    <mergeCell ref="X361:Z361"/>
    <mergeCell ref="A363:B363"/>
    <mergeCell ref="C363:D363"/>
    <mergeCell ref="E363:G363"/>
    <mergeCell ref="I363:J363"/>
    <mergeCell ref="L363:M363"/>
    <mergeCell ref="O363:Q363"/>
    <mergeCell ref="R363:T363"/>
    <mergeCell ref="U363:W363"/>
    <mergeCell ref="X363:Z363"/>
    <mergeCell ref="A361:B361"/>
    <mergeCell ref="A362:B362"/>
    <mergeCell ref="C362:D362"/>
    <mergeCell ref="E362:G362"/>
    <mergeCell ref="I362:J362"/>
    <mergeCell ref="L362:M362"/>
    <mergeCell ref="O362:Q362"/>
    <mergeCell ref="R362:T362"/>
    <mergeCell ref="A356:B356"/>
    <mergeCell ref="A364:B364"/>
    <mergeCell ref="A365:B365"/>
    <mergeCell ref="C365:D365"/>
    <mergeCell ref="E365:G365"/>
    <mergeCell ref="I365:J365"/>
    <mergeCell ref="L365:M365"/>
    <mergeCell ref="O365:Q365"/>
    <mergeCell ref="R365:T365"/>
    <mergeCell ref="U365:W365"/>
    <mergeCell ref="X365:Z365"/>
    <mergeCell ref="A366:B366"/>
    <mergeCell ref="C366:D366"/>
    <mergeCell ref="O377:Q377"/>
    <mergeCell ref="R377:T377"/>
    <mergeCell ref="U377:W377"/>
    <mergeCell ref="X377:Z377"/>
    <mergeCell ref="A367:B367"/>
    <mergeCell ref="C367:D367"/>
    <mergeCell ref="E367:G367"/>
    <mergeCell ref="I367:J367"/>
    <mergeCell ref="L367:M367"/>
    <mergeCell ref="O367:Q367"/>
    <mergeCell ref="R367:T367"/>
    <mergeCell ref="U367:W367"/>
    <mergeCell ref="X367:Z367"/>
    <mergeCell ref="A368:B368"/>
    <mergeCell ref="C374:D374"/>
    <mergeCell ref="E374:G374"/>
    <mergeCell ref="I374:J374"/>
    <mergeCell ref="L374:M374"/>
    <mergeCell ref="O374:Q374"/>
    <mergeCell ref="R374:T374"/>
    <mergeCell ref="U374:W374"/>
    <mergeCell ref="X374:Z374"/>
    <mergeCell ref="C368:AB368"/>
    <mergeCell ref="C373:D373"/>
    <mergeCell ref="E373:G373"/>
    <mergeCell ref="I373:J373"/>
    <mergeCell ref="L373:M373"/>
    <mergeCell ref="O373:Q373"/>
    <mergeCell ref="R373:T373"/>
    <mergeCell ref="U373:W373"/>
    <mergeCell ref="X373:Z373"/>
    <mergeCell ref="A370:B370"/>
    <mergeCell ref="R386:T386"/>
    <mergeCell ref="U386:W386"/>
    <mergeCell ref="X386:Z386"/>
    <mergeCell ref="A387:B387"/>
    <mergeCell ref="C387:D387"/>
    <mergeCell ref="E387:G387"/>
    <mergeCell ref="I387:J387"/>
    <mergeCell ref="L387:M387"/>
    <mergeCell ref="O387:Q387"/>
    <mergeCell ref="E379:G379"/>
    <mergeCell ref="I379:J379"/>
    <mergeCell ref="L379:M379"/>
    <mergeCell ref="O379:Q379"/>
    <mergeCell ref="R379:T379"/>
    <mergeCell ref="U379:W379"/>
    <mergeCell ref="X379:Z379"/>
    <mergeCell ref="U375:W375"/>
    <mergeCell ref="X375:Z375"/>
    <mergeCell ref="A376:B376"/>
    <mergeCell ref="C376:D376"/>
    <mergeCell ref="E376:G376"/>
    <mergeCell ref="I376:J376"/>
    <mergeCell ref="L376:M376"/>
    <mergeCell ref="O376:Q376"/>
    <mergeCell ref="R376:T376"/>
    <mergeCell ref="U376:W376"/>
    <mergeCell ref="X376:Z376"/>
    <mergeCell ref="A377:B377"/>
    <mergeCell ref="C377:D377"/>
    <mergeCell ref="E377:G377"/>
    <mergeCell ref="I377:J377"/>
    <mergeCell ref="L377:M377"/>
    <mergeCell ref="X383:Z383"/>
    <mergeCell ref="C384:D384"/>
    <mergeCell ref="E384:G384"/>
    <mergeCell ref="I384:J384"/>
    <mergeCell ref="L384:M384"/>
    <mergeCell ref="O384:Q384"/>
    <mergeCell ref="R384:T384"/>
    <mergeCell ref="U384:W384"/>
    <mergeCell ref="X384:Z384"/>
    <mergeCell ref="A378:B378"/>
    <mergeCell ref="C378:D378"/>
    <mergeCell ref="E378:G378"/>
    <mergeCell ref="I378:J378"/>
    <mergeCell ref="L378:M378"/>
    <mergeCell ref="O378:Q378"/>
    <mergeCell ref="R378:T378"/>
    <mergeCell ref="U378:W378"/>
    <mergeCell ref="X378:Z378"/>
    <mergeCell ref="A379:B379"/>
    <mergeCell ref="C379:D379"/>
    <mergeCell ref="A385:B385"/>
    <mergeCell ref="C385:D385"/>
    <mergeCell ref="E385:G385"/>
    <mergeCell ref="I385:J385"/>
    <mergeCell ref="L385:M385"/>
    <mergeCell ref="O385:Q385"/>
    <mergeCell ref="R385:T385"/>
    <mergeCell ref="U385:W385"/>
    <mergeCell ref="X385:Z385"/>
    <mergeCell ref="C389:D389"/>
    <mergeCell ref="E389:G389"/>
    <mergeCell ref="I389:J389"/>
    <mergeCell ref="L389:M389"/>
    <mergeCell ref="O389:Q389"/>
    <mergeCell ref="R389:T389"/>
    <mergeCell ref="U389:W389"/>
    <mergeCell ref="X389:Z389"/>
    <mergeCell ref="A389:B389"/>
    <mergeCell ref="R387:T387"/>
    <mergeCell ref="U387:W387"/>
    <mergeCell ref="X387:Z387"/>
    <mergeCell ref="A388:B388"/>
    <mergeCell ref="C388:D388"/>
    <mergeCell ref="E388:G388"/>
    <mergeCell ref="I388:J388"/>
    <mergeCell ref="L388:M388"/>
    <mergeCell ref="O388:Q388"/>
    <mergeCell ref="R388:T388"/>
    <mergeCell ref="U388:W388"/>
    <mergeCell ref="X388:Z388"/>
    <mergeCell ref="A386:B386"/>
    <mergeCell ref="C386:D386"/>
    <mergeCell ref="I392:J392"/>
    <mergeCell ref="L392:M392"/>
    <mergeCell ref="O392:Q392"/>
    <mergeCell ref="R392:T392"/>
    <mergeCell ref="U392:W392"/>
    <mergeCell ref="X392:Z392"/>
    <mergeCell ref="A393:B393"/>
    <mergeCell ref="C393:D393"/>
    <mergeCell ref="E393:G393"/>
    <mergeCell ref="I393:J393"/>
    <mergeCell ref="L393:M393"/>
    <mergeCell ref="O393:Q393"/>
    <mergeCell ref="R393:T393"/>
    <mergeCell ref="U393:W393"/>
    <mergeCell ref="X393:Z393"/>
    <mergeCell ref="C390:D390"/>
    <mergeCell ref="E390:G390"/>
    <mergeCell ref="I390:J390"/>
    <mergeCell ref="L390:M390"/>
    <mergeCell ref="O390:Q390"/>
    <mergeCell ref="R390:T390"/>
    <mergeCell ref="X390:Z390"/>
    <mergeCell ref="A390:B390"/>
    <mergeCell ref="A391:B391"/>
    <mergeCell ref="C391:D391"/>
    <mergeCell ref="E391:G391"/>
    <mergeCell ref="I391:J391"/>
    <mergeCell ref="L391:M391"/>
    <mergeCell ref="O391:Q391"/>
    <mergeCell ref="R391:T391"/>
    <mergeCell ref="U391:W391"/>
    <mergeCell ref="X391:Z391"/>
    <mergeCell ref="A394:B394"/>
    <mergeCell ref="C394:D394"/>
    <mergeCell ref="E394:G394"/>
    <mergeCell ref="I394:J394"/>
    <mergeCell ref="L394:M394"/>
    <mergeCell ref="O394:Q394"/>
    <mergeCell ref="R394:T394"/>
    <mergeCell ref="U394:W394"/>
    <mergeCell ref="X394:Z394"/>
    <mergeCell ref="A395:B395"/>
    <mergeCell ref="C395:D395"/>
    <mergeCell ref="E395:G395"/>
    <mergeCell ref="I395:J395"/>
    <mergeCell ref="L395:M395"/>
    <mergeCell ref="O395:Q395"/>
    <mergeCell ref="R395:T395"/>
    <mergeCell ref="U395:W395"/>
    <mergeCell ref="X395:Z395"/>
    <mergeCell ref="A408:B408"/>
    <mergeCell ref="C408:D408"/>
    <mergeCell ref="E408:G408"/>
    <mergeCell ref="I408:J408"/>
    <mergeCell ref="L408:M408"/>
    <mergeCell ref="O408:Q408"/>
    <mergeCell ref="R408:T408"/>
    <mergeCell ref="U408:W408"/>
    <mergeCell ref="X408:Z408"/>
    <mergeCell ref="A404:B404"/>
    <mergeCell ref="C404:D404"/>
    <mergeCell ref="E404:G404"/>
    <mergeCell ref="I404:J404"/>
    <mergeCell ref="L404:M404"/>
    <mergeCell ref="O404:Q404"/>
    <mergeCell ref="R404:T404"/>
    <mergeCell ref="U404:W404"/>
    <mergeCell ref="X404:Z404"/>
    <mergeCell ref="C407:D407"/>
    <mergeCell ref="E407:G407"/>
    <mergeCell ref="I407:J407"/>
    <mergeCell ref="L407:M407"/>
    <mergeCell ref="O407:Q407"/>
    <mergeCell ref="R407:T407"/>
    <mergeCell ref="U407:W407"/>
    <mergeCell ref="X407:Z407"/>
    <mergeCell ref="A406:B406"/>
    <mergeCell ref="C406:D406"/>
    <mergeCell ref="E406:G406"/>
    <mergeCell ref="I406:J406"/>
    <mergeCell ref="L406:M406"/>
    <mergeCell ref="O406:Q406"/>
    <mergeCell ref="X410:Z410"/>
    <mergeCell ref="A411:B411"/>
    <mergeCell ref="C411:D411"/>
    <mergeCell ref="E411:G411"/>
    <mergeCell ref="I411:J411"/>
    <mergeCell ref="L411:M411"/>
    <mergeCell ref="O411:Q411"/>
    <mergeCell ref="R411:T411"/>
    <mergeCell ref="U411:W411"/>
    <mergeCell ref="X411:Z411"/>
    <mergeCell ref="C409:D409"/>
    <mergeCell ref="E409:G409"/>
    <mergeCell ref="I409:J409"/>
    <mergeCell ref="L409:M409"/>
    <mergeCell ref="O409:Q409"/>
    <mergeCell ref="R409:T409"/>
    <mergeCell ref="U409:W409"/>
    <mergeCell ref="X409:Z409"/>
    <mergeCell ref="A418:B418"/>
    <mergeCell ref="C418:D418"/>
    <mergeCell ref="E418:G418"/>
    <mergeCell ref="I418:J418"/>
    <mergeCell ref="L418:M418"/>
    <mergeCell ref="O418:Q418"/>
    <mergeCell ref="R418:T418"/>
    <mergeCell ref="U418:W418"/>
    <mergeCell ref="X418:Z418"/>
    <mergeCell ref="A412:B412"/>
    <mergeCell ref="C412:D412"/>
    <mergeCell ref="E412:G412"/>
    <mergeCell ref="I412:J412"/>
    <mergeCell ref="L412:M412"/>
    <mergeCell ref="O412:Q412"/>
    <mergeCell ref="R412:T412"/>
    <mergeCell ref="U412:W412"/>
    <mergeCell ref="A415:B415"/>
    <mergeCell ref="C415:D415"/>
    <mergeCell ref="E415:G415"/>
    <mergeCell ref="I415:J415"/>
    <mergeCell ref="L415:M415"/>
    <mergeCell ref="O415:Q415"/>
    <mergeCell ref="R415:T415"/>
    <mergeCell ref="U415:W415"/>
    <mergeCell ref="X415:Z415"/>
    <mergeCell ref="C417:D417"/>
    <mergeCell ref="E417:G417"/>
    <mergeCell ref="I417:J417"/>
    <mergeCell ref="L417:M417"/>
    <mergeCell ref="O417:Q417"/>
    <mergeCell ref="R417:T417"/>
    <mergeCell ref="A419:B419"/>
    <mergeCell ref="C419:D419"/>
    <mergeCell ref="E419:G419"/>
    <mergeCell ref="I419:J419"/>
    <mergeCell ref="L419:M419"/>
    <mergeCell ref="O419:Q419"/>
    <mergeCell ref="R419:T419"/>
    <mergeCell ref="U419:W419"/>
    <mergeCell ref="X419:Z419"/>
    <mergeCell ref="A420:B420"/>
    <mergeCell ref="C420:D420"/>
    <mergeCell ref="E420:G420"/>
    <mergeCell ref="I420:J420"/>
    <mergeCell ref="L420:M420"/>
    <mergeCell ref="O420:Q420"/>
    <mergeCell ref="R420:T420"/>
    <mergeCell ref="U420:W420"/>
    <mergeCell ref="X420:Z420"/>
    <mergeCell ref="A421:B421"/>
    <mergeCell ref="C421:D421"/>
    <mergeCell ref="E421:G421"/>
    <mergeCell ref="I421:J421"/>
    <mergeCell ref="L421:M421"/>
    <mergeCell ref="O421:Q421"/>
    <mergeCell ref="R421:T421"/>
    <mergeCell ref="U421:W421"/>
    <mergeCell ref="X421:Z421"/>
    <mergeCell ref="A422:B422"/>
    <mergeCell ref="C422:D422"/>
    <mergeCell ref="E422:G422"/>
    <mergeCell ref="I422:J422"/>
    <mergeCell ref="L422:M422"/>
    <mergeCell ref="O422:Q422"/>
    <mergeCell ref="R422:T422"/>
    <mergeCell ref="U422:W422"/>
    <mergeCell ref="X422:Z422"/>
    <mergeCell ref="A423:B423"/>
    <mergeCell ref="C423:D423"/>
    <mergeCell ref="E423:G423"/>
    <mergeCell ref="I423:J423"/>
    <mergeCell ref="L423:M423"/>
    <mergeCell ref="O423:Q423"/>
    <mergeCell ref="R423:T423"/>
    <mergeCell ref="U423:W423"/>
    <mergeCell ref="X423:Z423"/>
    <mergeCell ref="A424:B424"/>
    <mergeCell ref="C424:D424"/>
    <mergeCell ref="E424:G424"/>
    <mergeCell ref="I424:J424"/>
    <mergeCell ref="L424:M424"/>
    <mergeCell ref="O424:Q424"/>
    <mergeCell ref="R424:T424"/>
    <mergeCell ref="U424:W424"/>
    <mergeCell ref="X424:Z424"/>
    <mergeCell ref="I428:J428"/>
    <mergeCell ref="L428:M428"/>
    <mergeCell ref="O428:Q428"/>
    <mergeCell ref="R428:T428"/>
    <mergeCell ref="U428:W428"/>
    <mergeCell ref="X428:Z428"/>
    <mergeCell ref="A429:B429"/>
    <mergeCell ref="A430:B430"/>
    <mergeCell ref="C430:D430"/>
    <mergeCell ref="E430:G430"/>
    <mergeCell ref="I430:J430"/>
    <mergeCell ref="A425:B425"/>
    <mergeCell ref="C425:D425"/>
    <mergeCell ref="E425:G425"/>
    <mergeCell ref="I425:J425"/>
    <mergeCell ref="L425:M425"/>
    <mergeCell ref="O425:Q425"/>
    <mergeCell ref="R425:T425"/>
    <mergeCell ref="U425:W425"/>
    <mergeCell ref="X425:Z425"/>
    <mergeCell ref="A426:B426"/>
    <mergeCell ref="C426:D426"/>
    <mergeCell ref="E426:G426"/>
    <mergeCell ref="I426:J426"/>
    <mergeCell ref="L426:M426"/>
    <mergeCell ref="O426:Q426"/>
    <mergeCell ref="R426:T426"/>
    <mergeCell ref="U426:W426"/>
    <mergeCell ref="X426:Z426"/>
    <mergeCell ref="L430:M430"/>
    <mergeCell ref="O430:Q430"/>
    <mergeCell ref="R430:T430"/>
    <mergeCell ref="A436:B436"/>
    <mergeCell ref="C436:D436"/>
    <mergeCell ref="E436:G436"/>
    <mergeCell ref="I436:J436"/>
    <mergeCell ref="L436:M436"/>
    <mergeCell ref="O436:Q436"/>
    <mergeCell ref="R436:T436"/>
    <mergeCell ref="U436:W436"/>
    <mergeCell ref="X436:Z436"/>
    <mergeCell ref="A437:B437"/>
    <mergeCell ref="C437:AB437"/>
    <mergeCell ref="A433:B433"/>
    <mergeCell ref="A434:B434"/>
    <mergeCell ref="C434:D434"/>
    <mergeCell ref="E434:G434"/>
    <mergeCell ref="I434:J434"/>
    <mergeCell ref="L434:M434"/>
    <mergeCell ref="O434:Q434"/>
    <mergeCell ref="R434:T434"/>
    <mergeCell ref="U434:W434"/>
    <mergeCell ref="X434:Z434"/>
    <mergeCell ref="A435:B435"/>
    <mergeCell ref="C435:D435"/>
    <mergeCell ref="E435:G435"/>
    <mergeCell ref="I435:J435"/>
    <mergeCell ref="L435:M435"/>
    <mergeCell ref="O435:Q435"/>
    <mergeCell ref="R435:T435"/>
    <mergeCell ref="U435:W435"/>
    <mergeCell ref="X435:Z435"/>
    <mergeCell ref="A438:B438"/>
    <mergeCell ref="C438:D438"/>
    <mergeCell ref="E438:G438"/>
    <mergeCell ref="I438:J438"/>
    <mergeCell ref="L438:M438"/>
    <mergeCell ref="O438:Q438"/>
    <mergeCell ref="R438:T438"/>
    <mergeCell ref="U438:W438"/>
    <mergeCell ref="X438:Z438"/>
    <mergeCell ref="A439:B439"/>
    <mergeCell ref="C439:D439"/>
    <mergeCell ref="E439:G439"/>
    <mergeCell ref="I439:J439"/>
    <mergeCell ref="L439:M439"/>
    <mergeCell ref="O439:Q439"/>
    <mergeCell ref="R439:T439"/>
    <mergeCell ref="U439:W439"/>
    <mergeCell ref="X439:Z439"/>
    <mergeCell ref="A440:B440"/>
    <mergeCell ref="C440:D440"/>
    <mergeCell ref="E440:G440"/>
    <mergeCell ref="I440:J440"/>
    <mergeCell ref="L440:M440"/>
    <mergeCell ref="O440:Q440"/>
    <mergeCell ref="R440:T440"/>
    <mergeCell ref="U440:W440"/>
    <mergeCell ref="X440:Z440"/>
    <mergeCell ref="A445:B445"/>
    <mergeCell ref="C445:D445"/>
    <mergeCell ref="E445:G445"/>
    <mergeCell ref="I445:J445"/>
    <mergeCell ref="L445:M445"/>
    <mergeCell ref="O445:Q445"/>
    <mergeCell ref="R445:T445"/>
    <mergeCell ref="U445:W445"/>
    <mergeCell ref="X445:Z445"/>
    <mergeCell ref="A441:B441"/>
    <mergeCell ref="C441:D441"/>
    <mergeCell ref="E441:G441"/>
    <mergeCell ref="I441:J441"/>
    <mergeCell ref="L441:M441"/>
    <mergeCell ref="O441:Q441"/>
    <mergeCell ref="R441:T441"/>
    <mergeCell ref="U441:W441"/>
    <mergeCell ref="X441:Z441"/>
    <mergeCell ref="A442:B442"/>
    <mergeCell ref="C442:D442"/>
    <mergeCell ref="E442:G442"/>
    <mergeCell ref="I442:J442"/>
    <mergeCell ref="L442:M442"/>
    <mergeCell ref="A447:B447"/>
    <mergeCell ref="C447:D447"/>
    <mergeCell ref="E447:G447"/>
    <mergeCell ref="I447:J447"/>
    <mergeCell ref="L447:M447"/>
    <mergeCell ref="O447:Q447"/>
    <mergeCell ref="R447:T447"/>
    <mergeCell ref="U447:W447"/>
    <mergeCell ref="X447:Z447"/>
    <mergeCell ref="A448:B448"/>
    <mergeCell ref="C448:D448"/>
    <mergeCell ref="E448:G448"/>
    <mergeCell ref="I448:J448"/>
    <mergeCell ref="L448:M448"/>
    <mergeCell ref="O448:Q448"/>
    <mergeCell ref="R448:T448"/>
    <mergeCell ref="U448:W448"/>
    <mergeCell ref="X448:Z448"/>
    <mergeCell ref="A449:B449"/>
    <mergeCell ref="C449:D449"/>
    <mergeCell ref="E449:G449"/>
    <mergeCell ref="I449:J449"/>
    <mergeCell ref="L449:M449"/>
    <mergeCell ref="O449:Q449"/>
    <mergeCell ref="R449:T449"/>
    <mergeCell ref="U449:W449"/>
    <mergeCell ref="X449:Z449"/>
    <mergeCell ref="A450:B450"/>
    <mergeCell ref="C450:D450"/>
    <mergeCell ref="E450:G450"/>
    <mergeCell ref="I450:J450"/>
    <mergeCell ref="L450:M450"/>
    <mergeCell ref="O450:Q450"/>
    <mergeCell ref="R450:T450"/>
    <mergeCell ref="U450:W450"/>
    <mergeCell ref="X450:Z450"/>
    <mergeCell ref="A451:B451"/>
    <mergeCell ref="C451:D451"/>
    <mergeCell ref="E451:G451"/>
    <mergeCell ref="I451:J451"/>
    <mergeCell ref="L451:M451"/>
    <mergeCell ref="O451:Q451"/>
    <mergeCell ref="R451:T451"/>
    <mergeCell ref="U451:W451"/>
    <mergeCell ref="X451:Z451"/>
    <mergeCell ref="A452:B452"/>
    <mergeCell ref="C452:D452"/>
    <mergeCell ref="E452:G452"/>
    <mergeCell ref="I452:J452"/>
    <mergeCell ref="L452:M452"/>
    <mergeCell ref="O452:Q452"/>
    <mergeCell ref="R452:T452"/>
    <mergeCell ref="U452:W452"/>
    <mergeCell ref="X452:Z452"/>
    <mergeCell ref="R456:T456"/>
    <mergeCell ref="U456:W456"/>
    <mergeCell ref="X456:Z456"/>
    <mergeCell ref="A457:B457"/>
    <mergeCell ref="A458:B458"/>
    <mergeCell ref="C458:D458"/>
    <mergeCell ref="E458:G458"/>
    <mergeCell ref="I458:J458"/>
    <mergeCell ref="A453:B453"/>
    <mergeCell ref="C453:D453"/>
    <mergeCell ref="E453:G453"/>
    <mergeCell ref="I453:J453"/>
    <mergeCell ref="L453:M453"/>
    <mergeCell ref="O453:Q453"/>
    <mergeCell ref="R453:T453"/>
    <mergeCell ref="U453:W453"/>
    <mergeCell ref="X453:Z453"/>
    <mergeCell ref="A454:B454"/>
    <mergeCell ref="C454:D454"/>
    <mergeCell ref="E454:G454"/>
    <mergeCell ref="I454:J454"/>
    <mergeCell ref="L454:M454"/>
    <mergeCell ref="O454:Q454"/>
    <mergeCell ref="R454:T454"/>
    <mergeCell ref="U454:W454"/>
    <mergeCell ref="X454:Z454"/>
    <mergeCell ref="L458:M458"/>
    <mergeCell ref="O458:Q458"/>
    <mergeCell ref="R458:T458"/>
    <mergeCell ref="U458:W458"/>
    <mergeCell ref="X458:Z458"/>
    <mergeCell ref="A462:B462"/>
    <mergeCell ref="C462:D462"/>
    <mergeCell ref="E462:G462"/>
    <mergeCell ref="I462:J462"/>
    <mergeCell ref="L462:M462"/>
    <mergeCell ref="O462:Q462"/>
    <mergeCell ref="R462:T462"/>
    <mergeCell ref="U462:W462"/>
    <mergeCell ref="X462:Z462"/>
    <mergeCell ref="A463:B463"/>
    <mergeCell ref="C463:D463"/>
    <mergeCell ref="E463:G463"/>
    <mergeCell ref="I463:J463"/>
    <mergeCell ref="L463:M463"/>
    <mergeCell ref="O463:Q463"/>
    <mergeCell ref="R463:T463"/>
    <mergeCell ref="U463:W463"/>
    <mergeCell ref="X463:Z463"/>
    <mergeCell ref="A468:B468"/>
    <mergeCell ref="C468:D468"/>
    <mergeCell ref="E468:G468"/>
    <mergeCell ref="I468:J468"/>
    <mergeCell ref="L468:M468"/>
    <mergeCell ref="O468:Q468"/>
    <mergeCell ref="R468:T468"/>
    <mergeCell ref="U468:W468"/>
    <mergeCell ref="X468:Z468"/>
    <mergeCell ref="A469:B469"/>
    <mergeCell ref="A470:B470"/>
    <mergeCell ref="C470:D470"/>
    <mergeCell ref="E470:G470"/>
    <mergeCell ref="I470:J470"/>
    <mergeCell ref="L470:M470"/>
    <mergeCell ref="O470:Q470"/>
    <mergeCell ref="R470:T470"/>
    <mergeCell ref="U470:W470"/>
    <mergeCell ref="X470:Z470"/>
    <mergeCell ref="C469:D469"/>
    <mergeCell ref="E469:G469"/>
    <mergeCell ref="I469:J469"/>
    <mergeCell ref="L469:M469"/>
    <mergeCell ref="O469:Q469"/>
    <mergeCell ref="R469:T469"/>
    <mergeCell ref="U469:W469"/>
    <mergeCell ref="X469:Z469"/>
    <mergeCell ref="A471:B471"/>
    <mergeCell ref="C471:D471"/>
    <mergeCell ref="E471:G471"/>
    <mergeCell ref="I471:J471"/>
    <mergeCell ref="L471:M471"/>
    <mergeCell ref="O471:Q471"/>
    <mergeCell ref="R471:T471"/>
    <mergeCell ref="U471:W471"/>
    <mergeCell ref="X471:Z471"/>
    <mergeCell ref="A472:B472"/>
    <mergeCell ref="C472:D472"/>
    <mergeCell ref="E472:G472"/>
    <mergeCell ref="I472:J472"/>
    <mergeCell ref="L472:M472"/>
    <mergeCell ref="O472:Q472"/>
    <mergeCell ref="R472:T472"/>
    <mergeCell ref="U472:W472"/>
    <mergeCell ref="X472:Z472"/>
    <mergeCell ref="A473:B473"/>
    <mergeCell ref="C473:D473"/>
    <mergeCell ref="E473:G473"/>
    <mergeCell ref="I473:J473"/>
    <mergeCell ref="L473:M473"/>
    <mergeCell ref="O473:Q473"/>
    <mergeCell ref="R473:T473"/>
    <mergeCell ref="U473:W473"/>
    <mergeCell ref="X473:Z473"/>
    <mergeCell ref="A474:B474"/>
    <mergeCell ref="C474:D474"/>
    <mergeCell ref="E474:G474"/>
    <mergeCell ref="I474:J474"/>
    <mergeCell ref="L474:M474"/>
    <mergeCell ref="O474:Q474"/>
    <mergeCell ref="R474:T474"/>
    <mergeCell ref="U474:W474"/>
    <mergeCell ref="X474:Z474"/>
    <mergeCell ref="A481:B481"/>
    <mergeCell ref="C481:D481"/>
    <mergeCell ref="E481:G481"/>
    <mergeCell ref="I481:J481"/>
    <mergeCell ref="L481:M481"/>
    <mergeCell ref="O481:Q481"/>
    <mergeCell ref="R481:T481"/>
    <mergeCell ref="U481:W481"/>
    <mergeCell ref="X481:Z481"/>
    <mergeCell ref="C483:D483"/>
    <mergeCell ref="E483:G483"/>
    <mergeCell ref="I483:J483"/>
    <mergeCell ref="L483:M483"/>
    <mergeCell ref="O483:Q483"/>
    <mergeCell ref="R483:T483"/>
    <mergeCell ref="A475:B475"/>
    <mergeCell ref="A476:B476"/>
    <mergeCell ref="C476:D476"/>
    <mergeCell ref="E476:G476"/>
    <mergeCell ref="I476:J476"/>
    <mergeCell ref="L476:M476"/>
    <mergeCell ref="O476:Q476"/>
    <mergeCell ref="R476:T476"/>
    <mergeCell ref="U476:W476"/>
    <mergeCell ref="X476:Z476"/>
    <mergeCell ref="A477:B477"/>
    <mergeCell ref="C475:D475"/>
    <mergeCell ref="E475:G475"/>
    <mergeCell ref="I475:J475"/>
    <mergeCell ref="L475:M475"/>
    <mergeCell ref="O475:Q475"/>
    <mergeCell ref="R475:T475"/>
    <mergeCell ref="A492:B492"/>
    <mergeCell ref="A493:B493"/>
    <mergeCell ref="C493:D493"/>
    <mergeCell ref="E493:G493"/>
    <mergeCell ref="I493:J493"/>
    <mergeCell ref="L493:M493"/>
    <mergeCell ref="O493:Q493"/>
    <mergeCell ref="R493:T493"/>
    <mergeCell ref="U493:W493"/>
    <mergeCell ref="X493:Z493"/>
    <mergeCell ref="C492:AB492"/>
    <mergeCell ref="A489:B489"/>
    <mergeCell ref="C489:D489"/>
    <mergeCell ref="E489:G489"/>
    <mergeCell ref="I489:J489"/>
    <mergeCell ref="L489:M489"/>
    <mergeCell ref="O489:Q489"/>
    <mergeCell ref="R489:T489"/>
    <mergeCell ref="U489:W489"/>
    <mergeCell ref="X489:Z489"/>
    <mergeCell ref="A490:B490"/>
    <mergeCell ref="A491:B491"/>
    <mergeCell ref="C491:D491"/>
    <mergeCell ref="E491:G491"/>
    <mergeCell ref="I491:J491"/>
    <mergeCell ref="L491:M491"/>
    <mergeCell ref="O491:Q491"/>
    <mergeCell ref="R491:T491"/>
    <mergeCell ref="U491:W491"/>
    <mergeCell ref="X491:Z491"/>
    <mergeCell ref="A494:B494"/>
    <mergeCell ref="C494:D494"/>
    <mergeCell ref="E494:G494"/>
    <mergeCell ref="I494:J494"/>
    <mergeCell ref="L494:M494"/>
    <mergeCell ref="O494:Q494"/>
    <mergeCell ref="R494:T494"/>
    <mergeCell ref="U494:W494"/>
    <mergeCell ref="X494:Z494"/>
    <mergeCell ref="A495:B495"/>
    <mergeCell ref="C495:D495"/>
    <mergeCell ref="E495:G495"/>
    <mergeCell ref="I495:J495"/>
    <mergeCell ref="L495:M495"/>
    <mergeCell ref="O495:Q495"/>
    <mergeCell ref="R495:T495"/>
    <mergeCell ref="U495:W495"/>
    <mergeCell ref="X495:Z495"/>
    <mergeCell ref="A496:B496"/>
    <mergeCell ref="C496:D496"/>
    <mergeCell ref="E496:G496"/>
    <mergeCell ref="I496:J496"/>
    <mergeCell ref="L496:M496"/>
    <mergeCell ref="O496:Q496"/>
    <mergeCell ref="R496:T496"/>
    <mergeCell ref="U496:W496"/>
    <mergeCell ref="X496:Z496"/>
    <mergeCell ref="A497:B497"/>
    <mergeCell ref="C497:D497"/>
    <mergeCell ref="E497:G497"/>
    <mergeCell ref="I497:J497"/>
    <mergeCell ref="L497:M497"/>
    <mergeCell ref="O497:Q497"/>
    <mergeCell ref="R497:T497"/>
    <mergeCell ref="U497:W497"/>
    <mergeCell ref="X497:Z497"/>
    <mergeCell ref="A498:B498"/>
    <mergeCell ref="C498:D498"/>
    <mergeCell ref="E498:G498"/>
    <mergeCell ref="I498:J498"/>
    <mergeCell ref="L498:M498"/>
    <mergeCell ref="O498:Q498"/>
    <mergeCell ref="R498:T498"/>
    <mergeCell ref="U498:W498"/>
    <mergeCell ref="X498:Z498"/>
    <mergeCell ref="A499:B499"/>
    <mergeCell ref="C499:D499"/>
    <mergeCell ref="E499:G499"/>
    <mergeCell ref="I499:J499"/>
    <mergeCell ref="L499:M499"/>
    <mergeCell ref="O499:Q499"/>
    <mergeCell ref="R499:T499"/>
    <mergeCell ref="U499:W499"/>
    <mergeCell ref="X499:Z499"/>
    <mergeCell ref="A514:B514"/>
    <mergeCell ref="A515:B515"/>
    <mergeCell ref="C515:D515"/>
    <mergeCell ref="E515:G515"/>
    <mergeCell ref="I515:J515"/>
    <mergeCell ref="L515:M515"/>
    <mergeCell ref="O515:Q515"/>
    <mergeCell ref="R515:T515"/>
    <mergeCell ref="U515:W515"/>
    <mergeCell ref="X515:Z515"/>
    <mergeCell ref="C514:AB514"/>
    <mergeCell ref="A508:AB508"/>
    <mergeCell ref="A512:B512"/>
    <mergeCell ref="A504:B504"/>
    <mergeCell ref="C504:D504"/>
    <mergeCell ref="E504:G504"/>
    <mergeCell ref="I504:J504"/>
    <mergeCell ref="L504:M504"/>
    <mergeCell ref="O504:Q504"/>
    <mergeCell ref="R504:T504"/>
    <mergeCell ref="U504:W504"/>
    <mergeCell ref="X504:Z504"/>
    <mergeCell ref="A505:B505"/>
    <mergeCell ref="A506:AB506"/>
    <mergeCell ref="A507:Z507"/>
    <mergeCell ref="A509:AB509"/>
    <mergeCell ref="A510:B510"/>
    <mergeCell ref="C510:D510"/>
    <mergeCell ref="E510:G510"/>
    <mergeCell ref="I510:J510"/>
    <mergeCell ref="L510:M510"/>
    <mergeCell ref="O510:Q510"/>
    <mergeCell ref="A516:B516"/>
    <mergeCell ref="C516:D516"/>
    <mergeCell ref="E516:G516"/>
    <mergeCell ref="I516:J516"/>
    <mergeCell ref="L516:M516"/>
    <mergeCell ref="O516:Q516"/>
    <mergeCell ref="R516:T516"/>
    <mergeCell ref="U516:W516"/>
    <mergeCell ref="X516:Z516"/>
    <mergeCell ref="A517:B517"/>
    <mergeCell ref="C517:D517"/>
    <mergeCell ref="E517:G517"/>
    <mergeCell ref="I517:J517"/>
    <mergeCell ref="L517:M517"/>
    <mergeCell ref="O517:Q517"/>
    <mergeCell ref="R517:T517"/>
    <mergeCell ref="U517:W517"/>
    <mergeCell ref="X517:Z517"/>
    <mergeCell ref="A524:AB524"/>
    <mergeCell ref="A522:Z522"/>
    <mergeCell ref="A523:AB523"/>
    <mergeCell ref="A520:B520"/>
    <mergeCell ref="C520:D520"/>
    <mergeCell ref="E520:G520"/>
    <mergeCell ref="I520:J520"/>
    <mergeCell ref="L520:M520"/>
    <mergeCell ref="O520:Q520"/>
    <mergeCell ref="R520:T520"/>
    <mergeCell ref="U520:W520"/>
    <mergeCell ref="X520:Z520"/>
    <mergeCell ref="A521:AB521"/>
    <mergeCell ref="A518:B518"/>
    <mergeCell ref="C518:D518"/>
    <mergeCell ref="E518:G518"/>
    <mergeCell ref="I518:J518"/>
    <mergeCell ref="L518:M518"/>
    <mergeCell ref="O518:Q518"/>
    <mergeCell ref="R518:T518"/>
    <mergeCell ref="U518:W518"/>
    <mergeCell ref="X518:Z518"/>
    <mergeCell ref="A519:B519"/>
    <mergeCell ref="C519:D519"/>
    <mergeCell ref="E519:G519"/>
    <mergeCell ref="I519:J519"/>
    <mergeCell ref="L519:M519"/>
    <mergeCell ref="O519:Q519"/>
    <mergeCell ref="R519:T519"/>
    <mergeCell ref="U519:W519"/>
    <mergeCell ref="X519:Z519"/>
    <mergeCell ref="A528:B528"/>
    <mergeCell ref="A529:B529"/>
    <mergeCell ref="C529:D529"/>
    <mergeCell ref="E529:G529"/>
    <mergeCell ref="I529:J529"/>
    <mergeCell ref="L529:M529"/>
    <mergeCell ref="O529:Q529"/>
    <mergeCell ref="R529:T529"/>
    <mergeCell ref="U529:W529"/>
    <mergeCell ref="X529:Z529"/>
    <mergeCell ref="A526:B526"/>
    <mergeCell ref="A527:B527"/>
    <mergeCell ref="C526:AB526"/>
    <mergeCell ref="C527:AB527"/>
    <mergeCell ref="A525:B525"/>
    <mergeCell ref="C525:D525"/>
    <mergeCell ref="E525:G525"/>
    <mergeCell ref="I525:J525"/>
    <mergeCell ref="L525:M525"/>
    <mergeCell ref="O525:Q525"/>
    <mergeCell ref="R525:T525"/>
    <mergeCell ref="U525:W525"/>
    <mergeCell ref="X525:Z525"/>
    <mergeCell ref="A530:B530"/>
    <mergeCell ref="C530:D530"/>
    <mergeCell ref="E530:G530"/>
    <mergeCell ref="I530:J530"/>
    <mergeCell ref="L530:M530"/>
    <mergeCell ref="O530:Q530"/>
    <mergeCell ref="R530:T530"/>
    <mergeCell ref="U530:W530"/>
    <mergeCell ref="X530:Z530"/>
    <mergeCell ref="A531:B531"/>
    <mergeCell ref="C531:D531"/>
    <mergeCell ref="E531:G531"/>
    <mergeCell ref="I531:J531"/>
    <mergeCell ref="L531:M531"/>
    <mergeCell ref="O531:Q531"/>
    <mergeCell ref="R531:T531"/>
    <mergeCell ref="U531:W531"/>
    <mergeCell ref="X531:Z531"/>
    <mergeCell ref="A532:B532"/>
    <mergeCell ref="C532:D532"/>
    <mergeCell ref="E532:G532"/>
    <mergeCell ref="I532:J532"/>
    <mergeCell ref="L532:M532"/>
    <mergeCell ref="O532:Q532"/>
    <mergeCell ref="R532:T532"/>
    <mergeCell ref="U532:W532"/>
    <mergeCell ref="X532:Z532"/>
    <mergeCell ref="A533:B533"/>
    <mergeCell ref="A534:B534"/>
    <mergeCell ref="C534:D534"/>
    <mergeCell ref="E534:G534"/>
    <mergeCell ref="I534:J534"/>
    <mergeCell ref="L534:M534"/>
    <mergeCell ref="O534:Q534"/>
    <mergeCell ref="R534:T534"/>
    <mergeCell ref="U534:W534"/>
    <mergeCell ref="X534:Z534"/>
    <mergeCell ref="C533:D533"/>
    <mergeCell ref="E533:G533"/>
    <mergeCell ref="I533:J533"/>
    <mergeCell ref="L533:M533"/>
    <mergeCell ref="O533:Q533"/>
    <mergeCell ref="R533:T533"/>
    <mergeCell ref="U533:W533"/>
    <mergeCell ref="X533:Z533"/>
    <mergeCell ref="A540:B540"/>
    <mergeCell ref="A536:B536"/>
    <mergeCell ref="C536:D536"/>
    <mergeCell ref="E536:G536"/>
    <mergeCell ref="I536:J536"/>
    <mergeCell ref="L536:M536"/>
    <mergeCell ref="O536:Q536"/>
    <mergeCell ref="R536:T536"/>
    <mergeCell ref="U536:W536"/>
    <mergeCell ref="X536:Z536"/>
    <mergeCell ref="A537:B537"/>
    <mergeCell ref="A538:B538"/>
    <mergeCell ref="C538:D538"/>
    <mergeCell ref="E538:G538"/>
    <mergeCell ref="I538:J538"/>
    <mergeCell ref="L538:M538"/>
    <mergeCell ref="O538:Q538"/>
    <mergeCell ref="R538:T538"/>
    <mergeCell ref="U538:W538"/>
    <mergeCell ref="X538:Z538"/>
    <mergeCell ref="A539:B539"/>
    <mergeCell ref="C539:D539"/>
    <mergeCell ref="E539:G539"/>
    <mergeCell ref="I539:J539"/>
    <mergeCell ref="L539:M539"/>
    <mergeCell ref="O539:Q539"/>
    <mergeCell ref="R539:T539"/>
    <mergeCell ref="U539:W539"/>
    <mergeCell ref="X539:Z539"/>
    <mergeCell ref="A542:B542"/>
    <mergeCell ref="C542:D542"/>
    <mergeCell ref="E542:G542"/>
    <mergeCell ref="I542:J542"/>
    <mergeCell ref="L542:M542"/>
    <mergeCell ref="O542:Q542"/>
    <mergeCell ref="R542:T542"/>
    <mergeCell ref="U542:W542"/>
    <mergeCell ref="X542:Z542"/>
    <mergeCell ref="A543:B543"/>
    <mergeCell ref="C543:D543"/>
    <mergeCell ref="E543:G543"/>
    <mergeCell ref="I543:J543"/>
    <mergeCell ref="L543:M543"/>
    <mergeCell ref="O543:Q543"/>
    <mergeCell ref="R543:T543"/>
    <mergeCell ref="U543:W543"/>
    <mergeCell ref="X543:Z543"/>
    <mergeCell ref="A544:B544"/>
    <mergeCell ref="C544:D544"/>
    <mergeCell ref="E544:G544"/>
    <mergeCell ref="I544:J544"/>
    <mergeCell ref="L544:M544"/>
    <mergeCell ref="O544:Q544"/>
    <mergeCell ref="R544:T544"/>
    <mergeCell ref="U544:W544"/>
    <mergeCell ref="X544:Z544"/>
    <mergeCell ref="A545:B545"/>
    <mergeCell ref="C545:D545"/>
    <mergeCell ref="E545:G545"/>
    <mergeCell ref="I545:J545"/>
    <mergeCell ref="L545:M545"/>
    <mergeCell ref="O545:Q545"/>
    <mergeCell ref="R545:T545"/>
    <mergeCell ref="U545:W545"/>
    <mergeCell ref="X545:Z545"/>
    <mergeCell ref="A546:B546"/>
    <mergeCell ref="C546:D546"/>
    <mergeCell ref="E546:G546"/>
    <mergeCell ref="I546:J546"/>
    <mergeCell ref="L546:M546"/>
    <mergeCell ref="O546:Q546"/>
    <mergeCell ref="R546:T546"/>
    <mergeCell ref="U546:W546"/>
    <mergeCell ref="X546:Z546"/>
    <mergeCell ref="A547:B547"/>
    <mergeCell ref="C547:D547"/>
    <mergeCell ref="E547:G547"/>
    <mergeCell ref="I547:J547"/>
    <mergeCell ref="L547:M547"/>
    <mergeCell ref="O547:Q547"/>
    <mergeCell ref="R547:T547"/>
    <mergeCell ref="U547:W547"/>
    <mergeCell ref="X547:Z547"/>
    <mergeCell ref="A550:B550"/>
    <mergeCell ref="A551:B551"/>
    <mergeCell ref="C551:D551"/>
    <mergeCell ref="E551:G551"/>
    <mergeCell ref="I551:J551"/>
    <mergeCell ref="L551:M551"/>
    <mergeCell ref="O551:Q551"/>
    <mergeCell ref="R551:T551"/>
    <mergeCell ref="U551:W551"/>
    <mergeCell ref="X551:Z551"/>
    <mergeCell ref="A548:B548"/>
    <mergeCell ref="C548:D548"/>
    <mergeCell ref="E548:G548"/>
    <mergeCell ref="I548:J548"/>
    <mergeCell ref="L548:M548"/>
    <mergeCell ref="O548:Q548"/>
    <mergeCell ref="R548:T548"/>
    <mergeCell ref="U548:W548"/>
    <mergeCell ref="X548:Z548"/>
    <mergeCell ref="A549:B549"/>
    <mergeCell ref="C549:D549"/>
    <mergeCell ref="E549:G549"/>
    <mergeCell ref="I549:J549"/>
    <mergeCell ref="L549:M549"/>
    <mergeCell ref="O549:Q549"/>
    <mergeCell ref="R549:T549"/>
    <mergeCell ref="U549:W549"/>
    <mergeCell ref="X549:Z549"/>
    <mergeCell ref="O555:Q555"/>
    <mergeCell ref="R555:T555"/>
    <mergeCell ref="U555:W555"/>
    <mergeCell ref="X555:Z555"/>
    <mergeCell ref="A552:B552"/>
    <mergeCell ref="C552:D552"/>
    <mergeCell ref="E552:G552"/>
    <mergeCell ref="I552:J552"/>
    <mergeCell ref="L552:M552"/>
    <mergeCell ref="O552:Q552"/>
    <mergeCell ref="R552:T552"/>
    <mergeCell ref="U552:W552"/>
    <mergeCell ref="X552:Z552"/>
    <mergeCell ref="A553:B553"/>
    <mergeCell ref="C553:D553"/>
    <mergeCell ref="E553:G553"/>
    <mergeCell ref="I553:J553"/>
    <mergeCell ref="L553:M553"/>
    <mergeCell ref="O553:Q553"/>
    <mergeCell ref="R553:T553"/>
    <mergeCell ref="U553:W553"/>
    <mergeCell ref="X553:Z553"/>
    <mergeCell ref="A564:B564"/>
    <mergeCell ref="A565:B565"/>
    <mergeCell ref="A566:B566"/>
    <mergeCell ref="A561:B561"/>
    <mergeCell ref="C561:D561"/>
    <mergeCell ref="E561:G561"/>
    <mergeCell ref="I561:J561"/>
    <mergeCell ref="L561:M561"/>
    <mergeCell ref="O561:Q561"/>
    <mergeCell ref="R561:T561"/>
    <mergeCell ref="U561:W561"/>
    <mergeCell ref="X561:Z561"/>
    <mergeCell ref="A562:B562"/>
    <mergeCell ref="A563:B563"/>
    <mergeCell ref="C563:D563"/>
    <mergeCell ref="E563:G563"/>
    <mergeCell ref="I563:J563"/>
    <mergeCell ref="L563:M563"/>
    <mergeCell ref="O563:Q563"/>
    <mergeCell ref="R563:T563"/>
    <mergeCell ref="U563:W563"/>
    <mergeCell ref="X563:Z563"/>
    <mergeCell ref="C564:D564"/>
    <mergeCell ref="E564:G564"/>
    <mergeCell ref="I564:J564"/>
    <mergeCell ref="L564:M564"/>
    <mergeCell ref="O564:Q564"/>
    <mergeCell ref="R564:T564"/>
    <mergeCell ref="U564:W564"/>
    <mergeCell ref="X564:Z564"/>
    <mergeCell ref="C565:D565"/>
    <mergeCell ref="A579:B579"/>
    <mergeCell ref="C579:D579"/>
    <mergeCell ref="E579:G579"/>
    <mergeCell ref="I579:J579"/>
    <mergeCell ref="L579:M579"/>
    <mergeCell ref="O579:Q579"/>
    <mergeCell ref="R579:T579"/>
    <mergeCell ref="U579:W579"/>
    <mergeCell ref="X579:Z579"/>
    <mergeCell ref="A580:B580"/>
    <mergeCell ref="C580:D580"/>
    <mergeCell ref="E580:G580"/>
    <mergeCell ref="A567:B567"/>
    <mergeCell ref="A568:B568"/>
    <mergeCell ref="A569:B569"/>
    <mergeCell ref="A570:B570"/>
    <mergeCell ref="A574:AB574"/>
    <mergeCell ref="C570:D570"/>
    <mergeCell ref="E570:G570"/>
    <mergeCell ref="I570:J570"/>
    <mergeCell ref="L570:M570"/>
    <mergeCell ref="O570:Q570"/>
    <mergeCell ref="R570:T570"/>
    <mergeCell ref="U570:W570"/>
    <mergeCell ref="X570:Z570"/>
    <mergeCell ref="A577:B577"/>
    <mergeCell ref="A578:B578"/>
    <mergeCell ref="C578:D578"/>
    <mergeCell ref="E578:G578"/>
    <mergeCell ref="I578:J578"/>
    <mergeCell ref="L578:M578"/>
    <mergeCell ref="O578:Q578"/>
    <mergeCell ref="E39:G39"/>
    <mergeCell ref="I39:J39"/>
    <mergeCell ref="L39:M39"/>
    <mergeCell ref="O39:Q39"/>
    <mergeCell ref="R39:T39"/>
    <mergeCell ref="U39:W39"/>
    <mergeCell ref="X39:Z39"/>
    <mergeCell ref="A40:AB40"/>
    <mergeCell ref="A41:Z41"/>
    <mergeCell ref="A42:AB42"/>
    <mergeCell ref="A44:B44"/>
    <mergeCell ref="C44:D44"/>
    <mergeCell ref="E44:G44"/>
    <mergeCell ref="I44:J44"/>
    <mergeCell ref="L44:M44"/>
    <mergeCell ref="O44:Q44"/>
    <mergeCell ref="R44:T44"/>
    <mergeCell ref="U44:W44"/>
    <mergeCell ref="X44:Z44"/>
    <mergeCell ref="A43:AB43"/>
    <mergeCell ref="X52:Z52"/>
    <mergeCell ref="A62:B62"/>
    <mergeCell ref="C62:D62"/>
    <mergeCell ref="E62:G62"/>
    <mergeCell ref="I62:J62"/>
    <mergeCell ref="L62:M62"/>
    <mergeCell ref="O62:Q62"/>
    <mergeCell ref="R62:T62"/>
    <mergeCell ref="U62:W62"/>
    <mergeCell ref="X62:Z62"/>
    <mergeCell ref="A37:B37"/>
    <mergeCell ref="C37:D37"/>
    <mergeCell ref="E37:G37"/>
    <mergeCell ref="I37:J37"/>
    <mergeCell ref="L37:M37"/>
    <mergeCell ref="O37:Q37"/>
    <mergeCell ref="O48:Q48"/>
    <mergeCell ref="R48:T48"/>
    <mergeCell ref="U48:W48"/>
    <mergeCell ref="X48:Z48"/>
    <mergeCell ref="C51:AB51"/>
    <mergeCell ref="C55:AB55"/>
    <mergeCell ref="C56:D56"/>
    <mergeCell ref="E56:G56"/>
    <mergeCell ref="I56:J56"/>
    <mergeCell ref="L56:M56"/>
    <mergeCell ref="O56:Q56"/>
    <mergeCell ref="R56:T56"/>
    <mergeCell ref="U56:W56"/>
    <mergeCell ref="X56:Z56"/>
    <mergeCell ref="A39:B39"/>
    <mergeCell ref="C39:D39"/>
    <mergeCell ref="A64:Z64"/>
    <mergeCell ref="A63:AB63"/>
    <mergeCell ref="A61:B61"/>
    <mergeCell ref="C61:D61"/>
    <mergeCell ref="A65:AB65"/>
    <mergeCell ref="A66:AB66"/>
    <mergeCell ref="C69:AB69"/>
    <mergeCell ref="C70:AB70"/>
    <mergeCell ref="A69:B69"/>
    <mergeCell ref="A68:B68"/>
    <mergeCell ref="A67:B67"/>
    <mergeCell ref="C67:D67"/>
    <mergeCell ref="E67:G67"/>
    <mergeCell ref="I67:J67"/>
    <mergeCell ref="L67:M67"/>
    <mergeCell ref="O67:Q67"/>
    <mergeCell ref="R67:T67"/>
    <mergeCell ref="U67:W67"/>
    <mergeCell ref="X67:Z67"/>
    <mergeCell ref="C68:AB68"/>
    <mergeCell ref="E61:G61"/>
    <mergeCell ref="I61:J61"/>
    <mergeCell ref="L61:M61"/>
    <mergeCell ref="O61:Q61"/>
    <mergeCell ref="R61:T61"/>
    <mergeCell ref="U61:W61"/>
    <mergeCell ref="X61:Z61"/>
    <mergeCell ref="A72:B72"/>
    <mergeCell ref="C72:D72"/>
    <mergeCell ref="E72:G72"/>
    <mergeCell ref="I72:J72"/>
    <mergeCell ref="L72:M72"/>
    <mergeCell ref="O72:Q72"/>
    <mergeCell ref="R72:T72"/>
    <mergeCell ref="U72:W72"/>
    <mergeCell ref="X72:Z72"/>
    <mergeCell ref="A73:B73"/>
    <mergeCell ref="C73:D73"/>
    <mergeCell ref="E73:G73"/>
    <mergeCell ref="I73:J73"/>
    <mergeCell ref="L73:M73"/>
    <mergeCell ref="O73:Q73"/>
    <mergeCell ref="R73:T73"/>
    <mergeCell ref="U73:W73"/>
    <mergeCell ref="X73:Z73"/>
    <mergeCell ref="A75:B75"/>
    <mergeCell ref="C75:D75"/>
    <mergeCell ref="E75:G75"/>
    <mergeCell ref="I75:J75"/>
    <mergeCell ref="L75:M75"/>
    <mergeCell ref="O75:Q75"/>
    <mergeCell ref="R75:T75"/>
    <mergeCell ref="U75:W75"/>
    <mergeCell ref="X75:Z75"/>
    <mergeCell ref="C76:AB76"/>
    <mergeCell ref="C77:D77"/>
    <mergeCell ref="E77:G77"/>
    <mergeCell ref="I77:J77"/>
    <mergeCell ref="L77:M77"/>
    <mergeCell ref="O77:Q77"/>
    <mergeCell ref="R77:T77"/>
    <mergeCell ref="U77:W77"/>
    <mergeCell ref="X77:Z77"/>
    <mergeCell ref="A76:B76"/>
    <mergeCell ref="R127:T127"/>
    <mergeCell ref="U127:W127"/>
    <mergeCell ref="X127:Z127"/>
    <mergeCell ref="C94:D94"/>
    <mergeCell ref="E94:G94"/>
    <mergeCell ref="I94:J94"/>
    <mergeCell ref="L94:M94"/>
    <mergeCell ref="O94:Q94"/>
    <mergeCell ref="R94:T94"/>
    <mergeCell ref="U94:W94"/>
    <mergeCell ref="X94:Z94"/>
    <mergeCell ref="C98:AB98"/>
    <mergeCell ref="C103:D103"/>
    <mergeCell ref="E103:G103"/>
    <mergeCell ref="I103:J103"/>
    <mergeCell ref="L103:M103"/>
    <mergeCell ref="O103:Q103"/>
    <mergeCell ref="R103:T103"/>
    <mergeCell ref="U103:W103"/>
    <mergeCell ref="X103:Z103"/>
    <mergeCell ref="X96:Z96"/>
    <mergeCell ref="X99:Z99"/>
    <mergeCell ref="X100:Z100"/>
    <mergeCell ref="X108:Z108"/>
    <mergeCell ref="C109:AB109"/>
    <mergeCell ref="X105:Z105"/>
    <mergeCell ref="E97:G97"/>
    <mergeCell ref="I97:J97"/>
    <mergeCell ref="L97:M97"/>
    <mergeCell ref="O97:Q97"/>
    <mergeCell ref="R97:T97"/>
    <mergeCell ref="U97:W97"/>
    <mergeCell ref="A125:B125"/>
    <mergeCell ref="C125:D125"/>
    <mergeCell ref="E125:G125"/>
    <mergeCell ref="I125:J125"/>
    <mergeCell ref="C129:D129"/>
    <mergeCell ref="E129:G129"/>
    <mergeCell ref="I129:J129"/>
    <mergeCell ref="L129:M129"/>
    <mergeCell ref="O129:Q129"/>
    <mergeCell ref="R129:T129"/>
    <mergeCell ref="U129:W129"/>
    <mergeCell ref="X129:Z129"/>
    <mergeCell ref="C133:AB133"/>
    <mergeCell ref="C140:AB140"/>
    <mergeCell ref="C144:AB144"/>
    <mergeCell ref="C147:AB147"/>
    <mergeCell ref="A150:AB150"/>
    <mergeCell ref="A126:B126"/>
    <mergeCell ref="C126:D126"/>
    <mergeCell ref="E126:G126"/>
    <mergeCell ref="I126:J126"/>
    <mergeCell ref="L126:M126"/>
    <mergeCell ref="O126:Q126"/>
    <mergeCell ref="R126:T126"/>
    <mergeCell ref="U126:W126"/>
    <mergeCell ref="X126:Z126"/>
    <mergeCell ref="A127:B127"/>
    <mergeCell ref="C127:D127"/>
    <mergeCell ref="E127:G127"/>
    <mergeCell ref="I127:J127"/>
    <mergeCell ref="L127:M127"/>
    <mergeCell ref="O127:Q127"/>
    <mergeCell ref="L141:M141"/>
    <mergeCell ref="O141:Q141"/>
    <mergeCell ref="R141:T141"/>
    <mergeCell ref="U141:W141"/>
    <mergeCell ref="X141:Z141"/>
    <mergeCell ref="A142:B142"/>
    <mergeCell ref="C142:D142"/>
    <mergeCell ref="E142:G142"/>
    <mergeCell ref="I142:J142"/>
    <mergeCell ref="L142:M142"/>
    <mergeCell ref="O142:Q142"/>
    <mergeCell ref="A145:B145"/>
    <mergeCell ref="U146:W146"/>
    <mergeCell ref="X146:Z146"/>
    <mergeCell ref="R143:T143"/>
    <mergeCell ref="U143:W143"/>
    <mergeCell ref="A155:B155"/>
    <mergeCell ref="A154:B154"/>
    <mergeCell ref="C154:D154"/>
    <mergeCell ref="E154:G154"/>
    <mergeCell ref="I154:J154"/>
    <mergeCell ref="L154:M154"/>
    <mergeCell ref="O154:Q154"/>
    <mergeCell ref="R154:T154"/>
    <mergeCell ref="C155:AB155"/>
    <mergeCell ref="R149:T149"/>
    <mergeCell ref="U149:W149"/>
    <mergeCell ref="X149:Z149"/>
    <mergeCell ref="U154:W154"/>
    <mergeCell ref="X154:Z154"/>
    <mergeCell ref="A151:Z151"/>
    <mergeCell ref="A152:AB152"/>
    <mergeCell ref="U224:W224"/>
    <mergeCell ref="X224:Z224"/>
    <mergeCell ref="R219:T219"/>
    <mergeCell ref="U219:W219"/>
    <mergeCell ref="X219:Z219"/>
    <mergeCell ref="U184:W184"/>
    <mergeCell ref="U230:W230"/>
    <mergeCell ref="X230:Z230"/>
    <mergeCell ref="A231:B231"/>
    <mergeCell ref="C231:D231"/>
    <mergeCell ref="E231:G231"/>
    <mergeCell ref="I231:J231"/>
    <mergeCell ref="L231:M231"/>
    <mergeCell ref="O231:Q231"/>
    <mergeCell ref="R231:T231"/>
    <mergeCell ref="U231:W231"/>
    <mergeCell ref="X231:Z231"/>
    <mergeCell ref="A230:B230"/>
    <mergeCell ref="C230:D230"/>
    <mergeCell ref="E230:G230"/>
    <mergeCell ref="I230:J230"/>
    <mergeCell ref="L230:M230"/>
    <mergeCell ref="O230:Q230"/>
    <mergeCell ref="R230:T230"/>
    <mergeCell ref="A228:B228"/>
    <mergeCell ref="C228:D228"/>
    <mergeCell ref="E228:G228"/>
    <mergeCell ref="I228:J228"/>
    <mergeCell ref="C208:D208"/>
    <mergeCell ref="E208:G208"/>
    <mergeCell ref="U225:W225"/>
    <mergeCell ref="X225:Z225"/>
    <mergeCell ref="X244:Z244"/>
    <mergeCell ref="A238:B238"/>
    <mergeCell ref="C238:D238"/>
    <mergeCell ref="E238:G238"/>
    <mergeCell ref="C261:D261"/>
    <mergeCell ref="E261:G261"/>
    <mergeCell ref="I261:J261"/>
    <mergeCell ref="L261:M261"/>
    <mergeCell ref="O261:Q261"/>
    <mergeCell ref="R261:T261"/>
    <mergeCell ref="U261:W261"/>
    <mergeCell ref="X261:Z261"/>
    <mergeCell ref="L253:M253"/>
    <mergeCell ref="O253:Q253"/>
    <mergeCell ref="R253:T253"/>
    <mergeCell ref="U253:W253"/>
    <mergeCell ref="X253:Z253"/>
    <mergeCell ref="C254:D254"/>
    <mergeCell ref="E254:G254"/>
    <mergeCell ref="I254:J254"/>
    <mergeCell ref="X259:Z259"/>
    <mergeCell ref="A260:B260"/>
    <mergeCell ref="C260:D260"/>
    <mergeCell ref="E260:G260"/>
    <mergeCell ref="I260:J260"/>
    <mergeCell ref="L260:M260"/>
    <mergeCell ref="O260:Q260"/>
    <mergeCell ref="R260:T260"/>
    <mergeCell ref="U260:W260"/>
    <mergeCell ref="X260:Z260"/>
    <mergeCell ref="A251:B251"/>
    <mergeCell ref="C251:D251"/>
    <mergeCell ref="R234:T234"/>
    <mergeCell ref="U234:W234"/>
    <mergeCell ref="X234:Z234"/>
    <mergeCell ref="C235:D235"/>
    <mergeCell ref="E235:G235"/>
    <mergeCell ref="I235:J235"/>
    <mergeCell ref="L235:M235"/>
    <mergeCell ref="O235:Q235"/>
    <mergeCell ref="R235:T235"/>
    <mergeCell ref="U235:W235"/>
    <mergeCell ref="X235:Z235"/>
    <mergeCell ref="C239:AB239"/>
    <mergeCell ref="X293:Z293"/>
    <mergeCell ref="C285:AB285"/>
    <mergeCell ref="C287:D287"/>
    <mergeCell ref="E287:G287"/>
    <mergeCell ref="I287:J287"/>
    <mergeCell ref="L287:M287"/>
    <mergeCell ref="O287:Q287"/>
    <mergeCell ref="R287:T287"/>
    <mergeCell ref="U287:W287"/>
    <mergeCell ref="X287:Z287"/>
    <mergeCell ref="C289:D289"/>
    <mergeCell ref="E289:G289"/>
    <mergeCell ref="I289:J289"/>
    <mergeCell ref="L289:M289"/>
    <mergeCell ref="O289:Q289"/>
    <mergeCell ref="R289:T289"/>
    <mergeCell ref="L291:M291"/>
    <mergeCell ref="O291:Q291"/>
    <mergeCell ref="R291:T291"/>
    <mergeCell ref="U291:W291"/>
    <mergeCell ref="I297:J297"/>
    <mergeCell ref="L297:M297"/>
    <mergeCell ref="O297:Q297"/>
    <mergeCell ref="R297:T297"/>
    <mergeCell ref="U297:W297"/>
    <mergeCell ref="X297:Z297"/>
    <mergeCell ref="C252:D252"/>
    <mergeCell ref="E252:G252"/>
    <mergeCell ref="I252:J252"/>
    <mergeCell ref="L252:M252"/>
    <mergeCell ref="O252:Q252"/>
    <mergeCell ref="R252:T252"/>
    <mergeCell ref="U252:W252"/>
    <mergeCell ref="X252:Z252"/>
    <mergeCell ref="C256:D256"/>
    <mergeCell ref="E256:G256"/>
    <mergeCell ref="I256:J256"/>
    <mergeCell ref="L256:M256"/>
    <mergeCell ref="O256:Q256"/>
    <mergeCell ref="R256:T256"/>
    <mergeCell ref="U256:W256"/>
    <mergeCell ref="X256:Z256"/>
    <mergeCell ref="C295:D295"/>
    <mergeCell ref="E295:G295"/>
    <mergeCell ref="I295:J295"/>
    <mergeCell ref="L295:M295"/>
    <mergeCell ref="O295:Q295"/>
    <mergeCell ref="R295:T295"/>
    <mergeCell ref="U295:W295"/>
    <mergeCell ref="X295:Z295"/>
    <mergeCell ref="X289:Z289"/>
    <mergeCell ref="L274:M274"/>
    <mergeCell ref="C309:D309"/>
    <mergeCell ref="E309:G309"/>
    <mergeCell ref="I309:J309"/>
    <mergeCell ref="L309:M309"/>
    <mergeCell ref="O309:Q309"/>
    <mergeCell ref="R309:T309"/>
    <mergeCell ref="U309:W309"/>
    <mergeCell ref="X309:Z309"/>
    <mergeCell ref="C310:D310"/>
    <mergeCell ref="E310:G310"/>
    <mergeCell ref="I310:J310"/>
    <mergeCell ref="L310:M310"/>
    <mergeCell ref="O310:Q310"/>
    <mergeCell ref="R310:T310"/>
    <mergeCell ref="U310:W310"/>
    <mergeCell ref="X310:Z310"/>
    <mergeCell ref="C293:D293"/>
    <mergeCell ref="E293:G293"/>
    <mergeCell ref="I293:J293"/>
    <mergeCell ref="L293:M293"/>
    <mergeCell ref="O293:Q293"/>
    <mergeCell ref="R293:T293"/>
    <mergeCell ref="U293:W293"/>
    <mergeCell ref="A298:AB298"/>
    <mergeCell ref="A299:Z299"/>
    <mergeCell ref="A300:AB300"/>
    <mergeCell ref="A301:AB301"/>
    <mergeCell ref="C303:AB303"/>
    <mergeCell ref="C304:AB304"/>
    <mergeCell ref="A297:B297"/>
    <mergeCell ref="C297:D297"/>
    <mergeCell ref="E297:G297"/>
    <mergeCell ref="U337:W337"/>
    <mergeCell ref="X337:Z337"/>
    <mergeCell ref="L335:M335"/>
    <mergeCell ref="O335:Q335"/>
    <mergeCell ref="C339:D339"/>
    <mergeCell ref="E339:G339"/>
    <mergeCell ref="I339:J339"/>
    <mergeCell ref="L339:M339"/>
    <mergeCell ref="C359:D359"/>
    <mergeCell ref="E359:G359"/>
    <mergeCell ref="I359:J359"/>
    <mergeCell ref="L359:M359"/>
    <mergeCell ref="O359:Q359"/>
    <mergeCell ref="R359:T359"/>
    <mergeCell ref="U359:W359"/>
    <mergeCell ref="X359:Z359"/>
    <mergeCell ref="C361:D361"/>
    <mergeCell ref="E351:G351"/>
    <mergeCell ref="I351:J351"/>
    <mergeCell ref="L351:M351"/>
    <mergeCell ref="O351:Q351"/>
    <mergeCell ref="R351:T351"/>
    <mergeCell ref="U351:W351"/>
    <mergeCell ref="X351:Z351"/>
    <mergeCell ref="C357:D357"/>
    <mergeCell ref="E357:G357"/>
    <mergeCell ref="I357:J357"/>
    <mergeCell ref="L357:M357"/>
    <mergeCell ref="O357:Q357"/>
    <mergeCell ref="R357:T357"/>
    <mergeCell ref="U357:W357"/>
    <mergeCell ref="X357:Z357"/>
    <mergeCell ref="E386:G386"/>
    <mergeCell ref="I386:J386"/>
    <mergeCell ref="L386:M386"/>
    <mergeCell ref="O386:Q386"/>
    <mergeCell ref="O383:Q383"/>
    <mergeCell ref="R383:T383"/>
    <mergeCell ref="U383:W383"/>
    <mergeCell ref="A402:B402"/>
    <mergeCell ref="C402:D402"/>
    <mergeCell ref="E402:G402"/>
    <mergeCell ref="I402:J402"/>
    <mergeCell ref="L402:M402"/>
    <mergeCell ref="O402:Q402"/>
    <mergeCell ref="R402:T402"/>
    <mergeCell ref="U402:W402"/>
    <mergeCell ref="X402:Z402"/>
    <mergeCell ref="A396:B396"/>
    <mergeCell ref="C396:D396"/>
    <mergeCell ref="E396:G396"/>
    <mergeCell ref="I396:J396"/>
    <mergeCell ref="L396:M396"/>
    <mergeCell ref="O396:Q396"/>
    <mergeCell ref="R396:T396"/>
    <mergeCell ref="U396:W396"/>
    <mergeCell ref="X396:Z396"/>
    <mergeCell ref="I398:J398"/>
    <mergeCell ref="L398:M398"/>
    <mergeCell ref="O398:Q398"/>
    <mergeCell ref="R398:T398"/>
    <mergeCell ref="U398:W398"/>
    <mergeCell ref="X398:Z398"/>
    <mergeCell ref="A399:B399"/>
    <mergeCell ref="E399:G399"/>
    <mergeCell ref="I399:J399"/>
    <mergeCell ref="L399:M399"/>
    <mergeCell ref="O399:Q399"/>
    <mergeCell ref="R399:T399"/>
    <mergeCell ref="U399:W399"/>
    <mergeCell ref="A403:B403"/>
    <mergeCell ref="C403:D403"/>
    <mergeCell ref="E403:G403"/>
    <mergeCell ref="I403:J403"/>
    <mergeCell ref="L403:M403"/>
    <mergeCell ref="O403:Q403"/>
    <mergeCell ref="R403:T403"/>
    <mergeCell ref="U403:W403"/>
    <mergeCell ref="X403:Z403"/>
    <mergeCell ref="A405:B405"/>
    <mergeCell ref="C405:D405"/>
    <mergeCell ref="E405:G405"/>
    <mergeCell ref="I405:J405"/>
    <mergeCell ref="L405:M405"/>
    <mergeCell ref="O405:Q405"/>
    <mergeCell ref="R405:T405"/>
    <mergeCell ref="U405:W405"/>
    <mergeCell ref="X405:Z405"/>
    <mergeCell ref="A401:B401"/>
    <mergeCell ref="C401:D401"/>
    <mergeCell ref="E401:G401"/>
    <mergeCell ref="I401:J401"/>
    <mergeCell ref="L401:M401"/>
    <mergeCell ref="O401:Q401"/>
    <mergeCell ref="R401:T401"/>
    <mergeCell ref="U401:W401"/>
    <mergeCell ref="R406:T406"/>
    <mergeCell ref="U406:W406"/>
    <mergeCell ref="X406:Z406"/>
    <mergeCell ref="A407:B407"/>
    <mergeCell ref="X412:Z412"/>
    <mergeCell ref="A413:B413"/>
    <mergeCell ref="C413:D413"/>
    <mergeCell ref="E413:G413"/>
    <mergeCell ref="I413:J413"/>
    <mergeCell ref="L413:M413"/>
    <mergeCell ref="O413:Q413"/>
    <mergeCell ref="R413:T413"/>
    <mergeCell ref="U413:W413"/>
    <mergeCell ref="X413:Z413"/>
    <mergeCell ref="A414:B414"/>
    <mergeCell ref="C414:D414"/>
    <mergeCell ref="E414:G414"/>
    <mergeCell ref="I414:J414"/>
    <mergeCell ref="L414:M414"/>
    <mergeCell ref="O414:Q414"/>
    <mergeCell ref="R414:T414"/>
    <mergeCell ref="U414:W414"/>
    <mergeCell ref="X414:Z414"/>
    <mergeCell ref="A409:B409"/>
    <mergeCell ref="A410:B410"/>
    <mergeCell ref="C410:D410"/>
    <mergeCell ref="E410:G410"/>
    <mergeCell ref="I410:J410"/>
    <mergeCell ref="L410:M410"/>
    <mergeCell ref="O410:Q410"/>
    <mergeCell ref="R410:T410"/>
    <mergeCell ref="U410:W410"/>
    <mergeCell ref="U417:W417"/>
    <mergeCell ref="X417:Z417"/>
    <mergeCell ref="A416:B416"/>
    <mergeCell ref="C416:D416"/>
    <mergeCell ref="E416:G416"/>
    <mergeCell ref="I416:J416"/>
    <mergeCell ref="L416:M416"/>
    <mergeCell ref="O416:Q416"/>
    <mergeCell ref="R416:T416"/>
    <mergeCell ref="U416:W416"/>
    <mergeCell ref="X416:Z416"/>
    <mergeCell ref="A417:B417"/>
    <mergeCell ref="C429:D429"/>
    <mergeCell ref="E429:G429"/>
    <mergeCell ref="I429:J429"/>
    <mergeCell ref="L429:M429"/>
    <mergeCell ref="O429:Q429"/>
    <mergeCell ref="R429:T429"/>
    <mergeCell ref="U429:W429"/>
    <mergeCell ref="X429:Z429"/>
    <mergeCell ref="A427:B427"/>
    <mergeCell ref="C427:D427"/>
    <mergeCell ref="E427:G427"/>
    <mergeCell ref="I427:J427"/>
    <mergeCell ref="L427:M427"/>
    <mergeCell ref="O427:Q427"/>
    <mergeCell ref="R427:T427"/>
    <mergeCell ref="U427:W427"/>
    <mergeCell ref="X427:Z427"/>
    <mergeCell ref="A428:B428"/>
    <mergeCell ref="C428:D428"/>
    <mergeCell ref="E428:G428"/>
    <mergeCell ref="U430:W430"/>
    <mergeCell ref="X430:Z430"/>
    <mergeCell ref="A431:B431"/>
    <mergeCell ref="C431:D431"/>
    <mergeCell ref="E431:G431"/>
    <mergeCell ref="I431:J431"/>
    <mergeCell ref="L431:M431"/>
    <mergeCell ref="O431:Q431"/>
    <mergeCell ref="R431:T431"/>
    <mergeCell ref="U431:W431"/>
    <mergeCell ref="X431:Z431"/>
    <mergeCell ref="C433:D433"/>
    <mergeCell ref="E433:G433"/>
    <mergeCell ref="I433:J433"/>
    <mergeCell ref="L433:M433"/>
    <mergeCell ref="O433:Q433"/>
    <mergeCell ref="R433:T433"/>
    <mergeCell ref="U433:W433"/>
    <mergeCell ref="X433:Z433"/>
    <mergeCell ref="A432:B432"/>
    <mergeCell ref="C432:D432"/>
    <mergeCell ref="E432:G432"/>
    <mergeCell ref="I432:J432"/>
    <mergeCell ref="L432:M432"/>
    <mergeCell ref="O432:Q432"/>
    <mergeCell ref="R432:T432"/>
    <mergeCell ref="U432:W432"/>
    <mergeCell ref="X432:Z432"/>
    <mergeCell ref="O442:Q442"/>
    <mergeCell ref="R442:T442"/>
    <mergeCell ref="U442:W442"/>
    <mergeCell ref="X442:Z442"/>
    <mergeCell ref="A443:B443"/>
    <mergeCell ref="C443:D443"/>
    <mergeCell ref="E443:G443"/>
    <mergeCell ref="I443:J443"/>
    <mergeCell ref="L443:M443"/>
    <mergeCell ref="O443:Q443"/>
    <mergeCell ref="R443:T443"/>
    <mergeCell ref="U443:W443"/>
    <mergeCell ref="X443:Z443"/>
    <mergeCell ref="A444:B444"/>
    <mergeCell ref="C444:D444"/>
    <mergeCell ref="E444:G444"/>
    <mergeCell ref="I444:J444"/>
    <mergeCell ref="L444:M444"/>
    <mergeCell ref="O444:Q444"/>
    <mergeCell ref="R444:T444"/>
    <mergeCell ref="U444:W444"/>
    <mergeCell ref="X444:Z444"/>
    <mergeCell ref="C446:D446"/>
    <mergeCell ref="E446:G446"/>
    <mergeCell ref="I446:J446"/>
    <mergeCell ref="L446:M446"/>
    <mergeCell ref="O446:Q446"/>
    <mergeCell ref="R446:T446"/>
    <mergeCell ref="U446:W446"/>
    <mergeCell ref="X446:Z446"/>
    <mergeCell ref="A446:B446"/>
    <mergeCell ref="C457:D457"/>
    <mergeCell ref="E457:G457"/>
    <mergeCell ref="I457:J457"/>
    <mergeCell ref="L457:M457"/>
    <mergeCell ref="O457:Q457"/>
    <mergeCell ref="R457:T457"/>
    <mergeCell ref="U457:W457"/>
    <mergeCell ref="X457:Z457"/>
    <mergeCell ref="A455:B455"/>
    <mergeCell ref="C455:D455"/>
    <mergeCell ref="E455:G455"/>
    <mergeCell ref="I455:J455"/>
    <mergeCell ref="L455:M455"/>
    <mergeCell ref="O455:Q455"/>
    <mergeCell ref="R455:T455"/>
    <mergeCell ref="U455:W455"/>
    <mergeCell ref="X455:Z455"/>
    <mergeCell ref="A456:B456"/>
    <mergeCell ref="C456:D456"/>
    <mergeCell ref="E456:G456"/>
    <mergeCell ref="I456:J456"/>
    <mergeCell ref="L456:M456"/>
    <mergeCell ref="O456:Q456"/>
    <mergeCell ref="A459:B459"/>
    <mergeCell ref="C459:D459"/>
    <mergeCell ref="E459:G459"/>
    <mergeCell ref="I459:J459"/>
    <mergeCell ref="L459:M459"/>
    <mergeCell ref="O459:Q459"/>
    <mergeCell ref="R459:T459"/>
    <mergeCell ref="U459:W459"/>
    <mergeCell ref="X459:Z459"/>
    <mergeCell ref="C461:D461"/>
    <mergeCell ref="E461:G461"/>
    <mergeCell ref="I461:J461"/>
    <mergeCell ref="L461:M461"/>
    <mergeCell ref="O461:Q461"/>
    <mergeCell ref="R461:T461"/>
    <mergeCell ref="U461:W461"/>
    <mergeCell ref="X461:Z461"/>
    <mergeCell ref="A461:B461"/>
    <mergeCell ref="A460:B460"/>
    <mergeCell ref="C460:D460"/>
    <mergeCell ref="E460:G460"/>
    <mergeCell ref="I460:J460"/>
    <mergeCell ref="L460:M460"/>
    <mergeCell ref="O460:Q460"/>
    <mergeCell ref="R460:T460"/>
    <mergeCell ref="U460:W460"/>
    <mergeCell ref="X460:Z460"/>
    <mergeCell ref="X464:Z464"/>
    <mergeCell ref="A465:B465"/>
    <mergeCell ref="C465:D465"/>
    <mergeCell ref="E465:G465"/>
    <mergeCell ref="I465:J465"/>
    <mergeCell ref="L465:M465"/>
    <mergeCell ref="O465:Q465"/>
    <mergeCell ref="R465:T465"/>
    <mergeCell ref="U465:W465"/>
    <mergeCell ref="X465:Z465"/>
    <mergeCell ref="A466:B466"/>
    <mergeCell ref="C466:AB466"/>
    <mergeCell ref="A467:B467"/>
    <mergeCell ref="C467:D467"/>
    <mergeCell ref="E467:G467"/>
    <mergeCell ref="I467:J467"/>
    <mergeCell ref="L467:M467"/>
    <mergeCell ref="O467:Q467"/>
    <mergeCell ref="R467:T467"/>
    <mergeCell ref="U467:W467"/>
    <mergeCell ref="X467:Z467"/>
    <mergeCell ref="A464:B464"/>
    <mergeCell ref="C464:D464"/>
    <mergeCell ref="E464:G464"/>
    <mergeCell ref="I464:J464"/>
    <mergeCell ref="L464:M464"/>
    <mergeCell ref="O464:Q464"/>
    <mergeCell ref="R464:T464"/>
    <mergeCell ref="U464:W464"/>
    <mergeCell ref="U475:W475"/>
    <mergeCell ref="X475:Z475"/>
    <mergeCell ref="C477:AB477"/>
    <mergeCell ref="X478:Z478"/>
    <mergeCell ref="A479:B479"/>
    <mergeCell ref="C479:D479"/>
    <mergeCell ref="E479:G479"/>
    <mergeCell ref="I479:J479"/>
    <mergeCell ref="L479:M479"/>
    <mergeCell ref="O479:Q479"/>
    <mergeCell ref="R479:T479"/>
    <mergeCell ref="U479:W479"/>
    <mergeCell ref="X479:Z479"/>
    <mergeCell ref="A480:B480"/>
    <mergeCell ref="C480:D480"/>
    <mergeCell ref="E480:G480"/>
    <mergeCell ref="I480:J480"/>
    <mergeCell ref="L480:M480"/>
    <mergeCell ref="O480:Q480"/>
    <mergeCell ref="R480:T480"/>
    <mergeCell ref="U480:W480"/>
    <mergeCell ref="X480:Z480"/>
    <mergeCell ref="A478:B478"/>
    <mergeCell ref="C478:D478"/>
    <mergeCell ref="E478:G478"/>
    <mergeCell ref="I478:J478"/>
    <mergeCell ref="L478:M478"/>
    <mergeCell ref="O478:Q478"/>
    <mergeCell ref="R478:T478"/>
    <mergeCell ref="U478:W478"/>
    <mergeCell ref="U483:W483"/>
    <mergeCell ref="X483:Z483"/>
    <mergeCell ref="A482:B482"/>
    <mergeCell ref="C482:D482"/>
    <mergeCell ref="E482:G482"/>
    <mergeCell ref="I482:J482"/>
    <mergeCell ref="L482:M482"/>
    <mergeCell ref="O482:Q482"/>
    <mergeCell ref="R482:T482"/>
    <mergeCell ref="U482:W482"/>
    <mergeCell ref="X482:Z482"/>
    <mergeCell ref="A483:B483"/>
    <mergeCell ref="X485:Z485"/>
    <mergeCell ref="A486:B486"/>
    <mergeCell ref="C486:D486"/>
    <mergeCell ref="E486:G486"/>
    <mergeCell ref="I486:J486"/>
    <mergeCell ref="L486:M486"/>
    <mergeCell ref="O486:Q486"/>
    <mergeCell ref="R486:T486"/>
    <mergeCell ref="U486:W486"/>
    <mergeCell ref="X486:Z486"/>
    <mergeCell ref="A484:B484"/>
    <mergeCell ref="C484:D484"/>
    <mergeCell ref="E484:G484"/>
    <mergeCell ref="I484:J484"/>
    <mergeCell ref="L484:M484"/>
    <mergeCell ref="O484:Q484"/>
    <mergeCell ref="R484:T484"/>
    <mergeCell ref="U484:W484"/>
    <mergeCell ref="X484:Z484"/>
    <mergeCell ref="A487:B487"/>
    <mergeCell ref="C487:D487"/>
    <mergeCell ref="E487:G487"/>
    <mergeCell ref="I487:J487"/>
    <mergeCell ref="L487:M487"/>
    <mergeCell ref="O487:Q487"/>
    <mergeCell ref="R487:T487"/>
    <mergeCell ref="U487:W487"/>
    <mergeCell ref="X487:Z487"/>
    <mergeCell ref="A485:B485"/>
    <mergeCell ref="C485:D485"/>
    <mergeCell ref="E485:G485"/>
    <mergeCell ref="I485:J485"/>
    <mergeCell ref="L485:M485"/>
    <mergeCell ref="O485:Q485"/>
    <mergeCell ref="R485:T485"/>
    <mergeCell ref="U485:W485"/>
    <mergeCell ref="A488:B488"/>
    <mergeCell ref="C488:D488"/>
    <mergeCell ref="E488:G488"/>
    <mergeCell ref="I488:J488"/>
    <mergeCell ref="L488:M488"/>
    <mergeCell ref="O488:Q488"/>
    <mergeCell ref="R488:T488"/>
    <mergeCell ref="U488:W488"/>
    <mergeCell ref="X488:Z488"/>
    <mergeCell ref="C490:D490"/>
    <mergeCell ref="E490:G490"/>
    <mergeCell ref="I490:J490"/>
    <mergeCell ref="L490:M490"/>
    <mergeCell ref="O490:Q490"/>
    <mergeCell ref="R490:T490"/>
    <mergeCell ref="U490:W490"/>
    <mergeCell ref="X490:Z490"/>
    <mergeCell ref="X500:Z500"/>
    <mergeCell ref="A501:B501"/>
    <mergeCell ref="C501:D501"/>
    <mergeCell ref="E501:G501"/>
    <mergeCell ref="I501:J501"/>
    <mergeCell ref="L501:M501"/>
    <mergeCell ref="O501:Q501"/>
    <mergeCell ref="R501:T501"/>
    <mergeCell ref="U501:W501"/>
    <mergeCell ref="X501:Z501"/>
    <mergeCell ref="A502:B502"/>
    <mergeCell ref="C502:D502"/>
    <mergeCell ref="E502:G502"/>
    <mergeCell ref="I502:J502"/>
    <mergeCell ref="L502:M502"/>
    <mergeCell ref="O502:Q502"/>
    <mergeCell ref="R502:T502"/>
    <mergeCell ref="U502:W502"/>
    <mergeCell ref="X502:Z502"/>
    <mergeCell ref="A500:B500"/>
    <mergeCell ref="C500:D500"/>
    <mergeCell ref="E500:G500"/>
    <mergeCell ref="I500:J500"/>
    <mergeCell ref="L500:M500"/>
    <mergeCell ref="O500:Q500"/>
    <mergeCell ref="R500:T500"/>
    <mergeCell ref="U500:W500"/>
    <mergeCell ref="A503:B503"/>
    <mergeCell ref="C503:D503"/>
    <mergeCell ref="E503:G503"/>
    <mergeCell ref="I503:J503"/>
    <mergeCell ref="L503:M503"/>
    <mergeCell ref="O503:Q503"/>
    <mergeCell ref="R503:T503"/>
    <mergeCell ref="U503:W503"/>
    <mergeCell ref="X503:Z503"/>
    <mergeCell ref="C505:D505"/>
    <mergeCell ref="E505:G505"/>
    <mergeCell ref="I505:J505"/>
    <mergeCell ref="L505:M505"/>
    <mergeCell ref="O505:Q505"/>
    <mergeCell ref="R505:T505"/>
    <mergeCell ref="U505:W505"/>
    <mergeCell ref="X505:Z505"/>
    <mergeCell ref="R510:T510"/>
    <mergeCell ref="U510:W510"/>
    <mergeCell ref="X510:Z510"/>
    <mergeCell ref="A511:B511"/>
    <mergeCell ref="C511:AB511"/>
    <mergeCell ref="C512:AB512"/>
    <mergeCell ref="C513:D513"/>
    <mergeCell ref="E513:G513"/>
    <mergeCell ref="I513:J513"/>
    <mergeCell ref="L513:M513"/>
    <mergeCell ref="O513:Q513"/>
    <mergeCell ref="R513:T513"/>
    <mergeCell ref="U513:W513"/>
    <mergeCell ref="X513:Z513"/>
    <mergeCell ref="A513:B513"/>
    <mergeCell ref="C537:D537"/>
    <mergeCell ref="E537:G537"/>
    <mergeCell ref="I537:J537"/>
    <mergeCell ref="L537:M537"/>
    <mergeCell ref="O537:Q537"/>
    <mergeCell ref="R537:T537"/>
    <mergeCell ref="U537:W537"/>
    <mergeCell ref="X537:Z537"/>
    <mergeCell ref="A535:B535"/>
    <mergeCell ref="C535:D535"/>
    <mergeCell ref="E535:G535"/>
    <mergeCell ref="I535:J535"/>
    <mergeCell ref="L535:M535"/>
    <mergeCell ref="O535:Q535"/>
    <mergeCell ref="R535:T535"/>
    <mergeCell ref="U535:W535"/>
    <mergeCell ref="X535:Z535"/>
    <mergeCell ref="C541:D541"/>
    <mergeCell ref="E541:G541"/>
    <mergeCell ref="I541:J541"/>
    <mergeCell ref="L541:M541"/>
    <mergeCell ref="O541:Q541"/>
    <mergeCell ref="R541:T541"/>
    <mergeCell ref="U541:W541"/>
    <mergeCell ref="X541:Z541"/>
    <mergeCell ref="A541:B541"/>
    <mergeCell ref="L556:M556"/>
    <mergeCell ref="O556:Q556"/>
    <mergeCell ref="R556:T556"/>
    <mergeCell ref="U556:W556"/>
    <mergeCell ref="X556:Z556"/>
    <mergeCell ref="A556:B556"/>
    <mergeCell ref="C556:D556"/>
    <mergeCell ref="E556:G556"/>
    <mergeCell ref="I556:J556"/>
    <mergeCell ref="A554:B554"/>
    <mergeCell ref="C554:D554"/>
    <mergeCell ref="E554:G554"/>
    <mergeCell ref="I554:J554"/>
    <mergeCell ref="L554:M554"/>
    <mergeCell ref="O554:Q554"/>
    <mergeCell ref="R554:T554"/>
    <mergeCell ref="U554:W554"/>
    <mergeCell ref="X554:Z554"/>
    <mergeCell ref="A555:B555"/>
    <mergeCell ref="C555:D555"/>
    <mergeCell ref="E555:G555"/>
    <mergeCell ref="I555:J555"/>
    <mergeCell ref="L555:M555"/>
    <mergeCell ref="U560:W560"/>
    <mergeCell ref="X560:Z560"/>
    <mergeCell ref="A557:B557"/>
    <mergeCell ref="C557:D557"/>
    <mergeCell ref="E557:G557"/>
    <mergeCell ref="I557:J557"/>
    <mergeCell ref="L557:M557"/>
    <mergeCell ref="O557:Q557"/>
    <mergeCell ref="R557:T557"/>
    <mergeCell ref="U557:W557"/>
    <mergeCell ref="X557:Z557"/>
    <mergeCell ref="A558:B558"/>
    <mergeCell ref="C558:D558"/>
    <mergeCell ref="E558:G558"/>
    <mergeCell ref="I558:J558"/>
    <mergeCell ref="L558:M558"/>
    <mergeCell ref="O558:Q558"/>
    <mergeCell ref="R558:T558"/>
    <mergeCell ref="U558:W558"/>
    <mergeCell ref="X558:Z558"/>
    <mergeCell ref="E565:G565"/>
    <mergeCell ref="I565:J565"/>
    <mergeCell ref="L565:M565"/>
    <mergeCell ref="O565:Q565"/>
    <mergeCell ref="R565:T565"/>
    <mergeCell ref="U565:W565"/>
    <mergeCell ref="X565:Z565"/>
    <mergeCell ref="C566:D566"/>
    <mergeCell ref="E566:G566"/>
    <mergeCell ref="I566:J566"/>
    <mergeCell ref="L566:M566"/>
    <mergeCell ref="O566:Q566"/>
    <mergeCell ref="R566:T566"/>
    <mergeCell ref="U566:W566"/>
    <mergeCell ref="X566:Z566"/>
    <mergeCell ref="A559:B559"/>
    <mergeCell ref="C559:D559"/>
    <mergeCell ref="E559:G559"/>
    <mergeCell ref="I559:J559"/>
    <mergeCell ref="L559:M559"/>
    <mergeCell ref="O559:Q559"/>
    <mergeCell ref="R559:T559"/>
    <mergeCell ref="U559:W559"/>
    <mergeCell ref="X559:Z559"/>
    <mergeCell ref="A560:B560"/>
    <mergeCell ref="C560:D560"/>
    <mergeCell ref="E560:G560"/>
    <mergeCell ref="I560:J560"/>
    <mergeCell ref="L560:M560"/>
    <mergeCell ref="O560:Q560"/>
    <mergeCell ref="R560:T560"/>
    <mergeCell ref="R578:T578"/>
    <mergeCell ref="U578:W578"/>
    <mergeCell ref="X578:Z578"/>
    <mergeCell ref="C576:AB576"/>
    <mergeCell ref="C577:D577"/>
    <mergeCell ref="E577:G577"/>
    <mergeCell ref="I577:J577"/>
    <mergeCell ref="L577:M577"/>
    <mergeCell ref="O577:Q577"/>
    <mergeCell ref="R577:T577"/>
    <mergeCell ref="U577:W577"/>
    <mergeCell ref="X577:Z577"/>
    <mergeCell ref="A576:B576"/>
    <mergeCell ref="A599:AB599"/>
    <mergeCell ref="A596:AB596"/>
    <mergeCell ref="A597:Z597"/>
    <mergeCell ref="A598:AB598"/>
    <mergeCell ref="E586:G586"/>
    <mergeCell ref="I586:J586"/>
    <mergeCell ref="L586:M586"/>
    <mergeCell ref="O586:Q586"/>
    <mergeCell ref="R586:T586"/>
    <mergeCell ref="U586:W586"/>
    <mergeCell ref="X586:Z586"/>
    <mergeCell ref="C587:AB587"/>
    <mergeCell ref="C588:D588"/>
    <mergeCell ref="E588:G588"/>
    <mergeCell ref="I588:J588"/>
    <mergeCell ref="L588:M588"/>
    <mergeCell ref="O588:Q588"/>
    <mergeCell ref="R588:T588"/>
    <mergeCell ref="U588:W588"/>
    <mergeCell ref="A600:B600"/>
    <mergeCell ref="C600:D600"/>
    <mergeCell ref="E600:G600"/>
    <mergeCell ref="I600:J600"/>
    <mergeCell ref="L600:M600"/>
    <mergeCell ref="O600:Q600"/>
    <mergeCell ref="R600:T600"/>
    <mergeCell ref="U600:W600"/>
    <mergeCell ref="X600:Z600"/>
    <mergeCell ref="I580:J580"/>
    <mergeCell ref="L580:M580"/>
    <mergeCell ref="O580:Q580"/>
    <mergeCell ref="R580:T580"/>
    <mergeCell ref="U580:W580"/>
    <mergeCell ref="X580:Z580"/>
    <mergeCell ref="A581:B581"/>
    <mergeCell ref="C581:D581"/>
    <mergeCell ref="E581:G581"/>
    <mergeCell ref="I581:J581"/>
    <mergeCell ref="L581:M581"/>
    <mergeCell ref="O581:Q581"/>
    <mergeCell ref="R581:T581"/>
    <mergeCell ref="U581:W581"/>
    <mergeCell ref="X581:Z581"/>
    <mergeCell ref="A582:AB582"/>
    <mergeCell ref="A595:B595"/>
    <mergeCell ref="A587:B587"/>
    <mergeCell ref="A588:B588"/>
    <mergeCell ref="A583:Z583"/>
    <mergeCell ref="A584:AB584"/>
    <mergeCell ref="A586:B586"/>
    <mergeCell ref="C586:D586"/>
    <mergeCell ref="A601:B601"/>
    <mergeCell ref="A602:B602"/>
    <mergeCell ref="A603:B603"/>
    <mergeCell ref="C603:D603"/>
    <mergeCell ref="E603:G603"/>
    <mergeCell ref="I603:J603"/>
    <mergeCell ref="L603:M603"/>
    <mergeCell ref="O603:Q603"/>
    <mergeCell ref="R603:T603"/>
    <mergeCell ref="U603:W603"/>
    <mergeCell ref="X603:Z603"/>
    <mergeCell ref="C601:AB601"/>
    <mergeCell ref="C602:D602"/>
    <mergeCell ref="E602:G602"/>
    <mergeCell ref="I602:J602"/>
    <mergeCell ref="L602:M602"/>
    <mergeCell ref="O602:Q602"/>
    <mergeCell ref="R602:T602"/>
    <mergeCell ref="U602:W602"/>
    <mergeCell ref="X602:Z602"/>
    <mergeCell ref="A609:AB609"/>
    <mergeCell ref="A611:B611"/>
    <mergeCell ref="A606:AB606"/>
    <mergeCell ref="A607:Z607"/>
    <mergeCell ref="A608:AB608"/>
    <mergeCell ref="A610:B610"/>
    <mergeCell ref="C610:D610"/>
    <mergeCell ref="E610:G610"/>
    <mergeCell ref="I610:J610"/>
    <mergeCell ref="L610:M610"/>
    <mergeCell ref="O610:Q610"/>
    <mergeCell ref="R610:T610"/>
    <mergeCell ref="A604:B604"/>
    <mergeCell ref="C604:D604"/>
    <mergeCell ref="E604:G604"/>
    <mergeCell ref="I604:J604"/>
    <mergeCell ref="L604:M604"/>
    <mergeCell ref="O604:Q604"/>
    <mergeCell ref="R604:T604"/>
    <mergeCell ref="U604:W604"/>
    <mergeCell ref="X604:Z604"/>
    <mergeCell ref="A605:B605"/>
    <mergeCell ref="C605:D605"/>
    <mergeCell ref="E605:G605"/>
    <mergeCell ref="I605:J605"/>
    <mergeCell ref="L605:M605"/>
    <mergeCell ref="O605:Q605"/>
    <mergeCell ref="R605:T605"/>
    <mergeCell ref="U605:W605"/>
    <mergeCell ref="X605:Z605"/>
    <mergeCell ref="U610:W610"/>
    <mergeCell ref="X610:Z610"/>
    <mergeCell ref="A613:B613"/>
    <mergeCell ref="C613:D613"/>
    <mergeCell ref="E613:G613"/>
    <mergeCell ref="I613:J613"/>
    <mergeCell ref="L613:M613"/>
    <mergeCell ref="O613:Q613"/>
    <mergeCell ref="R613:T613"/>
    <mergeCell ref="U613:W613"/>
    <mergeCell ref="X613:Z613"/>
    <mergeCell ref="A614:B614"/>
    <mergeCell ref="C614:D614"/>
    <mergeCell ref="E614:G614"/>
    <mergeCell ref="I614:J614"/>
    <mergeCell ref="L614:M614"/>
    <mergeCell ref="O614:Q614"/>
    <mergeCell ref="R614:T614"/>
    <mergeCell ref="U614:W614"/>
    <mergeCell ref="X614:Z614"/>
    <mergeCell ref="A621:B621"/>
    <mergeCell ref="A622:B622"/>
    <mergeCell ref="A623:B623"/>
    <mergeCell ref="C623:D623"/>
    <mergeCell ref="E623:G623"/>
    <mergeCell ref="I623:J623"/>
    <mergeCell ref="L623:M623"/>
    <mergeCell ref="O623:Q623"/>
    <mergeCell ref="R623:T623"/>
    <mergeCell ref="U623:W623"/>
    <mergeCell ref="X623:Z623"/>
    <mergeCell ref="C621:AB621"/>
    <mergeCell ref="C622:D622"/>
    <mergeCell ref="E622:G622"/>
    <mergeCell ref="I622:J622"/>
    <mergeCell ref="L622:M622"/>
    <mergeCell ref="O622:Q622"/>
    <mergeCell ref="R622:T622"/>
    <mergeCell ref="U622:W622"/>
    <mergeCell ref="X622:Z622"/>
    <mergeCell ref="U626:W626"/>
    <mergeCell ref="X626:Z626"/>
    <mergeCell ref="A627:B627"/>
    <mergeCell ref="C627:D627"/>
    <mergeCell ref="E627:G627"/>
    <mergeCell ref="I627:J627"/>
    <mergeCell ref="L627:M627"/>
    <mergeCell ref="O627:Q627"/>
    <mergeCell ref="R627:T627"/>
    <mergeCell ref="U627:W627"/>
    <mergeCell ref="X627:Z627"/>
    <mergeCell ref="A624:B624"/>
    <mergeCell ref="C624:D624"/>
    <mergeCell ref="E624:G624"/>
    <mergeCell ref="I624:J624"/>
    <mergeCell ref="L624:M624"/>
    <mergeCell ref="O624:Q624"/>
    <mergeCell ref="R624:T624"/>
    <mergeCell ref="U624:W624"/>
    <mergeCell ref="X624:Z624"/>
    <mergeCell ref="A625:B625"/>
    <mergeCell ref="C625:D625"/>
    <mergeCell ref="E625:G625"/>
    <mergeCell ref="I625:J625"/>
    <mergeCell ref="L625:M625"/>
    <mergeCell ref="O625:Q625"/>
    <mergeCell ref="R625:T625"/>
    <mergeCell ref="U625:W625"/>
    <mergeCell ref="X625:Z625"/>
    <mergeCell ref="A626:B626"/>
    <mergeCell ref="C626:D626"/>
    <mergeCell ref="E626:G626"/>
    <mergeCell ref="A635:B635"/>
    <mergeCell ref="C635:D635"/>
    <mergeCell ref="E635:G635"/>
    <mergeCell ref="I635:J635"/>
    <mergeCell ref="L635:M635"/>
    <mergeCell ref="O635:Q635"/>
    <mergeCell ref="R635:T635"/>
    <mergeCell ref="U635:W635"/>
    <mergeCell ref="X635:Z635"/>
    <mergeCell ref="A636:B636"/>
    <mergeCell ref="C636:D636"/>
    <mergeCell ref="E636:G636"/>
    <mergeCell ref="I636:J636"/>
    <mergeCell ref="L636:M636"/>
    <mergeCell ref="O636:Q636"/>
    <mergeCell ref="R636:T636"/>
    <mergeCell ref="U636:W636"/>
    <mergeCell ref="X636:Z636"/>
    <mergeCell ref="A637:B637"/>
    <mergeCell ref="C637:D637"/>
    <mergeCell ref="E637:G637"/>
    <mergeCell ref="I637:J637"/>
    <mergeCell ref="L637:M637"/>
    <mergeCell ref="O637:Q637"/>
    <mergeCell ref="R637:T637"/>
    <mergeCell ref="U637:W637"/>
    <mergeCell ref="X637:Z637"/>
    <mergeCell ref="A638:B638"/>
    <mergeCell ref="C638:D638"/>
    <mergeCell ref="E638:G638"/>
    <mergeCell ref="I638:J638"/>
    <mergeCell ref="L638:M638"/>
    <mergeCell ref="O638:Q638"/>
    <mergeCell ref="R638:T638"/>
    <mergeCell ref="U638:W638"/>
    <mergeCell ref="X638:Z638"/>
    <mergeCell ref="A641:Z641"/>
    <mergeCell ref="A642:AB642"/>
    <mergeCell ref="A644:B644"/>
    <mergeCell ref="C644:D644"/>
    <mergeCell ref="E644:G644"/>
    <mergeCell ref="I644:J644"/>
    <mergeCell ref="L644:M644"/>
    <mergeCell ref="O644:Q644"/>
    <mergeCell ref="A639:B639"/>
    <mergeCell ref="C639:D639"/>
    <mergeCell ref="E639:G639"/>
    <mergeCell ref="I639:J639"/>
    <mergeCell ref="L639:M639"/>
    <mergeCell ref="O639:Q639"/>
    <mergeCell ref="R639:T639"/>
    <mergeCell ref="U639:W639"/>
    <mergeCell ref="X639:Z639"/>
    <mergeCell ref="A640:AB640"/>
    <mergeCell ref="U657:W657"/>
    <mergeCell ref="X657:Z657"/>
    <mergeCell ref="X648:Z648"/>
    <mergeCell ref="A649:B649"/>
    <mergeCell ref="C649:D649"/>
    <mergeCell ref="E649:G649"/>
    <mergeCell ref="I649:J649"/>
    <mergeCell ref="L649:M649"/>
    <mergeCell ref="O649:Q649"/>
    <mergeCell ref="R649:T649"/>
    <mergeCell ref="U649:W649"/>
    <mergeCell ref="X649:Z649"/>
    <mergeCell ref="A643:AB643"/>
    <mergeCell ref="A645:B645"/>
    <mergeCell ref="A646:B646"/>
    <mergeCell ref="A647:B647"/>
    <mergeCell ref="C647:D647"/>
    <mergeCell ref="E647:G647"/>
    <mergeCell ref="I647:J647"/>
    <mergeCell ref="L647:M647"/>
    <mergeCell ref="O647:Q647"/>
    <mergeCell ref="R647:T647"/>
    <mergeCell ref="U647:W647"/>
    <mergeCell ref="X647:Z647"/>
    <mergeCell ref="A650:B650"/>
    <mergeCell ref="C650:D650"/>
    <mergeCell ref="E650:G650"/>
    <mergeCell ref="I650:J650"/>
    <mergeCell ref="L650:M650"/>
    <mergeCell ref="O650:Q650"/>
    <mergeCell ref="R650:T650"/>
    <mergeCell ref="U650:W650"/>
    <mergeCell ref="X650:Z650"/>
    <mergeCell ref="A652:Z652"/>
    <mergeCell ref="A653:AB653"/>
    <mergeCell ref="A655:B655"/>
    <mergeCell ref="C655:D655"/>
    <mergeCell ref="E655:G655"/>
    <mergeCell ref="I655:J655"/>
    <mergeCell ref="L655:M655"/>
    <mergeCell ref="O655:Q655"/>
    <mergeCell ref="R655:T655"/>
    <mergeCell ref="U655:W655"/>
    <mergeCell ref="X655:Z655"/>
    <mergeCell ref="L661:M661"/>
    <mergeCell ref="O661:Q661"/>
    <mergeCell ref="R661:T661"/>
    <mergeCell ref="U661:W661"/>
    <mergeCell ref="X661:Z661"/>
    <mergeCell ref="A654:AB654"/>
    <mergeCell ref="A658:B658"/>
    <mergeCell ref="C658:D658"/>
    <mergeCell ref="E658:G658"/>
    <mergeCell ref="I658:J658"/>
    <mergeCell ref="L658:M658"/>
    <mergeCell ref="O658:Q658"/>
    <mergeCell ref="R658:T658"/>
    <mergeCell ref="U658:W658"/>
    <mergeCell ref="X658:Z658"/>
    <mergeCell ref="A659:B659"/>
    <mergeCell ref="A660:B660"/>
    <mergeCell ref="C660:D660"/>
    <mergeCell ref="E660:G660"/>
    <mergeCell ref="I660:J660"/>
    <mergeCell ref="L660:M660"/>
    <mergeCell ref="O660:Q660"/>
    <mergeCell ref="R660:T660"/>
    <mergeCell ref="A656:B656"/>
    <mergeCell ref="C656:AB656"/>
    <mergeCell ref="A657:B657"/>
    <mergeCell ref="C657:D657"/>
    <mergeCell ref="E657:G657"/>
    <mergeCell ref="I657:J657"/>
    <mergeCell ref="L657:M657"/>
    <mergeCell ref="O657:Q657"/>
    <mergeCell ref="R657:T657"/>
    <mergeCell ref="A673:B673"/>
    <mergeCell ref="C673:D673"/>
    <mergeCell ref="E673:G673"/>
    <mergeCell ref="I673:J673"/>
    <mergeCell ref="L673:M673"/>
    <mergeCell ref="O673:Q673"/>
    <mergeCell ref="R673:T673"/>
    <mergeCell ref="U673:W673"/>
    <mergeCell ref="X673:Z673"/>
    <mergeCell ref="A665:AB665"/>
    <mergeCell ref="A669:B669"/>
    <mergeCell ref="C669:D669"/>
    <mergeCell ref="E669:G669"/>
    <mergeCell ref="I669:J669"/>
    <mergeCell ref="L669:M669"/>
    <mergeCell ref="O669:Q669"/>
    <mergeCell ref="R669:T669"/>
    <mergeCell ref="U669:W669"/>
    <mergeCell ref="X669:Z669"/>
    <mergeCell ref="A670:B670"/>
    <mergeCell ref="A671:B671"/>
    <mergeCell ref="C671:D671"/>
    <mergeCell ref="E671:G671"/>
    <mergeCell ref="I671:J671"/>
    <mergeCell ref="L671:M671"/>
    <mergeCell ref="O671:Q671"/>
    <mergeCell ref="R671:T671"/>
    <mergeCell ref="U671:W671"/>
    <mergeCell ref="X671:Z671"/>
    <mergeCell ref="A667:B667"/>
    <mergeCell ref="C667:AB667"/>
    <mergeCell ref="A668:B668"/>
    <mergeCell ref="A684:B684"/>
    <mergeCell ref="C684:D684"/>
    <mergeCell ref="E684:G684"/>
    <mergeCell ref="I684:J684"/>
    <mergeCell ref="L684:M684"/>
    <mergeCell ref="O684:Q684"/>
    <mergeCell ref="R684:T684"/>
    <mergeCell ref="U684:W684"/>
    <mergeCell ref="X684:Z684"/>
    <mergeCell ref="A677:AB677"/>
    <mergeCell ref="A681:B681"/>
    <mergeCell ref="C681:D681"/>
    <mergeCell ref="E681:G681"/>
    <mergeCell ref="I681:J681"/>
    <mergeCell ref="L681:M681"/>
    <mergeCell ref="O681:Q681"/>
    <mergeCell ref="R681:T681"/>
    <mergeCell ref="U681:W681"/>
    <mergeCell ref="X681:Z681"/>
    <mergeCell ref="A679:B679"/>
    <mergeCell ref="C679:AB679"/>
    <mergeCell ref="A680:B680"/>
    <mergeCell ref="C680:D680"/>
    <mergeCell ref="E680:G680"/>
    <mergeCell ref="I680:J680"/>
    <mergeCell ref="L680:M680"/>
    <mergeCell ref="O680:Q680"/>
    <mergeCell ref="R680:T680"/>
    <mergeCell ref="U680:W680"/>
    <mergeCell ref="X680:Z680"/>
    <mergeCell ref="C682:D682"/>
    <mergeCell ref="E682:G682"/>
    <mergeCell ref="A692:B692"/>
    <mergeCell ref="C692:D692"/>
    <mergeCell ref="E692:G692"/>
    <mergeCell ref="I692:J692"/>
    <mergeCell ref="L692:M692"/>
    <mergeCell ref="O692:Q692"/>
    <mergeCell ref="R692:T692"/>
    <mergeCell ref="U692:W692"/>
    <mergeCell ref="X692:Z692"/>
    <mergeCell ref="A690:B690"/>
    <mergeCell ref="C690:AB690"/>
    <mergeCell ref="A691:B691"/>
    <mergeCell ref="C691:D691"/>
    <mergeCell ref="E691:G691"/>
    <mergeCell ref="I691:J691"/>
    <mergeCell ref="L691:M691"/>
    <mergeCell ref="O691:Q691"/>
    <mergeCell ref="R691:T691"/>
    <mergeCell ref="U691:W691"/>
    <mergeCell ref="X691:Z691"/>
    <mergeCell ref="A693:B693"/>
    <mergeCell ref="A694:B694"/>
    <mergeCell ref="C694:D694"/>
    <mergeCell ref="E694:G694"/>
    <mergeCell ref="I694:J694"/>
    <mergeCell ref="L694:M694"/>
    <mergeCell ref="O694:Q694"/>
    <mergeCell ref="R694:T694"/>
    <mergeCell ref="U694:W694"/>
    <mergeCell ref="X694:Z694"/>
    <mergeCell ref="A695:B695"/>
    <mergeCell ref="C695:D695"/>
    <mergeCell ref="E695:G695"/>
    <mergeCell ref="I695:J695"/>
    <mergeCell ref="L695:M695"/>
    <mergeCell ref="O695:Q695"/>
    <mergeCell ref="R695:T695"/>
    <mergeCell ref="U695:W695"/>
    <mergeCell ref="X695:Z695"/>
    <mergeCell ref="C693:D693"/>
    <mergeCell ref="E693:G693"/>
    <mergeCell ref="I693:J693"/>
    <mergeCell ref="L693:M693"/>
    <mergeCell ref="O693:Q693"/>
    <mergeCell ref="R693:T693"/>
    <mergeCell ref="U693:W693"/>
    <mergeCell ref="X693:Z693"/>
    <mergeCell ref="C699:D699"/>
    <mergeCell ref="E699:G699"/>
    <mergeCell ref="I699:J699"/>
    <mergeCell ref="L699:M699"/>
    <mergeCell ref="O699:Q699"/>
    <mergeCell ref="R699:T699"/>
    <mergeCell ref="U699:W699"/>
    <mergeCell ref="X699:Z699"/>
    <mergeCell ref="A696:B696"/>
    <mergeCell ref="C696:D696"/>
    <mergeCell ref="E696:G696"/>
    <mergeCell ref="I696:J696"/>
    <mergeCell ref="L696:M696"/>
    <mergeCell ref="O696:Q696"/>
    <mergeCell ref="R696:T696"/>
    <mergeCell ref="U696:W696"/>
    <mergeCell ref="X696:Z696"/>
    <mergeCell ref="A697:B697"/>
    <mergeCell ref="C697:D697"/>
    <mergeCell ref="E697:G697"/>
    <mergeCell ref="I697:J697"/>
    <mergeCell ref="L697:M697"/>
    <mergeCell ref="O697:Q697"/>
    <mergeCell ref="R697:T697"/>
    <mergeCell ref="U697:W697"/>
    <mergeCell ref="X697:Z697"/>
    <mergeCell ref="A698:B698"/>
    <mergeCell ref="C698:D698"/>
    <mergeCell ref="E698:G698"/>
    <mergeCell ref="I698:J698"/>
    <mergeCell ref="L698:M698"/>
    <mergeCell ref="O698:Q698"/>
    <mergeCell ref="A707:B707"/>
    <mergeCell ref="C707:D707"/>
    <mergeCell ref="E707:G707"/>
    <mergeCell ref="I707:J707"/>
    <mergeCell ref="L707:M707"/>
    <mergeCell ref="O707:Q707"/>
    <mergeCell ref="R707:T707"/>
    <mergeCell ref="U707:W707"/>
    <mergeCell ref="X707:Z707"/>
    <mergeCell ref="A705:B705"/>
    <mergeCell ref="C705:AB705"/>
    <mergeCell ref="A706:B706"/>
    <mergeCell ref="C706:D706"/>
    <mergeCell ref="E706:G706"/>
    <mergeCell ref="I706:J706"/>
    <mergeCell ref="L706:M706"/>
    <mergeCell ref="O706:Q706"/>
    <mergeCell ref="R706:T706"/>
    <mergeCell ref="U706:W706"/>
    <mergeCell ref="X706:Z706"/>
    <mergeCell ref="A708:B708"/>
    <mergeCell ref="A709:B709"/>
    <mergeCell ref="C709:D709"/>
    <mergeCell ref="E709:G709"/>
    <mergeCell ref="I709:J709"/>
    <mergeCell ref="L709:M709"/>
    <mergeCell ref="O709:Q709"/>
    <mergeCell ref="R709:T709"/>
    <mergeCell ref="U709:W709"/>
    <mergeCell ref="X709:Z709"/>
    <mergeCell ref="A710:B710"/>
    <mergeCell ref="C710:D710"/>
    <mergeCell ref="E710:G710"/>
    <mergeCell ref="I710:J710"/>
    <mergeCell ref="L710:M710"/>
    <mergeCell ref="O710:Q710"/>
    <mergeCell ref="R710:T710"/>
    <mergeCell ref="U710:W710"/>
    <mergeCell ref="X710:Z710"/>
    <mergeCell ref="C708:D708"/>
    <mergeCell ref="E708:G708"/>
    <mergeCell ref="I708:J708"/>
    <mergeCell ref="L708:M708"/>
    <mergeCell ref="O708:Q708"/>
    <mergeCell ref="R708:T708"/>
    <mergeCell ref="U708:W708"/>
    <mergeCell ref="X708:Z708"/>
    <mergeCell ref="A711:B711"/>
    <mergeCell ref="C711:D711"/>
    <mergeCell ref="E711:G711"/>
    <mergeCell ref="I711:J711"/>
    <mergeCell ref="L711:M711"/>
    <mergeCell ref="O711:Q711"/>
    <mergeCell ref="R711:T711"/>
    <mergeCell ref="U711:W711"/>
    <mergeCell ref="X711:Z711"/>
    <mergeCell ref="A712:B712"/>
    <mergeCell ref="C712:D712"/>
    <mergeCell ref="E712:G712"/>
    <mergeCell ref="I712:J712"/>
    <mergeCell ref="L712:M712"/>
    <mergeCell ref="O712:Q712"/>
    <mergeCell ref="R712:T712"/>
    <mergeCell ref="U712:W712"/>
    <mergeCell ref="X712:Z712"/>
    <mergeCell ref="A713:B713"/>
    <mergeCell ref="C713:D713"/>
    <mergeCell ref="E713:G713"/>
    <mergeCell ref="I713:J713"/>
    <mergeCell ref="L713:M713"/>
    <mergeCell ref="O713:Q713"/>
    <mergeCell ref="R713:T713"/>
    <mergeCell ref="U713:W713"/>
    <mergeCell ref="X713:Z713"/>
    <mergeCell ref="A714:B714"/>
    <mergeCell ref="C714:D714"/>
    <mergeCell ref="E714:G714"/>
    <mergeCell ref="I714:J714"/>
    <mergeCell ref="L714:M714"/>
    <mergeCell ref="O714:Q714"/>
    <mergeCell ref="R714:T714"/>
    <mergeCell ref="U714:W714"/>
    <mergeCell ref="X714:Z714"/>
    <mergeCell ref="A715:B715"/>
    <mergeCell ref="C715:D715"/>
    <mergeCell ref="E715:G715"/>
    <mergeCell ref="I715:J715"/>
    <mergeCell ref="L715:M715"/>
    <mergeCell ref="O715:Q715"/>
    <mergeCell ref="R715:T715"/>
    <mergeCell ref="U715:W715"/>
    <mergeCell ref="X715:Z715"/>
    <mergeCell ref="A716:B716"/>
    <mergeCell ref="C716:D716"/>
    <mergeCell ref="E716:G716"/>
    <mergeCell ref="I716:J716"/>
    <mergeCell ref="L716:M716"/>
    <mergeCell ref="O716:Q716"/>
    <mergeCell ref="R716:T716"/>
    <mergeCell ref="U716:W716"/>
    <mergeCell ref="X716:Z716"/>
    <mergeCell ref="A717:B717"/>
    <mergeCell ref="C717:D717"/>
    <mergeCell ref="E717:G717"/>
    <mergeCell ref="I717:J717"/>
    <mergeCell ref="L717:M717"/>
    <mergeCell ref="O717:Q717"/>
    <mergeCell ref="R717:T717"/>
    <mergeCell ref="U717:W717"/>
    <mergeCell ref="X717:Z717"/>
    <mergeCell ref="A718:B718"/>
    <mergeCell ref="C718:D718"/>
    <mergeCell ref="E718:G718"/>
    <mergeCell ref="I718:J718"/>
    <mergeCell ref="L718:M718"/>
    <mergeCell ref="O718:Q718"/>
    <mergeCell ref="R718:T718"/>
    <mergeCell ref="U718:W718"/>
    <mergeCell ref="X718:Z718"/>
    <mergeCell ref="A719:B719"/>
    <mergeCell ref="C719:D719"/>
    <mergeCell ref="E719:G719"/>
    <mergeCell ref="I719:J719"/>
    <mergeCell ref="L719:M719"/>
    <mergeCell ref="O719:Q719"/>
    <mergeCell ref="R719:T719"/>
    <mergeCell ref="U719:W719"/>
    <mergeCell ref="X719:Z719"/>
    <mergeCell ref="A720:B720"/>
    <mergeCell ref="C720:D720"/>
    <mergeCell ref="E720:G720"/>
    <mergeCell ref="I720:J720"/>
    <mergeCell ref="L720:M720"/>
    <mergeCell ref="O720:Q720"/>
    <mergeCell ref="R720:T720"/>
    <mergeCell ref="U720:W720"/>
    <mergeCell ref="X720:Z720"/>
    <mergeCell ref="L724:M724"/>
    <mergeCell ref="O724:Q724"/>
    <mergeCell ref="R724:T724"/>
    <mergeCell ref="U724:W724"/>
    <mergeCell ref="X724:Z724"/>
    <mergeCell ref="A721:B721"/>
    <mergeCell ref="C721:D721"/>
    <mergeCell ref="E721:G721"/>
    <mergeCell ref="I721:J721"/>
    <mergeCell ref="L721:M721"/>
    <mergeCell ref="O721:Q721"/>
    <mergeCell ref="R721:T721"/>
    <mergeCell ref="U721:W721"/>
    <mergeCell ref="X721:Z721"/>
    <mergeCell ref="A722:B722"/>
    <mergeCell ref="C722:D722"/>
    <mergeCell ref="E722:G722"/>
    <mergeCell ref="I722:J722"/>
    <mergeCell ref="L722:M722"/>
    <mergeCell ref="O722:Q722"/>
    <mergeCell ref="R722:T722"/>
    <mergeCell ref="U722:W722"/>
    <mergeCell ref="X722:Z722"/>
    <mergeCell ref="A723:B723"/>
    <mergeCell ref="C723:D723"/>
    <mergeCell ref="E723:G723"/>
    <mergeCell ref="I723:J723"/>
    <mergeCell ref="L723:M723"/>
    <mergeCell ref="O723:Q723"/>
    <mergeCell ref="R723:T723"/>
    <mergeCell ref="U723:W723"/>
    <mergeCell ref="X723:Z723"/>
    <mergeCell ref="A725:B725"/>
    <mergeCell ref="C725:D725"/>
    <mergeCell ref="E725:G725"/>
    <mergeCell ref="I725:J725"/>
    <mergeCell ref="L725:M725"/>
    <mergeCell ref="O725:Q725"/>
    <mergeCell ref="R725:T725"/>
    <mergeCell ref="U725:W725"/>
    <mergeCell ref="X725:Z725"/>
    <mergeCell ref="A726:AB726"/>
    <mergeCell ref="A727:Z727"/>
    <mergeCell ref="A728:AB728"/>
    <mergeCell ref="A729:Z729"/>
    <mergeCell ref="A730:AB730"/>
    <mergeCell ref="A731:F731"/>
    <mergeCell ref="G731:K731"/>
    <mergeCell ref="L731:P731"/>
    <mergeCell ref="Q731:X731"/>
    <mergeCell ref="Y731:AB731"/>
    <mergeCell ref="A749:M749"/>
    <mergeCell ref="N749:S749"/>
    <mergeCell ref="T749:Y749"/>
    <mergeCell ref="Z749:AB749"/>
    <mergeCell ref="A738:B738"/>
    <mergeCell ref="C738:AB738"/>
    <mergeCell ref="A739:B739"/>
    <mergeCell ref="A740:B740"/>
    <mergeCell ref="C740:AB740"/>
    <mergeCell ref="A741:B741"/>
    <mergeCell ref="C741:AB741"/>
    <mergeCell ref="A742:B742"/>
    <mergeCell ref="C742:AB742"/>
    <mergeCell ref="A743:B743"/>
    <mergeCell ref="C743:AB743"/>
    <mergeCell ref="A744:B744"/>
    <mergeCell ref="A732:F732"/>
    <mergeCell ref="G732:K732"/>
    <mergeCell ref="L732:P732"/>
    <mergeCell ref="Q732:X732"/>
    <mergeCell ref="Y732:AB732"/>
    <mergeCell ref="A733:F733"/>
    <mergeCell ref="G733:K733"/>
    <mergeCell ref="L733:P733"/>
    <mergeCell ref="Q733:X733"/>
    <mergeCell ref="Y733:AB733"/>
    <mergeCell ref="A734:F734"/>
    <mergeCell ref="G734:K734"/>
    <mergeCell ref="L734:P734"/>
    <mergeCell ref="Q734:X734"/>
    <mergeCell ref="Y734:AB734"/>
    <mergeCell ref="A735:AB735"/>
    <mergeCell ref="T763:Y763"/>
    <mergeCell ref="T755:Y755"/>
    <mergeCell ref="Z755:AB755"/>
    <mergeCell ref="A756:M756"/>
    <mergeCell ref="N756:S756"/>
    <mergeCell ref="T756:Y756"/>
    <mergeCell ref="Z756:AB756"/>
    <mergeCell ref="A757:M757"/>
    <mergeCell ref="N757:S757"/>
    <mergeCell ref="T757:Y757"/>
    <mergeCell ref="Z757:AB757"/>
    <mergeCell ref="A750:M750"/>
    <mergeCell ref="N750:S750"/>
    <mergeCell ref="T750:Y750"/>
    <mergeCell ref="Z750:AB750"/>
    <mergeCell ref="A751:M751"/>
    <mergeCell ref="N751:S751"/>
    <mergeCell ref="T751:Y751"/>
    <mergeCell ref="Z751:AB751"/>
    <mergeCell ref="A752:M752"/>
    <mergeCell ref="N752:S752"/>
    <mergeCell ref="T752:Y752"/>
    <mergeCell ref="Z752:AB752"/>
    <mergeCell ref="C568:D568"/>
    <mergeCell ref="E568:G568"/>
    <mergeCell ref="I568:J568"/>
    <mergeCell ref="L568:M568"/>
    <mergeCell ref="O568:Q568"/>
    <mergeCell ref="R568:T568"/>
    <mergeCell ref="U568:W568"/>
    <mergeCell ref="X568:Z568"/>
    <mergeCell ref="A571:AB571"/>
    <mergeCell ref="A572:Z572"/>
    <mergeCell ref="A573:AB573"/>
    <mergeCell ref="A575:B575"/>
    <mergeCell ref="C575:D575"/>
    <mergeCell ref="E575:G575"/>
    <mergeCell ref="I575:J575"/>
    <mergeCell ref="L575:M575"/>
    <mergeCell ref="O575:Q575"/>
    <mergeCell ref="R575:T575"/>
    <mergeCell ref="U575:W575"/>
    <mergeCell ref="X575:Z575"/>
    <mergeCell ref="C569:D569"/>
    <mergeCell ref="E569:G569"/>
    <mergeCell ref="I569:J569"/>
    <mergeCell ref="L569:M569"/>
    <mergeCell ref="O569:Q569"/>
    <mergeCell ref="R569:T569"/>
    <mergeCell ref="U569:W569"/>
    <mergeCell ref="X569:Z569"/>
    <mergeCell ref="X588:Z588"/>
    <mergeCell ref="A585:AB585"/>
    <mergeCell ref="A589:AB589"/>
    <mergeCell ref="A590:Z590"/>
    <mergeCell ref="A591:AB591"/>
    <mergeCell ref="A593:B593"/>
    <mergeCell ref="C593:D593"/>
    <mergeCell ref="E593:G593"/>
    <mergeCell ref="I593:J593"/>
    <mergeCell ref="L593:M593"/>
    <mergeCell ref="O593:Q593"/>
    <mergeCell ref="R593:T593"/>
    <mergeCell ref="U593:W593"/>
    <mergeCell ref="X593:Z593"/>
    <mergeCell ref="C594:AB594"/>
    <mergeCell ref="C595:D595"/>
    <mergeCell ref="E595:G595"/>
    <mergeCell ref="I595:J595"/>
    <mergeCell ref="L595:M595"/>
    <mergeCell ref="O595:Q595"/>
    <mergeCell ref="R595:T595"/>
    <mergeCell ref="U595:W595"/>
    <mergeCell ref="X595:Z595"/>
    <mergeCell ref="A592:AB592"/>
    <mergeCell ref="A594:B594"/>
    <mergeCell ref="C611:AB611"/>
    <mergeCell ref="C612:D612"/>
    <mergeCell ref="E612:G612"/>
    <mergeCell ref="I612:J612"/>
    <mergeCell ref="L612:M612"/>
    <mergeCell ref="O612:Q612"/>
    <mergeCell ref="R612:T612"/>
    <mergeCell ref="U612:W612"/>
    <mergeCell ref="X612:Z612"/>
    <mergeCell ref="A616:AB616"/>
    <mergeCell ref="A617:Z617"/>
    <mergeCell ref="A618:AB618"/>
    <mergeCell ref="A620:B620"/>
    <mergeCell ref="C620:D620"/>
    <mergeCell ref="E620:G620"/>
    <mergeCell ref="I620:J620"/>
    <mergeCell ref="L620:M620"/>
    <mergeCell ref="O620:Q620"/>
    <mergeCell ref="R620:T620"/>
    <mergeCell ref="U620:W620"/>
    <mergeCell ref="X620:Z620"/>
    <mergeCell ref="A619:AB619"/>
    <mergeCell ref="A615:B615"/>
    <mergeCell ref="C615:D615"/>
    <mergeCell ref="E615:G615"/>
    <mergeCell ref="I615:J615"/>
    <mergeCell ref="L615:M615"/>
    <mergeCell ref="O615:Q615"/>
    <mergeCell ref="R615:T615"/>
    <mergeCell ref="U615:W615"/>
    <mergeCell ref="X615:Z615"/>
    <mergeCell ref="A612:B612"/>
    <mergeCell ref="L632:M632"/>
    <mergeCell ref="O632:Q632"/>
    <mergeCell ref="R632:T632"/>
    <mergeCell ref="U632:W632"/>
    <mergeCell ref="X632:Z632"/>
    <mergeCell ref="C633:AB633"/>
    <mergeCell ref="C634:D634"/>
    <mergeCell ref="E634:G634"/>
    <mergeCell ref="I634:J634"/>
    <mergeCell ref="L634:M634"/>
    <mergeCell ref="O634:Q634"/>
    <mergeCell ref="R634:T634"/>
    <mergeCell ref="U634:W634"/>
    <mergeCell ref="X634:Z634"/>
    <mergeCell ref="A634:B634"/>
    <mergeCell ref="A631:AB631"/>
    <mergeCell ref="A633:B633"/>
    <mergeCell ref="I626:J626"/>
    <mergeCell ref="L626:M626"/>
    <mergeCell ref="O626:Q626"/>
    <mergeCell ref="R626:T626"/>
    <mergeCell ref="R644:T644"/>
    <mergeCell ref="U644:W644"/>
    <mergeCell ref="X644:Z644"/>
    <mergeCell ref="C645:AB645"/>
    <mergeCell ref="C646:D646"/>
    <mergeCell ref="E646:G646"/>
    <mergeCell ref="I646:J646"/>
    <mergeCell ref="L646:M646"/>
    <mergeCell ref="O646:Q646"/>
    <mergeCell ref="R646:T646"/>
    <mergeCell ref="U646:W646"/>
    <mergeCell ref="X646:Z646"/>
    <mergeCell ref="A651:AB651"/>
    <mergeCell ref="A648:B648"/>
    <mergeCell ref="C648:D648"/>
    <mergeCell ref="E648:G648"/>
    <mergeCell ref="I648:J648"/>
    <mergeCell ref="L648:M648"/>
    <mergeCell ref="O648:Q648"/>
    <mergeCell ref="R648:T648"/>
    <mergeCell ref="U648:W648"/>
    <mergeCell ref="A628:AB628"/>
    <mergeCell ref="A629:Z629"/>
    <mergeCell ref="A630:AB630"/>
    <mergeCell ref="A632:B632"/>
    <mergeCell ref="C632:D632"/>
    <mergeCell ref="E632:G632"/>
    <mergeCell ref="I632:J632"/>
    <mergeCell ref="X672:Z672"/>
    <mergeCell ref="C659:D659"/>
    <mergeCell ref="E659:G659"/>
    <mergeCell ref="I659:J659"/>
    <mergeCell ref="L659:M659"/>
    <mergeCell ref="O659:Q659"/>
    <mergeCell ref="R659:T659"/>
    <mergeCell ref="U659:W659"/>
    <mergeCell ref="X659:Z659"/>
    <mergeCell ref="A662:AB662"/>
    <mergeCell ref="A663:Z663"/>
    <mergeCell ref="A664:AB664"/>
    <mergeCell ref="A666:B666"/>
    <mergeCell ref="C666:D666"/>
    <mergeCell ref="E666:G666"/>
    <mergeCell ref="I666:J666"/>
    <mergeCell ref="L666:M666"/>
    <mergeCell ref="O666:Q666"/>
    <mergeCell ref="R666:T666"/>
    <mergeCell ref="U666:W666"/>
    <mergeCell ref="X666:Z666"/>
    <mergeCell ref="U660:W660"/>
    <mergeCell ref="X660:Z660"/>
    <mergeCell ref="C668:D668"/>
    <mergeCell ref="E668:G668"/>
    <mergeCell ref="I668:J668"/>
    <mergeCell ref="L668:M668"/>
    <mergeCell ref="O668:Q668"/>
    <mergeCell ref="A661:B661"/>
    <mergeCell ref="C661:D661"/>
    <mergeCell ref="E661:G661"/>
    <mergeCell ref="I661:J661"/>
    <mergeCell ref="X683:Z683"/>
    <mergeCell ref="R668:T668"/>
    <mergeCell ref="U668:W668"/>
    <mergeCell ref="X668:Z668"/>
    <mergeCell ref="C670:D670"/>
    <mergeCell ref="E670:G670"/>
    <mergeCell ref="I670:J670"/>
    <mergeCell ref="L670:M670"/>
    <mergeCell ref="O670:Q670"/>
    <mergeCell ref="R670:T670"/>
    <mergeCell ref="U670:W670"/>
    <mergeCell ref="X670:Z670"/>
    <mergeCell ref="A674:AB674"/>
    <mergeCell ref="A675:Z675"/>
    <mergeCell ref="A676:AB676"/>
    <mergeCell ref="A678:B678"/>
    <mergeCell ref="C678:D678"/>
    <mergeCell ref="E678:G678"/>
    <mergeCell ref="I678:J678"/>
    <mergeCell ref="L678:M678"/>
    <mergeCell ref="O678:Q678"/>
    <mergeCell ref="R678:T678"/>
    <mergeCell ref="U678:W678"/>
    <mergeCell ref="X678:Z678"/>
    <mergeCell ref="A672:B672"/>
    <mergeCell ref="C672:D672"/>
    <mergeCell ref="E672:G672"/>
    <mergeCell ref="I672:J672"/>
    <mergeCell ref="L672:M672"/>
    <mergeCell ref="O672:Q672"/>
    <mergeCell ref="R672:T672"/>
    <mergeCell ref="U672:W672"/>
    <mergeCell ref="R698:T698"/>
    <mergeCell ref="U698:W698"/>
    <mergeCell ref="X698:Z698"/>
    <mergeCell ref="A699:B699"/>
    <mergeCell ref="I682:J682"/>
    <mergeCell ref="L682:M682"/>
    <mergeCell ref="O682:Q682"/>
    <mergeCell ref="R682:T682"/>
    <mergeCell ref="U682:W682"/>
    <mergeCell ref="X682:Z682"/>
    <mergeCell ref="A685:AB685"/>
    <mergeCell ref="A686:Z686"/>
    <mergeCell ref="A687:AB687"/>
    <mergeCell ref="A689:B689"/>
    <mergeCell ref="C689:D689"/>
    <mergeCell ref="E689:G689"/>
    <mergeCell ref="I689:J689"/>
    <mergeCell ref="L689:M689"/>
    <mergeCell ref="O689:Q689"/>
    <mergeCell ref="R689:T689"/>
    <mergeCell ref="U689:W689"/>
    <mergeCell ref="X689:Z689"/>
    <mergeCell ref="A688:AB688"/>
    <mergeCell ref="A682:B682"/>
    <mergeCell ref="A683:B683"/>
    <mergeCell ref="C683:D683"/>
    <mergeCell ref="E683:G683"/>
    <mergeCell ref="I683:J683"/>
    <mergeCell ref="L683:M683"/>
    <mergeCell ref="O683:Q683"/>
    <mergeCell ref="R683:T683"/>
    <mergeCell ref="U683:W683"/>
    <mergeCell ref="A700:AB700"/>
    <mergeCell ref="A701:Z701"/>
    <mergeCell ref="A702:AB702"/>
    <mergeCell ref="A704:B704"/>
    <mergeCell ref="C704:D704"/>
    <mergeCell ref="E704:G704"/>
    <mergeCell ref="I704:J704"/>
    <mergeCell ref="L704:M704"/>
    <mergeCell ref="O704:Q704"/>
    <mergeCell ref="R704:T704"/>
    <mergeCell ref="U704:W704"/>
    <mergeCell ref="X704:Z704"/>
    <mergeCell ref="A703:AB703"/>
    <mergeCell ref="Z763:AB763"/>
    <mergeCell ref="A764:M764"/>
    <mergeCell ref="N764:S764"/>
    <mergeCell ref="T764:Y764"/>
    <mergeCell ref="Z764:AB764"/>
    <mergeCell ref="A753:M753"/>
    <mergeCell ref="N753:S753"/>
    <mergeCell ref="T753:Y753"/>
    <mergeCell ref="Z753:AB753"/>
    <mergeCell ref="A754:M754"/>
    <mergeCell ref="N754:S754"/>
    <mergeCell ref="T754:Y754"/>
    <mergeCell ref="Z754:AB754"/>
    <mergeCell ref="A755:M755"/>
    <mergeCell ref="N755:S755"/>
    <mergeCell ref="A758:M758"/>
    <mergeCell ref="N758:S758"/>
    <mergeCell ref="T758:Y758"/>
    <mergeCell ref="Z758:AB758"/>
    <mergeCell ref="A724:B724"/>
    <mergeCell ref="C724:D724"/>
    <mergeCell ref="E724:G724"/>
    <mergeCell ref="I724:J724"/>
    <mergeCell ref="A736:B736"/>
    <mergeCell ref="A737:B737"/>
    <mergeCell ref="C739:AB739"/>
    <mergeCell ref="A746:AB746"/>
    <mergeCell ref="A748:M748"/>
    <mergeCell ref="N748:S748"/>
    <mergeCell ref="T748:Y748"/>
    <mergeCell ref="Z748:AB748"/>
    <mergeCell ref="A765:M765"/>
    <mergeCell ref="N765:S765"/>
    <mergeCell ref="T765:Y765"/>
    <mergeCell ref="Z765:AB765"/>
    <mergeCell ref="A766:M766"/>
    <mergeCell ref="N766:S766"/>
    <mergeCell ref="T766:Y766"/>
    <mergeCell ref="A759:M759"/>
    <mergeCell ref="N759:S759"/>
    <mergeCell ref="T759:Y759"/>
    <mergeCell ref="Z759:AB759"/>
    <mergeCell ref="A760:M760"/>
    <mergeCell ref="N760:S760"/>
    <mergeCell ref="T760:Y760"/>
    <mergeCell ref="Z760:AB760"/>
    <mergeCell ref="A761:M761"/>
    <mergeCell ref="N761:S761"/>
    <mergeCell ref="T761:Y761"/>
    <mergeCell ref="Z761:AB761"/>
    <mergeCell ref="A762:M762"/>
    <mergeCell ref="C736:AB736"/>
    <mergeCell ref="C737:U737"/>
    <mergeCell ref="V737:AB737"/>
    <mergeCell ref="C744:AB744"/>
    <mergeCell ref="A745:B745"/>
    <mergeCell ref="C745:U745"/>
    <mergeCell ref="V745:AB745"/>
    <mergeCell ref="A747:AB747"/>
    <mergeCell ref="A770:M770"/>
    <mergeCell ref="N770:S770"/>
    <mergeCell ref="T770:Y770"/>
    <mergeCell ref="Z770:AB770"/>
    <mergeCell ref="A771:L771"/>
    <mergeCell ref="M771:AB771"/>
    <mergeCell ref="Z766:AB766"/>
    <mergeCell ref="A767:M767"/>
    <mergeCell ref="N767:S767"/>
    <mergeCell ref="T767:Y767"/>
    <mergeCell ref="Z767:AB767"/>
    <mergeCell ref="A768:M768"/>
    <mergeCell ref="N768:S768"/>
    <mergeCell ref="T768:Y768"/>
    <mergeCell ref="Z768:AB768"/>
    <mergeCell ref="A769:M769"/>
    <mergeCell ref="N769:S769"/>
    <mergeCell ref="T769:Y769"/>
    <mergeCell ref="Z769:AB769"/>
    <mergeCell ref="N762:S762"/>
    <mergeCell ref="T762:Y762"/>
    <mergeCell ref="Z762:AB762"/>
    <mergeCell ref="A763:M763"/>
    <mergeCell ref="N763:S763"/>
  </mergeCells>
  <printOptions horizontalCentered="1"/>
  <pageMargins left="0.39370078740157483" right="0.39370078740157483" top="1.3779527559055118" bottom="0.59055118110236227" header="0.51181102362204722" footer="0.31496062992125984"/>
  <pageSetup paperSize="9" scale="80" firstPageNumber="0" fitToHeight="0" orientation="landscape" r:id="rId1"/>
  <headerFooter>
    <oddHeader xml:space="preserve">&amp;CCIMA ENGENHARIA LTDA - ME
CNPJ: 22.010.137/0001-60
INSCRIÇÃO ESTADUAL: 10.630.683-9
INSCRIÇÃO MUNICIPAL: 3962385
</oddHeader>
    <oddFooter>&amp;LRua C159, Nº 914, QD.332 LT.1E, Jardim América
Goiânia-GO, CEP 74.255-140.&amp;C&amp;P de &amp;N&amp;REngº Civil Maikon Durães
CREA 22.378/D-GO</oddFooter>
  </headerFooter>
  <rowBreaks count="2" manualBreakCount="2">
    <brk id="309" max="27" man="1"/>
    <brk id="354" max="2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3B680-F0CE-4238-A6E3-662575ED0824}">
  <dimension ref="A1:AD766"/>
  <sheetViews>
    <sheetView view="pageBreakPreview" topLeftCell="A169" zoomScaleNormal="115" zoomScaleSheetLayoutView="100" workbookViewId="0">
      <selection activeCell="AH1276" sqref="AH1276"/>
    </sheetView>
  </sheetViews>
  <sheetFormatPr defaultRowHeight="15"/>
  <cols>
    <col min="1" max="1" width="4.7109375" bestFit="1" customWidth="1"/>
    <col min="2" max="2" width="0.85546875" bestFit="1" customWidth="1"/>
    <col min="3" max="3" width="3.7109375" bestFit="1" customWidth="1"/>
    <col min="4" max="8" width="0.85546875" bestFit="1" customWidth="1"/>
    <col min="9" max="9" width="23.28515625" bestFit="1" customWidth="1"/>
    <col min="10" max="10" width="0.85546875" bestFit="1" customWidth="1"/>
    <col min="11" max="11" width="1.85546875" bestFit="1" customWidth="1"/>
    <col min="12" max="12" width="0.85546875" bestFit="1" customWidth="1"/>
    <col min="13" max="13" width="5.7109375" bestFit="1" customWidth="1"/>
    <col min="14" max="15" width="3.7109375" bestFit="1" customWidth="1"/>
    <col min="16" max="16" width="1.85546875" bestFit="1" customWidth="1"/>
    <col min="17" max="17" width="0.85546875" bestFit="1" customWidth="1"/>
    <col min="18" max="18" width="2.7109375" bestFit="1" customWidth="1"/>
    <col min="19" max="19" width="1.85546875" bestFit="1" customWidth="1"/>
    <col min="20" max="20" width="3.7109375" bestFit="1" customWidth="1"/>
    <col min="21" max="21" width="4.7109375" bestFit="1" customWidth="1"/>
    <col min="22" max="22" width="0.85546875" bestFit="1" customWidth="1"/>
    <col min="23" max="24" width="1.85546875" bestFit="1" customWidth="1"/>
    <col min="25" max="25" width="2.7109375" bestFit="1" customWidth="1"/>
    <col min="26" max="26" width="1.85546875" bestFit="1" customWidth="1"/>
    <col min="27" max="27" width="0.85546875" bestFit="1" customWidth="1"/>
    <col min="28" max="29" width="1.85546875" bestFit="1" customWidth="1"/>
    <col min="30" max="30" width="9.28515625" bestFit="1" customWidth="1"/>
    <col min="31" max="256" width="8.7109375"/>
    <col min="257" max="257" width="4.7109375" bestFit="1" customWidth="1"/>
    <col min="258" max="258" width="0.85546875" bestFit="1" customWidth="1"/>
    <col min="259" max="259" width="3.7109375" bestFit="1" customWidth="1"/>
    <col min="260" max="264" width="0.85546875" bestFit="1" customWidth="1"/>
    <col min="265" max="265" width="23.28515625" bestFit="1" customWidth="1"/>
    <col min="266" max="266" width="0.85546875" bestFit="1" customWidth="1"/>
    <col min="267" max="267" width="1.85546875" bestFit="1" customWidth="1"/>
    <col min="268" max="268" width="0.85546875" bestFit="1" customWidth="1"/>
    <col min="269" max="269" width="5.7109375" bestFit="1" customWidth="1"/>
    <col min="270" max="271" width="3.7109375" bestFit="1" customWidth="1"/>
    <col min="272" max="272" width="1.85546875" bestFit="1" customWidth="1"/>
    <col min="273" max="273" width="0.85546875" bestFit="1" customWidth="1"/>
    <col min="274" max="274" width="2.7109375" bestFit="1" customWidth="1"/>
    <col min="275" max="275" width="1.85546875" bestFit="1" customWidth="1"/>
    <col min="276" max="276" width="3.7109375" bestFit="1" customWidth="1"/>
    <col min="277" max="277" width="4.7109375" bestFit="1" customWidth="1"/>
    <col min="278" max="278" width="0.85546875" bestFit="1" customWidth="1"/>
    <col min="279" max="280" width="1.85546875" bestFit="1" customWidth="1"/>
    <col min="281" max="281" width="2.7109375" bestFit="1" customWidth="1"/>
    <col min="282" max="282" width="1.85546875" bestFit="1" customWidth="1"/>
    <col min="283" max="283" width="0.85546875" bestFit="1" customWidth="1"/>
    <col min="284" max="285" width="1.85546875" bestFit="1" customWidth="1"/>
    <col min="286" max="286" width="9.28515625" bestFit="1" customWidth="1"/>
    <col min="287" max="512" width="8.7109375"/>
    <col min="513" max="513" width="4.7109375" bestFit="1" customWidth="1"/>
    <col min="514" max="514" width="0.85546875" bestFit="1" customWidth="1"/>
    <col min="515" max="515" width="3.7109375" bestFit="1" customWidth="1"/>
    <col min="516" max="520" width="0.85546875" bestFit="1" customWidth="1"/>
    <col min="521" max="521" width="23.28515625" bestFit="1" customWidth="1"/>
    <col min="522" max="522" width="0.85546875" bestFit="1" customWidth="1"/>
    <col min="523" max="523" width="1.85546875" bestFit="1" customWidth="1"/>
    <col min="524" max="524" width="0.85546875" bestFit="1" customWidth="1"/>
    <col min="525" max="525" width="5.7109375" bestFit="1" customWidth="1"/>
    <col min="526" max="527" width="3.7109375" bestFit="1" customWidth="1"/>
    <col min="528" max="528" width="1.85546875" bestFit="1" customWidth="1"/>
    <col min="529" max="529" width="0.85546875" bestFit="1" customWidth="1"/>
    <col min="530" max="530" width="2.7109375" bestFit="1" customWidth="1"/>
    <col min="531" max="531" width="1.85546875" bestFit="1" customWidth="1"/>
    <col min="532" max="532" width="3.7109375" bestFit="1" customWidth="1"/>
    <col min="533" max="533" width="4.7109375" bestFit="1" customWidth="1"/>
    <col min="534" max="534" width="0.85546875" bestFit="1" customWidth="1"/>
    <col min="535" max="536" width="1.85546875" bestFit="1" customWidth="1"/>
    <col min="537" max="537" width="2.7109375" bestFit="1" customWidth="1"/>
    <col min="538" max="538" width="1.85546875" bestFit="1" customWidth="1"/>
    <col min="539" max="539" width="0.85546875" bestFit="1" customWidth="1"/>
    <col min="540" max="541" width="1.85546875" bestFit="1" customWidth="1"/>
    <col min="542" max="542" width="9.28515625" bestFit="1" customWidth="1"/>
    <col min="543" max="768" width="8.7109375"/>
    <col min="769" max="769" width="4.7109375" bestFit="1" customWidth="1"/>
    <col min="770" max="770" width="0.85546875" bestFit="1" customWidth="1"/>
    <col min="771" max="771" width="3.7109375" bestFit="1" customWidth="1"/>
    <col min="772" max="776" width="0.85546875" bestFit="1" customWidth="1"/>
    <col min="777" max="777" width="23.28515625" bestFit="1" customWidth="1"/>
    <col min="778" max="778" width="0.85546875" bestFit="1" customWidth="1"/>
    <col min="779" max="779" width="1.85546875" bestFit="1" customWidth="1"/>
    <col min="780" max="780" width="0.85546875" bestFit="1" customWidth="1"/>
    <col min="781" max="781" width="5.7109375" bestFit="1" customWidth="1"/>
    <col min="782" max="783" width="3.7109375" bestFit="1" customWidth="1"/>
    <col min="784" max="784" width="1.85546875" bestFit="1" customWidth="1"/>
    <col min="785" max="785" width="0.85546875" bestFit="1" customWidth="1"/>
    <col min="786" max="786" width="2.7109375" bestFit="1" customWidth="1"/>
    <col min="787" max="787" width="1.85546875" bestFit="1" customWidth="1"/>
    <col min="788" max="788" width="3.7109375" bestFit="1" customWidth="1"/>
    <col min="789" max="789" width="4.7109375" bestFit="1" customWidth="1"/>
    <col min="790" max="790" width="0.85546875" bestFit="1" customWidth="1"/>
    <col min="791" max="792" width="1.85546875" bestFit="1" customWidth="1"/>
    <col min="793" max="793" width="2.7109375" bestFit="1" customWidth="1"/>
    <col min="794" max="794" width="1.85546875" bestFit="1" customWidth="1"/>
    <col min="795" max="795" width="0.85546875" bestFit="1" customWidth="1"/>
    <col min="796" max="797" width="1.85546875" bestFit="1" customWidth="1"/>
    <col min="798" max="798" width="9.28515625" bestFit="1" customWidth="1"/>
    <col min="799" max="1024" width="8.7109375"/>
    <col min="1025" max="1025" width="4.7109375" bestFit="1" customWidth="1"/>
    <col min="1026" max="1026" width="0.85546875" bestFit="1" customWidth="1"/>
    <col min="1027" max="1027" width="3.7109375" bestFit="1" customWidth="1"/>
    <col min="1028" max="1032" width="0.85546875" bestFit="1" customWidth="1"/>
    <col min="1033" max="1033" width="23.28515625" bestFit="1" customWidth="1"/>
    <col min="1034" max="1034" width="0.85546875" bestFit="1" customWidth="1"/>
    <col min="1035" max="1035" width="1.85546875" bestFit="1" customWidth="1"/>
    <col min="1036" max="1036" width="0.85546875" bestFit="1" customWidth="1"/>
    <col min="1037" max="1037" width="5.7109375" bestFit="1" customWidth="1"/>
    <col min="1038" max="1039" width="3.7109375" bestFit="1" customWidth="1"/>
    <col min="1040" max="1040" width="1.85546875" bestFit="1" customWidth="1"/>
    <col min="1041" max="1041" width="0.85546875" bestFit="1" customWidth="1"/>
    <col min="1042" max="1042" width="2.7109375" bestFit="1" customWidth="1"/>
    <col min="1043" max="1043" width="1.85546875" bestFit="1" customWidth="1"/>
    <col min="1044" max="1044" width="3.7109375" bestFit="1" customWidth="1"/>
    <col min="1045" max="1045" width="4.7109375" bestFit="1" customWidth="1"/>
    <col min="1046" max="1046" width="0.85546875" bestFit="1" customWidth="1"/>
    <col min="1047" max="1048" width="1.85546875" bestFit="1" customWidth="1"/>
    <col min="1049" max="1049" width="2.7109375" bestFit="1" customWidth="1"/>
    <col min="1050" max="1050" width="1.85546875" bestFit="1" customWidth="1"/>
    <col min="1051" max="1051" width="0.85546875" bestFit="1" customWidth="1"/>
    <col min="1052" max="1053" width="1.85546875" bestFit="1" customWidth="1"/>
    <col min="1054" max="1054" width="9.28515625" bestFit="1" customWidth="1"/>
    <col min="1055" max="1280" width="8.7109375"/>
    <col min="1281" max="1281" width="4.7109375" bestFit="1" customWidth="1"/>
    <col min="1282" max="1282" width="0.85546875" bestFit="1" customWidth="1"/>
    <col min="1283" max="1283" width="3.7109375" bestFit="1" customWidth="1"/>
    <col min="1284" max="1288" width="0.85546875" bestFit="1" customWidth="1"/>
    <col min="1289" max="1289" width="23.28515625" bestFit="1" customWidth="1"/>
    <col min="1290" max="1290" width="0.85546875" bestFit="1" customWidth="1"/>
    <col min="1291" max="1291" width="1.85546875" bestFit="1" customWidth="1"/>
    <col min="1292" max="1292" width="0.85546875" bestFit="1" customWidth="1"/>
    <col min="1293" max="1293" width="5.7109375" bestFit="1" customWidth="1"/>
    <col min="1294" max="1295" width="3.7109375" bestFit="1" customWidth="1"/>
    <col min="1296" max="1296" width="1.85546875" bestFit="1" customWidth="1"/>
    <col min="1297" max="1297" width="0.85546875" bestFit="1" customWidth="1"/>
    <col min="1298" max="1298" width="2.7109375" bestFit="1" customWidth="1"/>
    <col min="1299" max="1299" width="1.85546875" bestFit="1" customWidth="1"/>
    <col min="1300" max="1300" width="3.7109375" bestFit="1" customWidth="1"/>
    <col min="1301" max="1301" width="4.7109375" bestFit="1" customWidth="1"/>
    <col min="1302" max="1302" width="0.85546875" bestFit="1" customWidth="1"/>
    <col min="1303" max="1304" width="1.85546875" bestFit="1" customWidth="1"/>
    <col min="1305" max="1305" width="2.7109375" bestFit="1" customWidth="1"/>
    <col min="1306" max="1306" width="1.85546875" bestFit="1" customWidth="1"/>
    <col min="1307" max="1307" width="0.85546875" bestFit="1" customWidth="1"/>
    <col min="1308" max="1309" width="1.85546875" bestFit="1" customWidth="1"/>
    <col min="1310" max="1310" width="9.28515625" bestFit="1" customWidth="1"/>
    <col min="1311" max="1536" width="8.7109375"/>
    <col min="1537" max="1537" width="4.7109375" bestFit="1" customWidth="1"/>
    <col min="1538" max="1538" width="0.85546875" bestFit="1" customWidth="1"/>
    <col min="1539" max="1539" width="3.7109375" bestFit="1" customWidth="1"/>
    <col min="1540" max="1544" width="0.85546875" bestFit="1" customWidth="1"/>
    <col min="1545" max="1545" width="23.28515625" bestFit="1" customWidth="1"/>
    <col min="1546" max="1546" width="0.85546875" bestFit="1" customWidth="1"/>
    <col min="1547" max="1547" width="1.85546875" bestFit="1" customWidth="1"/>
    <col min="1548" max="1548" width="0.85546875" bestFit="1" customWidth="1"/>
    <col min="1549" max="1549" width="5.7109375" bestFit="1" customWidth="1"/>
    <col min="1550" max="1551" width="3.7109375" bestFit="1" customWidth="1"/>
    <col min="1552" max="1552" width="1.85546875" bestFit="1" customWidth="1"/>
    <col min="1553" max="1553" width="0.85546875" bestFit="1" customWidth="1"/>
    <col min="1554" max="1554" width="2.7109375" bestFit="1" customWidth="1"/>
    <col min="1555" max="1555" width="1.85546875" bestFit="1" customWidth="1"/>
    <col min="1556" max="1556" width="3.7109375" bestFit="1" customWidth="1"/>
    <col min="1557" max="1557" width="4.7109375" bestFit="1" customWidth="1"/>
    <col min="1558" max="1558" width="0.85546875" bestFit="1" customWidth="1"/>
    <col min="1559" max="1560" width="1.85546875" bestFit="1" customWidth="1"/>
    <col min="1561" max="1561" width="2.7109375" bestFit="1" customWidth="1"/>
    <col min="1562" max="1562" width="1.85546875" bestFit="1" customWidth="1"/>
    <col min="1563" max="1563" width="0.85546875" bestFit="1" customWidth="1"/>
    <col min="1564" max="1565" width="1.85546875" bestFit="1" customWidth="1"/>
    <col min="1566" max="1566" width="9.28515625" bestFit="1" customWidth="1"/>
    <col min="1567" max="1792" width="8.7109375"/>
    <col min="1793" max="1793" width="4.7109375" bestFit="1" customWidth="1"/>
    <col min="1794" max="1794" width="0.85546875" bestFit="1" customWidth="1"/>
    <col min="1795" max="1795" width="3.7109375" bestFit="1" customWidth="1"/>
    <col min="1796" max="1800" width="0.85546875" bestFit="1" customWidth="1"/>
    <col min="1801" max="1801" width="23.28515625" bestFit="1" customWidth="1"/>
    <col min="1802" max="1802" width="0.85546875" bestFit="1" customWidth="1"/>
    <col min="1803" max="1803" width="1.85546875" bestFit="1" customWidth="1"/>
    <col min="1804" max="1804" width="0.85546875" bestFit="1" customWidth="1"/>
    <col min="1805" max="1805" width="5.7109375" bestFit="1" customWidth="1"/>
    <col min="1806" max="1807" width="3.7109375" bestFit="1" customWidth="1"/>
    <col min="1808" max="1808" width="1.85546875" bestFit="1" customWidth="1"/>
    <col min="1809" max="1809" width="0.85546875" bestFit="1" customWidth="1"/>
    <col min="1810" max="1810" width="2.7109375" bestFit="1" customWidth="1"/>
    <col min="1811" max="1811" width="1.85546875" bestFit="1" customWidth="1"/>
    <col min="1812" max="1812" width="3.7109375" bestFit="1" customWidth="1"/>
    <col min="1813" max="1813" width="4.7109375" bestFit="1" customWidth="1"/>
    <col min="1814" max="1814" width="0.85546875" bestFit="1" customWidth="1"/>
    <col min="1815" max="1816" width="1.85546875" bestFit="1" customWidth="1"/>
    <col min="1817" max="1817" width="2.7109375" bestFit="1" customWidth="1"/>
    <col min="1818" max="1818" width="1.85546875" bestFit="1" customWidth="1"/>
    <col min="1819" max="1819" width="0.85546875" bestFit="1" customWidth="1"/>
    <col min="1820" max="1821" width="1.85546875" bestFit="1" customWidth="1"/>
    <col min="1822" max="1822" width="9.28515625" bestFit="1" customWidth="1"/>
    <col min="1823" max="2048" width="8.7109375"/>
    <col min="2049" max="2049" width="4.7109375" bestFit="1" customWidth="1"/>
    <col min="2050" max="2050" width="0.85546875" bestFit="1" customWidth="1"/>
    <col min="2051" max="2051" width="3.7109375" bestFit="1" customWidth="1"/>
    <col min="2052" max="2056" width="0.85546875" bestFit="1" customWidth="1"/>
    <col min="2057" max="2057" width="23.28515625" bestFit="1" customWidth="1"/>
    <col min="2058" max="2058" width="0.85546875" bestFit="1" customWidth="1"/>
    <col min="2059" max="2059" width="1.85546875" bestFit="1" customWidth="1"/>
    <col min="2060" max="2060" width="0.85546875" bestFit="1" customWidth="1"/>
    <col min="2061" max="2061" width="5.7109375" bestFit="1" customWidth="1"/>
    <col min="2062" max="2063" width="3.7109375" bestFit="1" customWidth="1"/>
    <col min="2064" max="2064" width="1.85546875" bestFit="1" customWidth="1"/>
    <col min="2065" max="2065" width="0.85546875" bestFit="1" customWidth="1"/>
    <col min="2066" max="2066" width="2.7109375" bestFit="1" customWidth="1"/>
    <col min="2067" max="2067" width="1.85546875" bestFit="1" customWidth="1"/>
    <col min="2068" max="2068" width="3.7109375" bestFit="1" customWidth="1"/>
    <col min="2069" max="2069" width="4.7109375" bestFit="1" customWidth="1"/>
    <col min="2070" max="2070" width="0.85546875" bestFit="1" customWidth="1"/>
    <col min="2071" max="2072" width="1.85546875" bestFit="1" customWidth="1"/>
    <col min="2073" max="2073" width="2.7109375" bestFit="1" customWidth="1"/>
    <col min="2074" max="2074" width="1.85546875" bestFit="1" customWidth="1"/>
    <col min="2075" max="2075" width="0.85546875" bestFit="1" customWidth="1"/>
    <col min="2076" max="2077" width="1.85546875" bestFit="1" customWidth="1"/>
    <col min="2078" max="2078" width="9.28515625" bestFit="1" customWidth="1"/>
    <col min="2079" max="2304" width="8.7109375"/>
    <col min="2305" max="2305" width="4.7109375" bestFit="1" customWidth="1"/>
    <col min="2306" max="2306" width="0.85546875" bestFit="1" customWidth="1"/>
    <col min="2307" max="2307" width="3.7109375" bestFit="1" customWidth="1"/>
    <col min="2308" max="2312" width="0.85546875" bestFit="1" customWidth="1"/>
    <col min="2313" max="2313" width="23.28515625" bestFit="1" customWidth="1"/>
    <col min="2314" max="2314" width="0.85546875" bestFit="1" customWidth="1"/>
    <col min="2315" max="2315" width="1.85546875" bestFit="1" customWidth="1"/>
    <col min="2316" max="2316" width="0.85546875" bestFit="1" customWidth="1"/>
    <col min="2317" max="2317" width="5.7109375" bestFit="1" customWidth="1"/>
    <col min="2318" max="2319" width="3.7109375" bestFit="1" customWidth="1"/>
    <col min="2320" max="2320" width="1.85546875" bestFit="1" customWidth="1"/>
    <col min="2321" max="2321" width="0.85546875" bestFit="1" customWidth="1"/>
    <col min="2322" max="2322" width="2.7109375" bestFit="1" customWidth="1"/>
    <col min="2323" max="2323" width="1.85546875" bestFit="1" customWidth="1"/>
    <col min="2324" max="2324" width="3.7109375" bestFit="1" customWidth="1"/>
    <col min="2325" max="2325" width="4.7109375" bestFit="1" customWidth="1"/>
    <col min="2326" max="2326" width="0.85546875" bestFit="1" customWidth="1"/>
    <col min="2327" max="2328" width="1.85546875" bestFit="1" customWidth="1"/>
    <col min="2329" max="2329" width="2.7109375" bestFit="1" customWidth="1"/>
    <col min="2330" max="2330" width="1.85546875" bestFit="1" customWidth="1"/>
    <col min="2331" max="2331" width="0.85546875" bestFit="1" customWidth="1"/>
    <col min="2332" max="2333" width="1.85546875" bestFit="1" customWidth="1"/>
    <col min="2334" max="2334" width="9.28515625" bestFit="1" customWidth="1"/>
    <col min="2335" max="2560" width="8.7109375"/>
    <col min="2561" max="2561" width="4.7109375" bestFit="1" customWidth="1"/>
    <col min="2562" max="2562" width="0.85546875" bestFit="1" customWidth="1"/>
    <col min="2563" max="2563" width="3.7109375" bestFit="1" customWidth="1"/>
    <col min="2564" max="2568" width="0.85546875" bestFit="1" customWidth="1"/>
    <col min="2569" max="2569" width="23.28515625" bestFit="1" customWidth="1"/>
    <col min="2570" max="2570" width="0.85546875" bestFit="1" customWidth="1"/>
    <col min="2571" max="2571" width="1.85546875" bestFit="1" customWidth="1"/>
    <col min="2572" max="2572" width="0.85546875" bestFit="1" customWidth="1"/>
    <col min="2573" max="2573" width="5.7109375" bestFit="1" customWidth="1"/>
    <col min="2574" max="2575" width="3.7109375" bestFit="1" customWidth="1"/>
    <col min="2576" max="2576" width="1.85546875" bestFit="1" customWidth="1"/>
    <col min="2577" max="2577" width="0.85546875" bestFit="1" customWidth="1"/>
    <col min="2578" max="2578" width="2.7109375" bestFit="1" customWidth="1"/>
    <col min="2579" max="2579" width="1.85546875" bestFit="1" customWidth="1"/>
    <col min="2580" max="2580" width="3.7109375" bestFit="1" customWidth="1"/>
    <col min="2581" max="2581" width="4.7109375" bestFit="1" customWidth="1"/>
    <col min="2582" max="2582" width="0.85546875" bestFit="1" customWidth="1"/>
    <col min="2583" max="2584" width="1.85546875" bestFit="1" customWidth="1"/>
    <col min="2585" max="2585" width="2.7109375" bestFit="1" customWidth="1"/>
    <col min="2586" max="2586" width="1.85546875" bestFit="1" customWidth="1"/>
    <col min="2587" max="2587" width="0.85546875" bestFit="1" customWidth="1"/>
    <col min="2588" max="2589" width="1.85546875" bestFit="1" customWidth="1"/>
    <col min="2590" max="2590" width="9.28515625" bestFit="1" customWidth="1"/>
    <col min="2591" max="2816" width="8.7109375"/>
    <col min="2817" max="2817" width="4.7109375" bestFit="1" customWidth="1"/>
    <col min="2818" max="2818" width="0.85546875" bestFit="1" customWidth="1"/>
    <col min="2819" max="2819" width="3.7109375" bestFit="1" customWidth="1"/>
    <col min="2820" max="2824" width="0.85546875" bestFit="1" customWidth="1"/>
    <col min="2825" max="2825" width="23.28515625" bestFit="1" customWidth="1"/>
    <col min="2826" max="2826" width="0.85546875" bestFit="1" customWidth="1"/>
    <col min="2827" max="2827" width="1.85546875" bestFit="1" customWidth="1"/>
    <col min="2828" max="2828" width="0.85546875" bestFit="1" customWidth="1"/>
    <col min="2829" max="2829" width="5.7109375" bestFit="1" customWidth="1"/>
    <col min="2830" max="2831" width="3.7109375" bestFit="1" customWidth="1"/>
    <col min="2832" max="2832" width="1.85546875" bestFit="1" customWidth="1"/>
    <col min="2833" max="2833" width="0.85546875" bestFit="1" customWidth="1"/>
    <col min="2834" max="2834" width="2.7109375" bestFit="1" customWidth="1"/>
    <col min="2835" max="2835" width="1.85546875" bestFit="1" customWidth="1"/>
    <col min="2836" max="2836" width="3.7109375" bestFit="1" customWidth="1"/>
    <col min="2837" max="2837" width="4.7109375" bestFit="1" customWidth="1"/>
    <col min="2838" max="2838" width="0.85546875" bestFit="1" customWidth="1"/>
    <col min="2839" max="2840" width="1.85546875" bestFit="1" customWidth="1"/>
    <col min="2841" max="2841" width="2.7109375" bestFit="1" customWidth="1"/>
    <col min="2842" max="2842" width="1.85546875" bestFit="1" customWidth="1"/>
    <col min="2843" max="2843" width="0.85546875" bestFit="1" customWidth="1"/>
    <col min="2844" max="2845" width="1.85546875" bestFit="1" customWidth="1"/>
    <col min="2846" max="2846" width="9.28515625" bestFit="1" customWidth="1"/>
    <col min="2847" max="3072" width="8.7109375"/>
    <col min="3073" max="3073" width="4.7109375" bestFit="1" customWidth="1"/>
    <col min="3074" max="3074" width="0.85546875" bestFit="1" customWidth="1"/>
    <col min="3075" max="3075" width="3.7109375" bestFit="1" customWidth="1"/>
    <col min="3076" max="3080" width="0.85546875" bestFit="1" customWidth="1"/>
    <col min="3081" max="3081" width="23.28515625" bestFit="1" customWidth="1"/>
    <col min="3082" max="3082" width="0.85546875" bestFit="1" customWidth="1"/>
    <col min="3083" max="3083" width="1.85546875" bestFit="1" customWidth="1"/>
    <col min="3084" max="3084" width="0.85546875" bestFit="1" customWidth="1"/>
    <col min="3085" max="3085" width="5.7109375" bestFit="1" customWidth="1"/>
    <col min="3086" max="3087" width="3.7109375" bestFit="1" customWidth="1"/>
    <col min="3088" max="3088" width="1.85546875" bestFit="1" customWidth="1"/>
    <col min="3089" max="3089" width="0.85546875" bestFit="1" customWidth="1"/>
    <col min="3090" max="3090" width="2.7109375" bestFit="1" customWidth="1"/>
    <col min="3091" max="3091" width="1.85546875" bestFit="1" customWidth="1"/>
    <col min="3092" max="3092" width="3.7109375" bestFit="1" customWidth="1"/>
    <col min="3093" max="3093" width="4.7109375" bestFit="1" customWidth="1"/>
    <col min="3094" max="3094" width="0.85546875" bestFit="1" customWidth="1"/>
    <col min="3095" max="3096" width="1.85546875" bestFit="1" customWidth="1"/>
    <col min="3097" max="3097" width="2.7109375" bestFit="1" customWidth="1"/>
    <col min="3098" max="3098" width="1.85546875" bestFit="1" customWidth="1"/>
    <col min="3099" max="3099" width="0.85546875" bestFit="1" customWidth="1"/>
    <col min="3100" max="3101" width="1.85546875" bestFit="1" customWidth="1"/>
    <col min="3102" max="3102" width="9.28515625" bestFit="1" customWidth="1"/>
    <col min="3103" max="3328" width="8.7109375"/>
    <col min="3329" max="3329" width="4.7109375" bestFit="1" customWidth="1"/>
    <col min="3330" max="3330" width="0.85546875" bestFit="1" customWidth="1"/>
    <col min="3331" max="3331" width="3.7109375" bestFit="1" customWidth="1"/>
    <col min="3332" max="3336" width="0.85546875" bestFit="1" customWidth="1"/>
    <col min="3337" max="3337" width="23.28515625" bestFit="1" customWidth="1"/>
    <col min="3338" max="3338" width="0.85546875" bestFit="1" customWidth="1"/>
    <col min="3339" max="3339" width="1.85546875" bestFit="1" customWidth="1"/>
    <col min="3340" max="3340" width="0.85546875" bestFit="1" customWidth="1"/>
    <col min="3341" max="3341" width="5.7109375" bestFit="1" customWidth="1"/>
    <col min="3342" max="3343" width="3.7109375" bestFit="1" customWidth="1"/>
    <col min="3344" max="3344" width="1.85546875" bestFit="1" customWidth="1"/>
    <col min="3345" max="3345" width="0.85546875" bestFit="1" customWidth="1"/>
    <col min="3346" max="3346" width="2.7109375" bestFit="1" customWidth="1"/>
    <col min="3347" max="3347" width="1.85546875" bestFit="1" customWidth="1"/>
    <col min="3348" max="3348" width="3.7109375" bestFit="1" customWidth="1"/>
    <col min="3349" max="3349" width="4.7109375" bestFit="1" customWidth="1"/>
    <col min="3350" max="3350" width="0.85546875" bestFit="1" customWidth="1"/>
    <col min="3351" max="3352" width="1.85546875" bestFit="1" customWidth="1"/>
    <col min="3353" max="3353" width="2.7109375" bestFit="1" customWidth="1"/>
    <col min="3354" max="3354" width="1.85546875" bestFit="1" customWidth="1"/>
    <col min="3355" max="3355" width="0.85546875" bestFit="1" customWidth="1"/>
    <col min="3356" max="3357" width="1.85546875" bestFit="1" customWidth="1"/>
    <col min="3358" max="3358" width="9.28515625" bestFit="1" customWidth="1"/>
    <col min="3359" max="3584" width="8.7109375"/>
    <col min="3585" max="3585" width="4.7109375" bestFit="1" customWidth="1"/>
    <col min="3586" max="3586" width="0.85546875" bestFit="1" customWidth="1"/>
    <col min="3587" max="3587" width="3.7109375" bestFit="1" customWidth="1"/>
    <col min="3588" max="3592" width="0.85546875" bestFit="1" customWidth="1"/>
    <col min="3593" max="3593" width="23.28515625" bestFit="1" customWidth="1"/>
    <col min="3594" max="3594" width="0.85546875" bestFit="1" customWidth="1"/>
    <col min="3595" max="3595" width="1.85546875" bestFit="1" customWidth="1"/>
    <col min="3596" max="3596" width="0.85546875" bestFit="1" customWidth="1"/>
    <col min="3597" max="3597" width="5.7109375" bestFit="1" customWidth="1"/>
    <col min="3598" max="3599" width="3.7109375" bestFit="1" customWidth="1"/>
    <col min="3600" max="3600" width="1.85546875" bestFit="1" customWidth="1"/>
    <col min="3601" max="3601" width="0.85546875" bestFit="1" customWidth="1"/>
    <col min="3602" max="3602" width="2.7109375" bestFit="1" customWidth="1"/>
    <col min="3603" max="3603" width="1.85546875" bestFit="1" customWidth="1"/>
    <col min="3604" max="3604" width="3.7109375" bestFit="1" customWidth="1"/>
    <col min="3605" max="3605" width="4.7109375" bestFit="1" customWidth="1"/>
    <col min="3606" max="3606" width="0.85546875" bestFit="1" customWidth="1"/>
    <col min="3607" max="3608" width="1.85546875" bestFit="1" customWidth="1"/>
    <col min="3609" max="3609" width="2.7109375" bestFit="1" customWidth="1"/>
    <col min="3610" max="3610" width="1.85546875" bestFit="1" customWidth="1"/>
    <col min="3611" max="3611" width="0.85546875" bestFit="1" customWidth="1"/>
    <col min="3612" max="3613" width="1.85546875" bestFit="1" customWidth="1"/>
    <col min="3614" max="3614" width="9.28515625" bestFit="1" customWidth="1"/>
    <col min="3615" max="3840" width="8.7109375"/>
    <col min="3841" max="3841" width="4.7109375" bestFit="1" customWidth="1"/>
    <col min="3842" max="3842" width="0.85546875" bestFit="1" customWidth="1"/>
    <col min="3843" max="3843" width="3.7109375" bestFit="1" customWidth="1"/>
    <col min="3844" max="3848" width="0.85546875" bestFit="1" customWidth="1"/>
    <col min="3849" max="3849" width="23.28515625" bestFit="1" customWidth="1"/>
    <col min="3850" max="3850" width="0.85546875" bestFit="1" customWidth="1"/>
    <col min="3851" max="3851" width="1.85546875" bestFit="1" customWidth="1"/>
    <col min="3852" max="3852" width="0.85546875" bestFit="1" customWidth="1"/>
    <col min="3853" max="3853" width="5.7109375" bestFit="1" customWidth="1"/>
    <col min="3854" max="3855" width="3.7109375" bestFit="1" customWidth="1"/>
    <col min="3856" max="3856" width="1.85546875" bestFit="1" customWidth="1"/>
    <col min="3857" max="3857" width="0.85546875" bestFit="1" customWidth="1"/>
    <col min="3858" max="3858" width="2.7109375" bestFit="1" customWidth="1"/>
    <col min="3859" max="3859" width="1.85546875" bestFit="1" customWidth="1"/>
    <col min="3860" max="3860" width="3.7109375" bestFit="1" customWidth="1"/>
    <col min="3861" max="3861" width="4.7109375" bestFit="1" customWidth="1"/>
    <col min="3862" max="3862" width="0.85546875" bestFit="1" customWidth="1"/>
    <col min="3863" max="3864" width="1.85546875" bestFit="1" customWidth="1"/>
    <col min="3865" max="3865" width="2.7109375" bestFit="1" customWidth="1"/>
    <col min="3866" max="3866" width="1.85546875" bestFit="1" customWidth="1"/>
    <col min="3867" max="3867" width="0.85546875" bestFit="1" customWidth="1"/>
    <col min="3868" max="3869" width="1.85546875" bestFit="1" customWidth="1"/>
    <col min="3870" max="3870" width="9.28515625" bestFit="1" customWidth="1"/>
    <col min="3871" max="4096" width="8.7109375"/>
    <col min="4097" max="4097" width="4.7109375" bestFit="1" customWidth="1"/>
    <col min="4098" max="4098" width="0.85546875" bestFit="1" customWidth="1"/>
    <col min="4099" max="4099" width="3.7109375" bestFit="1" customWidth="1"/>
    <col min="4100" max="4104" width="0.85546875" bestFit="1" customWidth="1"/>
    <col min="4105" max="4105" width="23.28515625" bestFit="1" customWidth="1"/>
    <col min="4106" max="4106" width="0.85546875" bestFit="1" customWidth="1"/>
    <col min="4107" max="4107" width="1.85546875" bestFit="1" customWidth="1"/>
    <col min="4108" max="4108" width="0.85546875" bestFit="1" customWidth="1"/>
    <col min="4109" max="4109" width="5.7109375" bestFit="1" customWidth="1"/>
    <col min="4110" max="4111" width="3.7109375" bestFit="1" customWidth="1"/>
    <col min="4112" max="4112" width="1.85546875" bestFit="1" customWidth="1"/>
    <col min="4113" max="4113" width="0.85546875" bestFit="1" customWidth="1"/>
    <col min="4114" max="4114" width="2.7109375" bestFit="1" customWidth="1"/>
    <col min="4115" max="4115" width="1.85546875" bestFit="1" customWidth="1"/>
    <col min="4116" max="4116" width="3.7109375" bestFit="1" customWidth="1"/>
    <col min="4117" max="4117" width="4.7109375" bestFit="1" customWidth="1"/>
    <col min="4118" max="4118" width="0.85546875" bestFit="1" customWidth="1"/>
    <col min="4119" max="4120" width="1.85546875" bestFit="1" customWidth="1"/>
    <col min="4121" max="4121" width="2.7109375" bestFit="1" customWidth="1"/>
    <col min="4122" max="4122" width="1.85546875" bestFit="1" customWidth="1"/>
    <col min="4123" max="4123" width="0.85546875" bestFit="1" customWidth="1"/>
    <col min="4124" max="4125" width="1.85546875" bestFit="1" customWidth="1"/>
    <col min="4126" max="4126" width="9.28515625" bestFit="1" customWidth="1"/>
    <col min="4127" max="4352" width="8.7109375"/>
    <col min="4353" max="4353" width="4.7109375" bestFit="1" customWidth="1"/>
    <col min="4354" max="4354" width="0.85546875" bestFit="1" customWidth="1"/>
    <col min="4355" max="4355" width="3.7109375" bestFit="1" customWidth="1"/>
    <col min="4356" max="4360" width="0.85546875" bestFit="1" customWidth="1"/>
    <col min="4361" max="4361" width="23.28515625" bestFit="1" customWidth="1"/>
    <col min="4362" max="4362" width="0.85546875" bestFit="1" customWidth="1"/>
    <col min="4363" max="4363" width="1.85546875" bestFit="1" customWidth="1"/>
    <col min="4364" max="4364" width="0.85546875" bestFit="1" customWidth="1"/>
    <col min="4365" max="4365" width="5.7109375" bestFit="1" customWidth="1"/>
    <col min="4366" max="4367" width="3.7109375" bestFit="1" customWidth="1"/>
    <col min="4368" max="4368" width="1.85546875" bestFit="1" customWidth="1"/>
    <col min="4369" max="4369" width="0.85546875" bestFit="1" customWidth="1"/>
    <col min="4370" max="4370" width="2.7109375" bestFit="1" customWidth="1"/>
    <col min="4371" max="4371" width="1.85546875" bestFit="1" customWidth="1"/>
    <col min="4372" max="4372" width="3.7109375" bestFit="1" customWidth="1"/>
    <col min="4373" max="4373" width="4.7109375" bestFit="1" customWidth="1"/>
    <col min="4374" max="4374" width="0.85546875" bestFit="1" customWidth="1"/>
    <col min="4375" max="4376" width="1.85546875" bestFit="1" customWidth="1"/>
    <col min="4377" max="4377" width="2.7109375" bestFit="1" customWidth="1"/>
    <col min="4378" max="4378" width="1.85546875" bestFit="1" customWidth="1"/>
    <col min="4379" max="4379" width="0.85546875" bestFit="1" customWidth="1"/>
    <col min="4380" max="4381" width="1.85546875" bestFit="1" customWidth="1"/>
    <col min="4382" max="4382" width="9.28515625" bestFit="1" customWidth="1"/>
    <col min="4383" max="4608" width="8.7109375"/>
    <col min="4609" max="4609" width="4.7109375" bestFit="1" customWidth="1"/>
    <col min="4610" max="4610" width="0.85546875" bestFit="1" customWidth="1"/>
    <col min="4611" max="4611" width="3.7109375" bestFit="1" customWidth="1"/>
    <col min="4612" max="4616" width="0.85546875" bestFit="1" customWidth="1"/>
    <col min="4617" max="4617" width="23.28515625" bestFit="1" customWidth="1"/>
    <col min="4618" max="4618" width="0.85546875" bestFit="1" customWidth="1"/>
    <col min="4619" max="4619" width="1.85546875" bestFit="1" customWidth="1"/>
    <col min="4620" max="4620" width="0.85546875" bestFit="1" customWidth="1"/>
    <col min="4621" max="4621" width="5.7109375" bestFit="1" customWidth="1"/>
    <col min="4622" max="4623" width="3.7109375" bestFit="1" customWidth="1"/>
    <col min="4624" max="4624" width="1.85546875" bestFit="1" customWidth="1"/>
    <col min="4625" max="4625" width="0.85546875" bestFit="1" customWidth="1"/>
    <col min="4626" max="4626" width="2.7109375" bestFit="1" customWidth="1"/>
    <col min="4627" max="4627" width="1.85546875" bestFit="1" customWidth="1"/>
    <col min="4628" max="4628" width="3.7109375" bestFit="1" customWidth="1"/>
    <col min="4629" max="4629" width="4.7109375" bestFit="1" customWidth="1"/>
    <col min="4630" max="4630" width="0.85546875" bestFit="1" customWidth="1"/>
    <col min="4631" max="4632" width="1.85546875" bestFit="1" customWidth="1"/>
    <col min="4633" max="4633" width="2.7109375" bestFit="1" customWidth="1"/>
    <col min="4634" max="4634" width="1.85546875" bestFit="1" customWidth="1"/>
    <col min="4635" max="4635" width="0.85546875" bestFit="1" customWidth="1"/>
    <col min="4636" max="4637" width="1.85546875" bestFit="1" customWidth="1"/>
    <col min="4638" max="4638" width="9.28515625" bestFit="1" customWidth="1"/>
    <col min="4639" max="4864" width="8.7109375"/>
    <col min="4865" max="4865" width="4.7109375" bestFit="1" customWidth="1"/>
    <col min="4866" max="4866" width="0.85546875" bestFit="1" customWidth="1"/>
    <col min="4867" max="4867" width="3.7109375" bestFit="1" customWidth="1"/>
    <col min="4868" max="4872" width="0.85546875" bestFit="1" customWidth="1"/>
    <col min="4873" max="4873" width="23.28515625" bestFit="1" customWidth="1"/>
    <col min="4874" max="4874" width="0.85546875" bestFit="1" customWidth="1"/>
    <col min="4875" max="4875" width="1.85546875" bestFit="1" customWidth="1"/>
    <col min="4876" max="4876" width="0.85546875" bestFit="1" customWidth="1"/>
    <col min="4877" max="4877" width="5.7109375" bestFit="1" customWidth="1"/>
    <col min="4878" max="4879" width="3.7109375" bestFit="1" customWidth="1"/>
    <col min="4880" max="4880" width="1.85546875" bestFit="1" customWidth="1"/>
    <col min="4881" max="4881" width="0.85546875" bestFit="1" customWidth="1"/>
    <col min="4882" max="4882" width="2.7109375" bestFit="1" customWidth="1"/>
    <col min="4883" max="4883" width="1.85546875" bestFit="1" customWidth="1"/>
    <col min="4884" max="4884" width="3.7109375" bestFit="1" customWidth="1"/>
    <col min="4885" max="4885" width="4.7109375" bestFit="1" customWidth="1"/>
    <col min="4886" max="4886" width="0.85546875" bestFit="1" customWidth="1"/>
    <col min="4887" max="4888" width="1.85546875" bestFit="1" customWidth="1"/>
    <col min="4889" max="4889" width="2.7109375" bestFit="1" customWidth="1"/>
    <col min="4890" max="4890" width="1.85546875" bestFit="1" customWidth="1"/>
    <col min="4891" max="4891" width="0.85546875" bestFit="1" customWidth="1"/>
    <col min="4892" max="4893" width="1.85546875" bestFit="1" customWidth="1"/>
    <col min="4894" max="4894" width="9.28515625" bestFit="1" customWidth="1"/>
    <col min="4895" max="5120" width="8.7109375"/>
    <col min="5121" max="5121" width="4.7109375" bestFit="1" customWidth="1"/>
    <col min="5122" max="5122" width="0.85546875" bestFit="1" customWidth="1"/>
    <col min="5123" max="5123" width="3.7109375" bestFit="1" customWidth="1"/>
    <col min="5124" max="5128" width="0.85546875" bestFit="1" customWidth="1"/>
    <col min="5129" max="5129" width="23.28515625" bestFit="1" customWidth="1"/>
    <col min="5130" max="5130" width="0.85546875" bestFit="1" customWidth="1"/>
    <col min="5131" max="5131" width="1.85546875" bestFit="1" customWidth="1"/>
    <col min="5132" max="5132" width="0.85546875" bestFit="1" customWidth="1"/>
    <col min="5133" max="5133" width="5.7109375" bestFit="1" customWidth="1"/>
    <col min="5134" max="5135" width="3.7109375" bestFit="1" customWidth="1"/>
    <col min="5136" max="5136" width="1.85546875" bestFit="1" customWidth="1"/>
    <col min="5137" max="5137" width="0.85546875" bestFit="1" customWidth="1"/>
    <col min="5138" max="5138" width="2.7109375" bestFit="1" customWidth="1"/>
    <col min="5139" max="5139" width="1.85546875" bestFit="1" customWidth="1"/>
    <col min="5140" max="5140" width="3.7109375" bestFit="1" customWidth="1"/>
    <col min="5141" max="5141" width="4.7109375" bestFit="1" customWidth="1"/>
    <col min="5142" max="5142" width="0.85546875" bestFit="1" customWidth="1"/>
    <col min="5143" max="5144" width="1.85546875" bestFit="1" customWidth="1"/>
    <col min="5145" max="5145" width="2.7109375" bestFit="1" customWidth="1"/>
    <col min="5146" max="5146" width="1.85546875" bestFit="1" customWidth="1"/>
    <col min="5147" max="5147" width="0.85546875" bestFit="1" customWidth="1"/>
    <col min="5148" max="5149" width="1.85546875" bestFit="1" customWidth="1"/>
    <col min="5150" max="5150" width="9.28515625" bestFit="1" customWidth="1"/>
    <col min="5151" max="5376" width="8.7109375"/>
    <col min="5377" max="5377" width="4.7109375" bestFit="1" customWidth="1"/>
    <col min="5378" max="5378" width="0.85546875" bestFit="1" customWidth="1"/>
    <col min="5379" max="5379" width="3.7109375" bestFit="1" customWidth="1"/>
    <col min="5380" max="5384" width="0.85546875" bestFit="1" customWidth="1"/>
    <col min="5385" max="5385" width="23.28515625" bestFit="1" customWidth="1"/>
    <col min="5386" max="5386" width="0.85546875" bestFit="1" customWidth="1"/>
    <col min="5387" max="5387" width="1.85546875" bestFit="1" customWidth="1"/>
    <col min="5388" max="5388" width="0.85546875" bestFit="1" customWidth="1"/>
    <col min="5389" max="5389" width="5.7109375" bestFit="1" customWidth="1"/>
    <col min="5390" max="5391" width="3.7109375" bestFit="1" customWidth="1"/>
    <col min="5392" max="5392" width="1.85546875" bestFit="1" customWidth="1"/>
    <col min="5393" max="5393" width="0.85546875" bestFit="1" customWidth="1"/>
    <col min="5394" max="5394" width="2.7109375" bestFit="1" customWidth="1"/>
    <col min="5395" max="5395" width="1.85546875" bestFit="1" customWidth="1"/>
    <col min="5396" max="5396" width="3.7109375" bestFit="1" customWidth="1"/>
    <col min="5397" max="5397" width="4.7109375" bestFit="1" customWidth="1"/>
    <col min="5398" max="5398" width="0.85546875" bestFit="1" customWidth="1"/>
    <col min="5399" max="5400" width="1.85546875" bestFit="1" customWidth="1"/>
    <col min="5401" max="5401" width="2.7109375" bestFit="1" customWidth="1"/>
    <col min="5402" max="5402" width="1.85546875" bestFit="1" customWidth="1"/>
    <col min="5403" max="5403" width="0.85546875" bestFit="1" customWidth="1"/>
    <col min="5404" max="5405" width="1.85546875" bestFit="1" customWidth="1"/>
    <col min="5406" max="5406" width="9.28515625" bestFit="1" customWidth="1"/>
    <col min="5407" max="5632" width="8.7109375"/>
    <col min="5633" max="5633" width="4.7109375" bestFit="1" customWidth="1"/>
    <col min="5634" max="5634" width="0.85546875" bestFit="1" customWidth="1"/>
    <col min="5635" max="5635" width="3.7109375" bestFit="1" customWidth="1"/>
    <col min="5636" max="5640" width="0.85546875" bestFit="1" customWidth="1"/>
    <col min="5641" max="5641" width="23.28515625" bestFit="1" customWidth="1"/>
    <col min="5642" max="5642" width="0.85546875" bestFit="1" customWidth="1"/>
    <col min="5643" max="5643" width="1.85546875" bestFit="1" customWidth="1"/>
    <col min="5644" max="5644" width="0.85546875" bestFit="1" customWidth="1"/>
    <col min="5645" max="5645" width="5.7109375" bestFit="1" customWidth="1"/>
    <col min="5646" max="5647" width="3.7109375" bestFit="1" customWidth="1"/>
    <col min="5648" max="5648" width="1.85546875" bestFit="1" customWidth="1"/>
    <col min="5649" max="5649" width="0.85546875" bestFit="1" customWidth="1"/>
    <col min="5650" max="5650" width="2.7109375" bestFit="1" customWidth="1"/>
    <col min="5651" max="5651" width="1.85546875" bestFit="1" customWidth="1"/>
    <col min="5652" max="5652" width="3.7109375" bestFit="1" customWidth="1"/>
    <col min="5653" max="5653" width="4.7109375" bestFit="1" customWidth="1"/>
    <col min="5654" max="5654" width="0.85546875" bestFit="1" customWidth="1"/>
    <col min="5655" max="5656" width="1.85546875" bestFit="1" customWidth="1"/>
    <col min="5657" max="5657" width="2.7109375" bestFit="1" customWidth="1"/>
    <col min="5658" max="5658" width="1.85546875" bestFit="1" customWidth="1"/>
    <col min="5659" max="5659" width="0.85546875" bestFit="1" customWidth="1"/>
    <col min="5660" max="5661" width="1.85546875" bestFit="1" customWidth="1"/>
    <col min="5662" max="5662" width="9.28515625" bestFit="1" customWidth="1"/>
    <col min="5663" max="5888" width="8.7109375"/>
    <col min="5889" max="5889" width="4.7109375" bestFit="1" customWidth="1"/>
    <col min="5890" max="5890" width="0.85546875" bestFit="1" customWidth="1"/>
    <col min="5891" max="5891" width="3.7109375" bestFit="1" customWidth="1"/>
    <col min="5892" max="5896" width="0.85546875" bestFit="1" customWidth="1"/>
    <col min="5897" max="5897" width="23.28515625" bestFit="1" customWidth="1"/>
    <col min="5898" max="5898" width="0.85546875" bestFit="1" customWidth="1"/>
    <col min="5899" max="5899" width="1.85546875" bestFit="1" customWidth="1"/>
    <col min="5900" max="5900" width="0.85546875" bestFit="1" customWidth="1"/>
    <col min="5901" max="5901" width="5.7109375" bestFit="1" customWidth="1"/>
    <col min="5902" max="5903" width="3.7109375" bestFit="1" customWidth="1"/>
    <col min="5904" max="5904" width="1.85546875" bestFit="1" customWidth="1"/>
    <col min="5905" max="5905" width="0.85546875" bestFit="1" customWidth="1"/>
    <col min="5906" max="5906" width="2.7109375" bestFit="1" customWidth="1"/>
    <col min="5907" max="5907" width="1.85546875" bestFit="1" customWidth="1"/>
    <col min="5908" max="5908" width="3.7109375" bestFit="1" customWidth="1"/>
    <col min="5909" max="5909" width="4.7109375" bestFit="1" customWidth="1"/>
    <col min="5910" max="5910" width="0.85546875" bestFit="1" customWidth="1"/>
    <col min="5911" max="5912" width="1.85546875" bestFit="1" customWidth="1"/>
    <col min="5913" max="5913" width="2.7109375" bestFit="1" customWidth="1"/>
    <col min="5914" max="5914" width="1.85546875" bestFit="1" customWidth="1"/>
    <col min="5915" max="5915" width="0.85546875" bestFit="1" customWidth="1"/>
    <col min="5916" max="5917" width="1.85546875" bestFit="1" customWidth="1"/>
    <col min="5918" max="5918" width="9.28515625" bestFit="1" customWidth="1"/>
    <col min="5919" max="6144" width="8.7109375"/>
    <col min="6145" max="6145" width="4.7109375" bestFit="1" customWidth="1"/>
    <col min="6146" max="6146" width="0.85546875" bestFit="1" customWidth="1"/>
    <col min="6147" max="6147" width="3.7109375" bestFit="1" customWidth="1"/>
    <col min="6148" max="6152" width="0.85546875" bestFit="1" customWidth="1"/>
    <col min="6153" max="6153" width="23.28515625" bestFit="1" customWidth="1"/>
    <col min="6154" max="6154" width="0.85546875" bestFit="1" customWidth="1"/>
    <col min="6155" max="6155" width="1.85546875" bestFit="1" customWidth="1"/>
    <col min="6156" max="6156" width="0.85546875" bestFit="1" customWidth="1"/>
    <col min="6157" max="6157" width="5.7109375" bestFit="1" customWidth="1"/>
    <col min="6158" max="6159" width="3.7109375" bestFit="1" customWidth="1"/>
    <col min="6160" max="6160" width="1.85546875" bestFit="1" customWidth="1"/>
    <col min="6161" max="6161" width="0.85546875" bestFit="1" customWidth="1"/>
    <col min="6162" max="6162" width="2.7109375" bestFit="1" customWidth="1"/>
    <col min="6163" max="6163" width="1.85546875" bestFit="1" customWidth="1"/>
    <col min="6164" max="6164" width="3.7109375" bestFit="1" customWidth="1"/>
    <col min="6165" max="6165" width="4.7109375" bestFit="1" customWidth="1"/>
    <col min="6166" max="6166" width="0.85546875" bestFit="1" customWidth="1"/>
    <col min="6167" max="6168" width="1.85546875" bestFit="1" customWidth="1"/>
    <col min="6169" max="6169" width="2.7109375" bestFit="1" customWidth="1"/>
    <col min="6170" max="6170" width="1.85546875" bestFit="1" customWidth="1"/>
    <col min="6171" max="6171" width="0.85546875" bestFit="1" customWidth="1"/>
    <col min="6172" max="6173" width="1.85546875" bestFit="1" customWidth="1"/>
    <col min="6174" max="6174" width="9.28515625" bestFit="1" customWidth="1"/>
    <col min="6175" max="6400" width="8.7109375"/>
    <col min="6401" max="6401" width="4.7109375" bestFit="1" customWidth="1"/>
    <col min="6402" max="6402" width="0.85546875" bestFit="1" customWidth="1"/>
    <col min="6403" max="6403" width="3.7109375" bestFit="1" customWidth="1"/>
    <col min="6404" max="6408" width="0.85546875" bestFit="1" customWidth="1"/>
    <col min="6409" max="6409" width="23.28515625" bestFit="1" customWidth="1"/>
    <col min="6410" max="6410" width="0.85546875" bestFit="1" customWidth="1"/>
    <col min="6411" max="6411" width="1.85546875" bestFit="1" customWidth="1"/>
    <col min="6412" max="6412" width="0.85546875" bestFit="1" customWidth="1"/>
    <col min="6413" max="6413" width="5.7109375" bestFit="1" customWidth="1"/>
    <col min="6414" max="6415" width="3.7109375" bestFit="1" customWidth="1"/>
    <col min="6416" max="6416" width="1.85546875" bestFit="1" customWidth="1"/>
    <col min="6417" max="6417" width="0.85546875" bestFit="1" customWidth="1"/>
    <col min="6418" max="6418" width="2.7109375" bestFit="1" customWidth="1"/>
    <col min="6419" max="6419" width="1.85546875" bestFit="1" customWidth="1"/>
    <col min="6420" max="6420" width="3.7109375" bestFit="1" customWidth="1"/>
    <col min="6421" max="6421" width="4.7109375" bestFit="1" customWidth="1"/>
    <col min="6422" max="6422" width="0.85546875" bestFit="1" customWidth="1"/>
    <col min="6423" max="6424" width="1.85546875" bestFit="1" customWidth="1"/>
    <col min="6425" max="6425" width="2.7109375" bestFit="1" customWidth="1"/>
    <col min="6426" max="6426" width="1.85546875" bestFit="1" customWidth="1"/>
    <col min="6427" max="6427" width="0.85546875" bestFit="1" customWidth="1"/>
    <col min="6428" max="6429" width="1.85546875" bestFit="1" customWidth="1"/>
    <col min="6430" max="6430" width="9.28515625" bestFit="1" customWidth="1"/>
    <col min="6431" max="6656" width="8.7109375"/>
    <col min="6657" max="6657" width="4.7109375" bestFit="1" customWidth="1"/>
    <col min="6658" max="6658" width="0.85546875" bestFit="1" customWidth="1"/>
    <col min="6659" max="6659" width="3.7109375" bestFit="1" customWidth="1"/>
    <col min="6660" max="6664" width="0.85546875" bestFit="1" customWidth="1"/>
    <col min="6665" max="6665" width="23.28515625" bestFit="1" customWidth="1"/>
    <col min="6666" max="6666" width="0.85546875" bestFit="1" customWidth="1"/>
    <col min="6667" max="6667" width="1.85546875" bestFit="1" customWidth="1"/>
    <col min="6668" max="6668" width="0.85546875" bestFit="1" customWidth="1"/>
    <col min="6669" max="6669" width="5.7109375" bestFit="1" customWidth="1"/>
    <col min="6670" max="6671" width="3.7109375" bestFit="1" customWidth="1"/>
    <col min="6672" max="6672" width="1.85546875" bestFit="1" customWidth="1"/>
    <col min="6673" max="6673" width="0.85546875" bestFit="1" customWidth="1"/>
    <col min="6674" max="6674" width="2.7109375" bestFit="1" customWidth="1"/>
    <col min="6675" max="6675" width="1.85546875" bestFit="1" customWidth="1"/>
    <col min="6676" max="6676" width="3.7109375" bestFit="1" customWidth="1"/>
    <col min="6677" max="6677" width="4.7109375" bestFit="1" customWidth="1"/>
    <col min="6678" max="6678" width="0.85546875" bestFit="1" customWidth="1"/>
    <col min="6679" max="6680" width="1.85546875" bestFit="1" customWidth="1"/>
    <col min="6681" max="6681" width="2.7109375" bestFit="1" customWidth="1"/>
    <col min="6682" max="6682" width="1.85546875" bestFit="1" customWidth="1"/>
    <col min="6683" max="6683" width="0.85546875" bestFit="1" customWidth="1"/>
    <col min="6684" max="6685" width="1.85546875" bestFit="1" customWidth="1"/>
    <col min="6686" max="6686" width="9.28515625" bestFit="1" customWidth="1"/>
    <col min="6687" max="6912" width="8.7109375"/>
    <col min="6913" max="6913" width="4.7109375" bestFit="1" customWidth="1"/>
    <col min="6914" max="6914" width="0.85546875" bestFit="1" customWidth="1"/>
    <col min="6915" max="6915" width="3.7109375" bestFit="1" customWidth="1"/>
    <col min="6916" max="6920" width="0.85546875" bestFit="1" customWidth="1"/>
    <col min="6921" max="6921" width="23.28515625" bestFit="1" customWidth="1"/>
    <col min="6922" max="6922" width="0.85546875" bestFit="1" customWidth="1"/>
    <col min="6923" max="6923" width="1.85546875" bestFit="1" customWidth="1"/>
    <col min="6924" max="6924" width="0.85546875" bestFit="1" customWidth="1"/>
    <col min="6925" max="6925" width="5.7109375" bestFit="1" customWidth="1"/>
    <col min="6926" max="6927" width="3.7109375" bestFit="1" customWidth="1"/>
    <col min="6928" max="6928" width="1.85546875" bestFit="1" customWidth="1"/>
    <col min="6929" max="6929" width="0.85546875" bestFit="1" customWidth="1"/>
    <col min="6930" max="6930" width="2.7109375" bestFit="1" customWidth="1"/>
    <col min="6931" max="6931" width="1.85546875" bestFit="1" customWidth="1"/>
    <col min="6932" max="6932" width="3.7109375" bestFit="1" customWidth="1"/>
    <col min="6933" max="6933" width="4.7109375" bestFit="1" customWidth="1"/>
    <col min="6934" max="6934" width="0.85546875" bestFit="1" customWidth="1"/>
    <col min="6935" max="6936" width="1.85546875" bestFit="1" customWidth="1"/>
    <col min="6937" max="6937" width="2.7109375" bestFit="1" customWidth="1"/>
    <col min="6938" max="6938" width="1.85546875" bestFit="1" customWidth="1"/>
    <col min="6939" max="6939" width="0.85546875" bestFit="1" customWidth="1"/>
    <col min="6940" max="6941" width="1.85546875" bestFit="1" customWidth="1"/>
    <col min="6942" max="6942" width="9.28515625" bestFit="1" customWidth="1"/>
    <col min="6943" max="7168" width="8.7109375"/>
    <col min="7169" max="7169" width="4.7109375" bestFit="1" customWidth="1"/>
    <col min="7170" max="7170" width="0.85546875" bestFit="1" customWidth="1"/>
    <col min="7171" max="7171" width="3.7109375" bestFit="1" customWidth="1"/>
    <col min="7172" max="7176" width="0.85546875" bestFit="1" customWidth="1"/>
    <col min="7177" max="7177" width="23.28515625" bestFit="1" customWidth="1"/>
    <col min="7178" max="7178" width="0.85546875" bestFit="1" customWidth="1"/>
    <col min="7179" max="7179" width="1.85546875" bestFit="1" customWidth="1"/>
    <col min="7180" max="7180" width="0.85546875" bestFit="1" customWidth="1"/>
    <col min="7181" max="7181" width="5.7109375" bestFit="1" customWidth="1"/>
    <col min="7182" max="7183" width="3.7109375" bestFit="1" customWidth="1"/>
    <col min="7184" max="7184" width="1.85546875" bestFit="1" customWidth="1"/>
    <col min="7185" max="7185" width="0.85546875" bestFit="1" customWidth="1"/>
    <col min="7186" max="7186" width="2.7109375" bestFit="1" customWidth="1"/>
    <col min="7187" max="7187" width="1.85546875" bestFit="1" customWidth="1"/>
    <col min="7188" max="7188" width="3.7109375" bestFit="1" customWidth="1"/>
    <col min="7189" max="7189" width="4.7109375" bestFit="1" customWidth="1"/>
    <col min="7190" max="7190" width="0.85546875" bestFit="1" customWidth="1"/>
    <col min="7191" max="7192" width="1.85546875" bestFit="1" customWidth="1"/>
    <col min="7193" max="7193" width="2.7109375" bestFit="1" customWidth="1"/>
    <col min="7194" max="7194" width="1.85546875" bestFit="1" customWidth="1"/>
    <col min="7195" max="7195" width="0.85546875" bestFit="1" customWidth="1"/>
    <col min="7196" max="7197" width="1.85546875" bestFit="1" customWidth="1"/>
    <col min="7198" max="7198" width="9.28515625" bestFit="1" customWidth="1"/>
    <col min="7199" max="7424" width="8.7109375"/>
    <col min="7425" max="7425" width="4.7109375" bestFit="1" customWidth="1"/>
    <col min="7426" max="7426" width="0.85546875" bestFit="1" customWidth="1"/>
    <col min="7427" max="7427" width="3.7109375" bestFit="1" customWidth="1"/>
    <col min="7428" max="7432" width="0.85546875" bestFit="1" customWidth="1"/>
    <col min="7433" max="7433" width="23.28515625" bestFit="1" customWidth="1"/>
    <col min="7434" max="7434" width="0.85546875" bestFit="1" customWidth="1"/>
    <col min="7435" max="7435" width="1.85546875" bestFit="1" customWidth="1"/>
    <col min="7436" max="7436" width="0.85546875" bestFit="1" customWidth="1"/>
    <col min="7437" max="7437" width="5.7109375" bestFit="1" customWidth="1"/>
    <col min="7438" max="7439" width="3.7109375" bestFit="1" customWidth="1"/>
    <col min="7440" max="7440" width="1.85546875" bestFit="1" customWidth="1"/>
    <col min="7441" max="7441" width="0.85546875" bestFit="1" customWidth="1"/>
    <col min="7442" max="7442" width="2.7109375" bestFit="1" customWidth="1"/>
    <col min="7443" max="7443" width="1.85546875" bestFit="1" customWidth="1"/>
    <col min="7444" max="7444" width="3.7109375" bestFit="1" customWidth="1"/>
    <col min="7445" max="7445" width="4.7109375" bestFit="1" customWidth="1"/>
    <col min="7446" max="7446" width="0.85546875" bestFit="1" customWidth="1"/>
    <col min="7447" max="7448" width="1.85546875" bestFit="1" customWidth="1"/>
    <col min="7449" max="7449" width="2.7109375" bestFit="1" customWidth="1"/>
    <col min="7450" max="7450" width="1.85546875" bestFit="1" customWidth="1"/>
    <col min="7451" max="7451" width="0.85546875" bestFit="1" customWidth="1"/>
    <col min="7452" max="7453" width="1.85546875" bestFit="1" customWidth="1"/>
    <col min="7454" max="7454" width="9.28515625" bestFit="1" customWidth="1"/>
    <col min="7455" max="7680" width="8.7109375"/>
    <col min="7681" max="7681" width="4.7109375" bestFit="1" customWidth="1"/>
    <col min="7682" max="7682" width="0.85546875" bestFit="1" customWidth="1"/>
    <col min="7683" max="7683" width="3.7109375" bestFit="1" customWidth="1"/>
    <col min="7684" max="7688" width="0.85546875" bestFit="1" customWidth="1"/>
    <col min="7689" max="7689" width="23.28515625" bestFit="1" customWidth="1"/>
    <col min="7690" max="7690" width="0.85546875" bestFit="1" customWidth="1"/>
    <col min="7691" max="7691" width="1.85546875" bestFit="1" customWidth="1"/>
    <col min="7692" max="7692" width="0.85546875" bestFit="1" customWidth="1"/>
    <col min="7693" max="7693" width="5.7109375" bestFit="1" customWidth="1"/>
    <col min="7694" max="7695" width="3.7109375" bestFit="1" customWidth="1"/>
    <col min="7696" max="7696" width="1.85546875" bestFit="1" customWidth="1"/>
    <col min="7697" max="7697" width="0.85546875" bestFit="1" customWidth="1"/>
    <col min="7698" max="7698" width="2.7109375" bestFit="1" customWidth="1"/>
    <col min="7699" max="7699" width="1.85546875" bestFit="1" customWidth="1"/>
    <col min="7700" max="7700" width="3.7109375" bestFit="1" customWidth="1"/>
    <col min="7701" max="7701" width="4.7109375" bestFit="1" customWidth="1"/>
    <col min="7702" max="7702" width="0.85546875" bestFit="1" customWidth="1"/>
    <col min="7703" max="7704" width="1.85546875" bestFit="1" customWidth="1"/>
    <col min="7705" max="7705" width="2.7109375" bestFit="1" customWidth="1"/>
    <col min="7706" max="7706" width="1.85546875" bestFit="1" customWidth="1"/>
    <col min="7707" max="7707" width="0.85546875" bestFit="1" customWidth="1"/>
    <col min="7708" max="7709" width="1.85546875" bestFit="1" customWidth="1"/>
    <col min="7710" max="7710" width="9.28515625" bestFit="1" customWidth="1"/>
    <col min="7711" max="7936" width="8.7109375"/>
    <col min="7937" max="7937" width="4.7109375" bestFit="1" customWidth="1"/>
    <col min="7938" max="7938" width="0.85546875" bestFit="1" customWidth="1"/>
    <col min="7939" max="7939" width="3.7109375" bestFit="1" customWidth="1"/>
    <col min="7940" max="7944" width="0.85546875" bestFit="1" customWidth="1"/>
    <col min="7945" max="7945" width="23.28515625" bestFit="1" customWidth="1"/>
    <col min="7946" max="7946" width="0.85546875" bestFit="1" customWidth="1"/>
    <col min="7947" max="7947" width="1.85546875" bestFit="1" customWidth="1"/>
    <col min="7948" max="7948" width="0.85546875" bestFit="1" customWidth="1"/>
    <col min="7949" max="7949" width="5.7109375" bestFit="1" customWidth="1"/>
    <col min="7950" max="7951" width="3.7109375" bestFit="1" customWidth="1"/>
    <col min="7952" max="7952" width="1.85546875" bestFit="1" customWidth="1"/>
    <col min="7953" max="7953" width="0.85546875" bestFit="1" customWidth="1"/>
    <col min="7954" max="7954" width="2.7109375" bestFit="1" customWidth="1"/>
    <col min="7955" max="7955" width="1.85546875" bestFit="1" customWidth="1"/>
    <col min="7956" max="7956" width="3.7109375" bestFit="1" customWidth="1"/>
    <col min="7957" max="7957" width="4.7109375" bestFit="1" customWidth="1"/>
    <col min="7958" max="7958" width="0.85546875" bestFit="1" customWidth="1"/>
    <col min="7959" max="7960" width="1.85546875" bestFit="1" customWidth="1"/>
    <col min="7961" max="7961" width="2.7109375" bestFit="1" customWidth="1"/>
    <col min="7962" max="7962" width="1.85546875" bestFit="1" customWidth="1"/>
    <col min="7963" max="7963" width="0.85546875" bestFit="1" customWidth="1"/>
    <col min="7964" max="7965" width="1.85546875" bestFit="1" customWidth="1"/>
    <col min="7966" max="7966" width="9.28515625" bestFit="1" customWidth="1"/>
    <col min="7967" max="8192" width="8.7109375"/>
    <col min="8193" max="8193" width="4.7109375" bestFit="1" customWidth="1"/>
    <col min="8194" max="8194" width="0.85546875" bestFit="1" customWidth="1"/>
    <col min="8195" max="8195" width="3.7109375" bestFit="1" customWidth="1"/>
    <col min="8196" max="8200" width="0.85546875" bestFit="1" customWidth="1"/>
    <col min="8201" max="8201" width="23.28515625" bestFit="1" customWidth="1"/>
    <col min="8202" max="8202" width="0.85546875" bestFit="1" customWidth="1"/>
    <col min="8203" max="8203" width="1.85546875" bestFit="1" customWidth="1"/>
    <col min="8204" max="8204" width="0.85546875" bestFit="1" customWidth="1"/>
    <col min="8205" max="8205" width="5.7109375" bestFit="1" customWidth="1"/>
    <col min="8206" max="8207" width="3.7109375" bestFit="1" customWidth="1"/>
    <col min="8208" max="8208" width="1.85546875" bestFit="1" customWidth="1"/>
    <col min="8209" max="8209" width="0.85546875" bestFit="1" customWidth="1"/>
    <col min="8210" max="8210" width="2.7109375" bestFit="1" customWidth="1"/>
    <col min="8211" max="8211" width="1.85546875" bestFit="1" customWidth="1"/>
    <col min="8212" max="8212" width="3.7109375" bestFit="1" customWidth="1"/>
    <col min="8213" max="8213" width="4.7109375" bestFit="1" customWidth="1"/>
    <col min="8214" max="8214" width="0.85546875" bestFit="1" customWidth="1"/>
    <col min="8215" max="8216" width="1.85546875" bestFit="1" customWidth="1"/>
    <col min="8217" max="8217" width="2.7109375" bestFit="1" customWidth="1"/>
    <col min="8218" max="8218" width="1.85546875" bestFit="1" customWidth="1"/>
    <col min="8219" max="8219" width="0.85546875" bestFit="1" customWidth="1"/>
    <col min="8220" max="8221" width="1.85546875" bestFit="1" customWidth="1"/>
    <col min="8222" max="8222" width="9.28515625" bestFit="1" customWidth="1"/>
    <col min="8223" max="8448" width="8.7109375"/>
    <col min="8449" max="8449" width="4.7109375" bestFit="1" customWidth="1"/>
    <col min="8450" max="8450" width="0.85546875" bestFit="1" customWidth="1"/>
    <col min="8451" max="8451" width="3.7109375" bestFit="1" customWidth="1"/>
    <col min="8452" max="8456" width="0.85546875" bestFit="1" customWidth="1"/>
    <col min="8457" max="8457" width="23.28515625" bestFit="1" customWidth="1"/>
    <col min="8458" max="8458" width="0.85546875" bestFit="1" customWidth="1"/>
    <col min="8459" max="8459" width="1.85546875" bestFit="1" customWidth="1"/>
    <col min="8460" max="8460" width="0.85546875" bestFit="1" customWidth="1"/>
    <col min="8461" max="8461" width="5.7109375" bestFit="1" customWidth="1"/>
    <col min="8462" max="8463" width="3.7109375" bestFit="1" customWidth="1"/>
    <col min="8464" max="8464" width="1.85546875" bestFit="1" customWidth="1"/>
    <col min="8465" max="8465" width="0.85546875" bestFit="1" customWidth="1"/>
    <col min="8466" max="8466" width="2.7109375" bestFit="1" customWidth="1"/>
    <col min="8467" max="8467" width="1.85546875" bestFit="1" customWidth="1"/>
    <col min="8468" max="8468" width="3.7109375" bestFit="1" customWidth="1"/>
    <col min="8469" max="8469" width="4.7109375" bestFit="1" customWidth="1"/>
    <col min="8470" max="8470" width="0.85546875" bestFit="1" customWidth="1"/>
    <col min="8471" max="8472" width="1.85546875" bestFit="1" customWidth="1"/>
    <col min="8473" max="8473" width="2.7109375" bestFit="1" customWidth="1"/>
    <col min="8474" max="8474" width="1.85546875" bestFit="1" customWidth="1"/>
    <col min="8475" max="8475" width="0.85546875" bestFit="1" customWidth="1"/>
    <col min="8476" max="8477" width="1.85546875" bestFit="1" customWidth="1"/>
    <col min="8478" max="8478" width="9.28515625" bestFit="1" customWidth="1"/>
    <col min="8479" max="8704" width="8.7109375"/>
    <col min="8705" max="8705" width="4.7109375" bestFit="1" customWidth="1"/>
    <col min="8706" max="8706" width="0.85546875" bestFit="1" customWidth="1"/>
    <col min="8707" max="8707" width="3.7109375" bestFit="1" customWidth="1"/>
    <col min="8708" max="8712" width="0.85546875" bestFit="1" customWidth="1"/>
    <col min="8713" max="8713" width="23.28515625" bestFit="1" customWidth="1"/>
    <col min="8714" max="8714" width="0.85546875" bestFit="1" customWidth="1"/>
    <col min="8715" max="8715" width="1.85546875" bestFit="1" customWidth="1"/>
    <col min="8716" max="8716" width="0.85546875" bestFit="1" customWidth="1"/>
    <col min="8717" max="8717" width="5.7109375" bestFit="1" customWidth="1"/>
    <col min="8718" max="8719" width="3.7109375" bestFit="1" customWidth="1"/>
    <col min="8720" max="8720" width="1.85546875" bestFit="1" customWidth="1"/>
    <col min="8721" max="8721" width="0.85546875" bestFit="1" customWidth="1"/>
    <col min="8722" max="8722" width="2.7109375" bestFit="1" customWidth="1"/>
    <col min="8723" max="8723" width="1.85546875" bestFit="1" customWidth="1"/>
    <col min="8724" max="8724" width="3.7109375" bestFit="1" customWidth="1"/>
    <col min="8725" max="8725" width="4.7109375" bestFit="1" customWidth="1"/>
    <col min="8726" max="8726" width="0.85546875" bestFit="1" customWidth="1"/>
    <col min="8727" max="8728" width="1.85546875" bestFit="1" customWidth="1"/>
    <col min="8729" max="8729" width="2.7109375" bestFit="1" customWidth="1"/>
    <col min="8730" max="8730" width="1.85546875" bestFit="1" customWidth="1"/>
    <col min="8731" max="8731" width="0.85546875" bestFit="1" customWidth="1"/>
    <col min="8732" max="8733" width="1.85546875" bestFit="1" customWidth="1"/>
    <col min="8734" max="8734" width="9.28515625" bestFit="1" customWidth="1"/>
    <col min="8735" max="8960" width="8.7109375"/>
    <col min="8961" max="8961" width="4.7109375" bestFit="1" customWidth="1"/>
    <col min="8962" max="8962" width="0.85546875" bestFit="1" customWidth="1"/>
    <col min="8963" max="8963" width="3.7109375" bestFit="1" customWidth="1"/>
    <col min="8964" max="8968" width="0.85546875" bestFit="1" customWidth="1"/>
    <col min="8969" max="8969" width="23.28515625" bestFit="1" customWidth="1"/>
    <col min="8970" max="8970" width="0.85546875" bestFit="1" customWidth="1"/>
    <col min="8971" max="8971" width="1.85546875" bestFit="1" customWidth="1"/>
    <col min="8972" max="8972" width="0.85546875" bestFit="1" customWidth="1"/>
    <col min="8973" max="8973" width="5.7109375" bestFit="1" customWidth="1"/>
    <col min="8974" max="8975" width="3.7109375" bestFit="1" customWidth="1"/>
    <col min="8976" max="8976" width="1.85546875" bestFit="1" customWidth="1"/>
    <col min="8977" max="8977" width="0.85546875" bestFit="1" customWidth="1"/>
    <col min="8978" max="8978" width="2.7109375" bestFit="1" customWidth="1"/>
    <col min="8979" max="8979" width="1.85546875" bestFit="1" customWidth="1"/>
    <col min="8980" max="8980" width="3.7109375" bestFit="1" customWidth="1"/>
    <col min="8981" max="8981" width="4.7109375" bestFit="1" customWidth="1"/>
    <col min="8982" max="8982" width="0.85546875" bestFit="1" customWidth="1"/>
    <col min="8983" max="8984" width="1.85546875" bestFit="1" customWidth="1"/>
    <col min="8985" max="8985" width="2.7109375" bestFit="1" customWidth="1"/>
    <col min="8986" max="8986" width="1.85546875" bestFit="1" customWidth="1"/>
    <col min="8987" max="8987" width="0.85546875" bestFit="1" customWidth="1"/>
    <col min="8988" max="8989" width="1.85546875" bestFit="1" customWidth="1"/>
    <col min="8990" max="8990" width="9.28515625" bestFit="1" customWidth="1"/>
    <col min="8991" max="9216" width="8.7109375"/>
    <col min="9217" max="9217" width="4.7109375" bestFit="1" customWidth="1"/>
    <col min="9218" max="9218" width="0.85546875" bestFit="1" customWidth="1"/>
    <col min="9219" max="9219" width="3.7109375" bestFit="1" customWidth="1"/>
    <col min="9220" max="9224" width="0.85546875" bestFit="1" customWidth="1"/>
    <col min="9225" max="9225" width="23.28515625" bestFit="1" customWidth="1"/>
    <col min="9226" max="9226" width="0.85546875" bestFit="1" customWidth="1"/>
    <col min="9227" max="9227" width="1.85546875" bestFit="1" customWidth="1"/>
    <col min="9228" max="9228" width="0.85546875" bestFit="1" customWidth="1"/>
    <col min="9229" max="9229" width="5.7109375" bestFit="1" customWidth="1"/>
    <col min="9230" max="9231" width="3.7109375" bestFit="1" customWidth="1"/>
    <col min="9232" max="9232" width="1.85546875" bestFit="1" customWidth="1"/>
    <col min="9233" max="9233" width="0.85546875" bestFit="1" customWidth="1"/>
    <col min="9234" max="9234" width="2.7109375" bestFit="1" customWidth="1"/>
    <col min="9235" max="9235" width="1.85546875" bestFit="1" customWidth="1"/>
    <col min="9236" max="9236" width="3.7109375" bestFit="1" customWidth="1"/>
    <col min="9237" max="9237" width="4.7109375" bestFit="1" customWidth="1"/>
    <col min="9238" max="9238" width="0.85546875" bestFit="1" customWidth="1"/>
    <col min="9239" max="9240" width="1.85546875" bestFit="1" customWidth="1"/>
    <col min="9241" max="9241" width="2.7109375" bestFit="1" customWidth="1"/>
    <col min="9242" max="9242" width="1.85546875" bestFit="1" customWidth="1"/>
    <col min="9243" max="9243" width="0.85546875" bestFit="1" customWidth="1"/>
    <col min="9244" max="9245" width="1.85546875" bestFit="1" customWidth="1"/>
    <col min="9246" max="9246" width="9.28515625" bestFit="1" customWidth="1"/>
    <col min="9247" max="9472" width="8.7109375"/>
    <col min="9473" max="9473" width="4.7109375" bestFit="1" customWidth="1"/>
    <col min="9474" max="9474" width="0.85546875" bestFit="1" customWidth="1"/>
    <col min="9475" max="9475" width="3.7109375" bestFit="1" customWidth="1"/>
    <col min="9476" max="9480" width="0.85546875" bestFit="1" customWidth="1"/>
    <col min="9481" max="9481" width="23.28515625" bestFit="1" customWidth="1"/>
    <col min="9482" max="9482" width="0.85546875" bestFit="1" customWidth="1"/>
    <col min="9483" max="9483" width="1.85546875" bestFit="1" customWidth="1"/>
    <col min="9484" max="9484" width="0.85546875" bestFit="1" customWidth="1"/>
    <col min="9485" max="9485" width="5.7109375" bestFit="1" customWidth="1"/>
    <col min="9486" max="9487" width="3.7109375" bestFit="1" customWidth="1"/>
    <col min="9488" max="9488" width="1.85546875" bestFit="1" customWidth="1"/>
    <col min="9489" max="9489" width="0.85546875" bestFit="1" customWidth="1"/>
    <col min="9490" max="9490" width="2.7109375" bestFit="1" customWidth="1"/>
    <col min="9491" max="9491" width="1.85546875" bestFit="1" customWidth="1"/>
    <col min="9492" max="9492" width="3.7109375" bestFit="1" customWidth="1"/>
    <col min="9493" max="9493" width="4.7109375" bestFit="1" customWidth="1"/>
    <col min="9494" max="9494" width="0.85546875" bestFit="1" customWidth="1"/>
    <col min="9495" max="9496" width="1.85546875" bestFit="1" customWidth="1"/>
    <col min="9497" max="9497" width="2.7109375" bestFit="1" customWidth="1"/>
    <col min="9498" max="9498" width="1.85546875" bestFit="1" customWidth="1"/>
    <col min="9499" max="9499" width="0.85546875" bestFit="1" customWidth="1"/>
    <col min="9500" max="9501" width="1.85546875" bestFit="1" customWidth="1"/>
    <col min="9502" max="9502" width="9.28515625" bestFit="1" customWidth="1"/>
    <col min="9503" max="9728" width="8.7109375"/>
    <col min="9729" max="9729" width="4.7109375" bestFit="1" customWidth="1"/>
    <col min="9730" max="9730" width="0.85546875" bestFit="1" customWidth="1"/>
    <col min="9731" max="9731" width="3.7109375" bestFit="1" customWidth="1"/>
    <col min="9732" max="9736" width="0.85546875" bestFit="1" customWidth="1"/>
    <col min="9737" max="9737" width="23.28515625" bestFit="1" customWidth="1"/>
    <col min="9738" max="9738" width="0.85546875" bestFit="1" customWidth="1"/>
    <col min="9739" max="9739" width="1.85546875" bestFit="1" customWidth="1"/>
    <col min="9740" max="9740" width="0.85546875" bestFit="1" customWidth="1"/>
    <col min="9741" max="9741" width="5.7109375" bestFit="1" customWidth="1"/>
    <col min="9742" max="9743" width="3.7109375" bestFit="1" customWidth="1"/>
    <col min="9744" max="9744" width="1.85546875" bestFit="1" customWidth="1"/>
    <col min="9745" max="9745" width="0.85546875" bestFit="1" customWidth="1"/>
    <col min="9746" max="9746" width="2.7109375" bestFit="1" customWidth="1"/>
    <col min="9747" max="9747" width="1.85546875" bestFit="1" customWidth="1"/>
    <col min="9748" max="9748" width="3.7109375" bestFit="1" customWidth="1"/>
    <col min="9749" max="9749" width="4.7109375" bestFit="1" customWidth="1"/>
    <col min="9750" max="9750" width="0.85546875" bestFit="1" customWidth="1"/>
    <col min="9751" max="9752" width="1.85546875" bestFit="1" customWidth="1"/>
    <col min="9753" max="9753" width="2.7109375" bestFit="1" customWidth="1"/>
    <col min="9754" max="9754" width="1.85546875" bestFit="1" customWidth="1"/>
    <col min="9755" max="9755" width="0.85546875" bestFit="1" customWidth="1"/>
    <col min="9756" max="9757" width="1.85546875" bestFit="1" customWidth="1"/>
    <col min="9758" max="9758" width="9.28515625" bestFit="1" customWidth="1"/>
    <col min="9759" max="9984" width="8.7109375"/>
    <col min="9985" max="9985" width="4.7109375" bestFit="1" customWidth="1"/>
    <col min="9986" max="9986" width="0.85546875" bestFit="1" customWidth="1"/>
    <col min="9987" max="9987" width="3.7109375" bestFit="1" customWidth="1"/>
    <col min="9988" max="9992" width="0.85546875" bestFit="1" customWidth="1"/>
    <col min="9993" max="9993" width="23.28515625" bestFit="1" customWidth="1"/>
    <col min="9994" max="9994" width="0.85546875" bestFit="1" customWidth="1"/>
    <col min="9995" max="9995" width="1.85546875" bestFit="1" customWidth="1"/>
    <col min="9996" max="9996" width="0.85546875" bestFit="1" customWidth="1"/>
    <col min="9997" max="9997" width="5.7109375" bestFit="1" customWidth="1"/>
    <col min="9998" max="9999" width="3.7109375" bestFit="1" customWidth="1"/>
    <col min="10000" max="10000" width="1.85546875" bestFit="1" customWidth="1"/>
    <col min="10001" max="10001" width="0.85546875" bestFit="1" customWidth="1"/>
    <col min="10002" max="10002" width="2.7109375" bestFit="1" customWidth="1"/>
    <col min="10003" max="10003" width="1.85546875" bestFit="1" customWidth="1"/>
    <col min="10004" max="10004" width="3.7109375" bestFit="1" customWidth="1"/>
    <col min="10005" max="10005" width="4.7109375" bestFit="1" customWidth="1"/>
    <col min="10006" max="10006" width="0.85546875" bestFit="1" customWidth="1"/>
    <col min="10007" max="10008" width="1.85546875" bestFit="1" customWidth="1"/>
    <col min="10009" max="10009" width="2.7109375" bestFit="1" customWidth="1"/>
    <col min="10010" max="10010" width="1.85546875" bestFit="1" customWidth="1"/>
    <col min="10011" max="10011" width="0.85546875" bestFit="1" customWidth="1"/>
    <col min="10012" max="10013" width="1.85546875" bestFit="1" customWidth="1"/>
    <col min="10014" max="10014" width="9.28515625" bestFit="1" customWidth="1"/>
    <col min="10015" max="10240" width="8.7109375"/>
    <col min="10241" max="10241" width="4.7109375" bestFit="1" customWidth="1"/>
    <col min="10242" max="10242" width="0.85546875" bestFit="1" customWidth="1"/>
    <col min="10243" max="10243" width="3.7109375" bestFit="1" customWidth="1"/>
    <col min="10244" max="10248" width="0.85546875" bestFit="1" customWidth="1"/>
    <col min="10249" max="10249" width="23.28515625" bestFit="1" customWidth="1"/>
    <col min="10250" max="10250" width="0.85546875" bestFit="1" customWidth="1"/>
    <col min="10251" max="10251" width="1.85546875" bestFit="1" customWidth="1"/>
    <col min="10252" max="10252" width="0.85546875" bestFit="1" customWidth="1"/>
    <col min="10253" max="10253" width="5.7109375" bestFit="1" customWidth="1"/>
    <col min="10254" max="10255" width="3.7109375" bestFit="1" customWidth="1"/>
    <col min="10256" max="10256" width="1.85546875" bestFit="1" customWidth="1"/>
    <col min="10257" max="10257" width="0.85546875" bestFit="1" customWidth="1"/>
    <col min="10258" max="10258" width="2.7109375" bestFit="1" customWidth="1"/>
    <col min="10259" max="10259" width="1.85546875" bestFit="1" customWidth="1"/>
    <col min="10260" max="10260" width="3.7109375" bestFit="1" customWidth="1"/>
    <col min="10261" max="10261" width="4.7109375" bestFit="1" customWidth="1"/>
    <col min="10262" max="10262" width="0.85546875" bestFit="1" customWidth="1"/>
    <col min="10263" max="10264" width="1.85546875" bestFit="1" customWidth="1"/>
    <col min="10265" max="10265" width="2.7109375" bestFit="1" customWidth="1"/>
    <col min="10266" max="10266" width="1.85546875" bestFit="1" customWidth="1"/>
    <col min="10267" max="10267" width="0.85546875" bestFit="1" customWidth="1"/>
    <col min="10268" max="10269" width="1.85546875" bestFit="1" customWidth="1"/>
    <col min="10270" max="10270" width="9.28515625" bestFit="1" customWidth="1"/>
    <col min="10271" max="10496" width="8.7109375"/>
    <col min="10497" max="10497" width="4.7109375" bestFit="1" customWidth="1"/>
    <col min="10498" max="10498" width="0.85546875" bestFit="1" customWidth="1"/>
    <col min="10499" max="10499" width="3.7109375" bestFit="1" customWidth="1"/>
    <col min="10500" max="10504" width="0.85546875" bestFit="1" customWidth="1"/>
    <col min="10505" max="10505" width="23.28515625" bestFit="1" customWidth="1"/>
    <col min="10506" max="10506" width="0.85546875" bestFit="1" customWidth="1"/>
    <col min="10507" max="10507" width="1.85546875" bestFit="1" customWidth="1"/>
    <col min="10508" max="10508" width="0.85546875" bestFit="1" customWidth="1"/>
    <col min="10509" max="10509" width="5.7109375" bestFit="1" customWidth="1"/>
    <col min="10510" max="10511" width="3.7109375" bestFit="1" customWidth="1"/>
    <col min="10512" max="10512" width="1.85546875" bestFit="1" customWidth="1"/>
    <col min="10513" max="10513" width="0.85546875" bestFit="1" customWidth="1"/>
    <col min="10514" max="10514" width="2.7109375" bestFit="1" customWidth="1"/>
    <col min="10515" max="10515" width="1.85546875" bestFit="1" customWidth="1"/>
    <col min="10516" max="10516" width="3.7109375" bestFit="1" customWidth="1"/>
    <col min="10517" max="10517" width="4.7109375" bestFit="1" customWidth="1"/>
    <col min="10518" max="10518" width="0.85546875" bestFit="1" customWidth="1"/>
    <col min="10519" max="10520" width="1.85546875" bestFit="1" customWidth="1"/>
    <col min="10521" max="10521" width="2.7109375" bestFit="1" customWidth="1"/>
    <col min="10522" max="10522" width="1.85546875" bestFit="1" customWidth="1"/>
    <col min="10523" max="10523" width="0.85546875" bestFit="1" customWidth="1"/>
    <col min="10524" max="10525" width="1.85546875" bestFit="1" customWidth="1"/>
    <col min="10526" max="10526" width="9.28515625" bestFit="1" customWidth="1"/>
    <col min="10527" max="10752" width="8.7109375"/>
    <col min="10753" max="10753" width="4.7109375" bestFit="1" customWidth="1"/>
    <col min="10754" max="10754" width="0.85546875" bestFit="1" customWidth="1"/>
    <col min="10755" max="10755" width="3.7109375" bestFit="1" customWidth="1"/>
    <col min="10756" max="10760" width="0.85546875" bestFit="1" customWidth="1"/>
    <col min="10761" max="10761" width="23.28515625" bestFit="1" customWidth="1"/>
    <col min="10762" max="10762" width="0.85546875" bestFit="1" customWidth="1"/>
    <col min="10763" max="10763" width="1.85546875" bestFit="1" customWidth="1"/>
    <col min="10764" max="10764" width="0.85546875" bestFit="1" customWidth="1"/>
    <col min="10765" max="10765" width="5.7109375" bestFit="1" customWidth="1"/>
    <col min="10766" max="10767" width="3.7109375" bestFit="1" customWidth="1"/>
    <col min="10768" max="10768" width="1.85546875" bestFit="1" customWidth="1"/>
    <col min="10769" max="10769" width="0.85546875" bestFit="1" customWidth="1"/>
    <col min="10770" max="10770" width="2.7109375" bestFit="1" customWidth="1"/>
    <col min="10771" max="10771" width="1.85546875" bestFit="1" customWidth="1"/>
    <col min="10772" max="10772" width="3.7109375" bestFit="1" customWidth="1"/>
    <col min="10773" max="10773" width="4.7109375" bestFit="1" customWidth="1"/>
    <col min="10774" max="10774" width="0.85546875" bestFit="1" customWidth="1"/>
    <col min="10775" max="10776" width="1.85546875" bestFit="1" customWidth="1"/>
    <col min="10777" max="10777" width="2.7109375" bestFit="1" customWidth="1"/>
    <col min="10778" max="10778" width="1.85546875" bestFit="1" customWidth="1"/>
    <col min="10779" max="10779" width="0.85546875" bestFit="1" customWidth="1"/>
    <col min="10780" max="10781" width="1.85546875" bestFit="1" customWidth="1"/>
    <col min="10782" max="10782" width="9.28515625" bestFit="1" customWidth="1"/>
    <col min="10783" max="11008" width="8.7109375"/>
    <col min="11009" max="11009" width="4.7109375" bestFit="1" customWidth="1"/>
    <col min="11010" max="11010" width="0.85546875" bestFit="1" customWidth="1"/>
    <col min="11011" max="11011" width="3.7109375" bestFit="1" customWidth="1"/>
    <col min="11012" max="11016" width="0.85546875" bestFit="1" customWidth="1"/>
    <col min="11017" max="11017" width="23.28515625" bestFit="1" customWidth="1"/>
    <col min="11018" max="11018" width="0.85546875" bestFit="1" customWidth="1"/>
    <col min="11019" max="11019" width="1.85546875" bestFit="1" customWidth="1"/>
    <col min="11020" max="11020" width="0.85546875" bestFit="1" customWidth="1"/>
    <col min="11021" max="11021" width="5.7109375" bestFit="1" customWidth="1"/>
    <col min="11022" max="11023" width="3.7109375" bestFit="1" customWidth="1"/>
    <col min="11024" max="11024" width="1.85546875" bestFit="1" customWidth="1"/>
    <col min="11025" max="11025" width="0.85546875" bestFit="1" customWidth="1"/>
    <col min="11026" max="11026" width="2.7109375" bestFit="1" customWidth="1"/>
    <col min="11027" max="11027" width="1.85546875" bestFit="1" customWidth="1"/>
    <col min="11028" max="11028" width="3.7109375" bestFit="1" customWidth="1"/>
    <col min="11029" max="11029" width="4.7109375" bestFit="1" customWidth="1"/>
    <col min="11030" max="11030" width="0.85546875" bestFit="1" customWidth="1"/>
    <col min="11031" max="11032" width="1.85546875" bestFit="1" customWidth="1"/>
    <col min="11033" max="11033" width="2.7109375" bestFit="1" customWidth="1"/>
    <col min="11034" max="11034" width="1.85546875" bestFit="1" customWidth="1"/>
    <col min="11035" max="11035" width="0.85546875" bestFit="1" customWidth="1"/>
    <col min="11036" max="11037" width="1.85546875" bestFit="1" customWidth="1"/>
    <col min="11038" max="11038" width="9.28515625" bestFit="1" customWidth="1"/>
    <col min="11039" max="11264" width="8.7109375"/>
    <col min="11265" max="11265" width="4.7109375" bestFit="1" customWidth="1"/>
    <col min="11266" max="11266" width="0.85546875" bestFit="1" customWidth="1"/>
    <col min="11267" max="11267" width="3.7109375" bestFit="1" customWidth="1"/>
    <col min="11268" max="11272" width="0.85546875" bestFit="1" customWidth="1"/>
    <col min="11273" max="11273" width="23.28515625" bestFit="1" customWidth="1"/>
    <col min="11274" max="11274" width="0.85546875" bestFit="1" customWidth="1"/>
    <col min="11275" max="11275" width="1.85546875" bestFit="1" customWidth="1"/>
    <col min="11276" max="11276" width="0.85546875" bestFit="1" customWidth="1"/>
    <col min="11277" max="11277" width="5.7109375" bestFit="1" customWidth="1"/>
    <col min="11278" max="11279" width="3.7109375" bestFit="1" customWidth="1"/>
    <col min="11280" max="11280" width="1.85546875" bestFit="1" customWidth="1"/>
    <col min="11281" max="11281" width="0.85546875" bestFit="1" customWidth="1"/>
    <col min="11282" max="11282" width="2.7109375" bestFit="1" customWidth="1"/>
    <col min="11283" max="11283" width="1.85546875" bestFit="1" customWidth="1"/>
    <col min="11284" max="11284" width="3.7109375" bestFit="1" customWidth="1"/>
    <col min="11285" max="11285" width="4.7109375" bestFit="1" customWidth="1"/>
    <col min="11286" max="11286" width="0.85546875" bestFit="1" customWidth="1"/>
    <col min="11287" max="11288" width="1.85546875" bestFit="1" customWidth="1"/>
    <col min="11289" max="11289" width="2.7109375" bestFit="1" customWidth="1"/>
    <col min="11290" max="11290" width="1.85546875" bestFit="1" customWidth="1"/>
    <col min="11291" max="11291" width="0.85546875" bestFit="1" customWidth="1"/>
    <col min="11292" max="11293" width="1.85546875" bestFit="1" customWidth="1"/>
    <col min="11294" max="11294" width="9.28515625" bestFit="1" customWidth="1"/>
    <col min="11295" max="11520" width="8.7109375"/>
    <col min="11521" max="11521" width="4.7109375" bestFit="1" customWidth="1"/>
    <col min="11522" max="11522" width="0.85546875" bestFit="1" customWidth="1"/>
    <col min="11523" max="11523" width="3.7109375" bestFit="1" customWidth="1"/>
    <col min="11524" max="11528" width="0.85546875" bestFit="1" customWidth="1"/>
    <col min="11529" max="11529" width="23.28515625" bestFit="1" customWidth="1"/>
    <col min="11530" max="11530" width="0.85546875" bestFit="1" customWidth="1"/>
    <col min="11531" max="11531" width="1.85546875" bestFit="1" customWidth="1"/>
    <col min="11532" max="11532" width="0.85546875" bestFit="1" customWidth="1"/>
    <col min="11533" max="11533" width="5.7109375" bestFit="1" customWidth="1"/>
    <col min="11534" max="11535" width="3.7109375" bestFit="1" customWidth="1"/>
    <col min="11536" max="11536" width="1.85546875" bestFit="1" customWidth="1"/>
    <col min="11537" max="11537" width="0.85546875" bestFit="1" customWidth="1"/>
    <col min="11538" max="11538" width="2.7109375" bestFit="1" customWidth="1"/>
    <col min="11539" max="11539" width="1.85546875" bestFit="1" customWidth="1"/>
    <col min="11540" max="11540" width="3.7109375" bestFit="1" customWidth="1"/>
    <col min="11541" max="11541" width="4.7109375" bestFit="1" customWidth="1"/>
    <col min="11542" max="11542" width="0.85546875" bestFit="1" customWidth="1"/>
    <col min="11543" max="11544" width="1.85546875" bestFit="1" customWidth="1"/>
    <col min="11545" max="11545" width="2.7109375" bestFit="1" customWidth="1"/>
    <col min="11546" max="11546" width="1.85546875" bestFit="1" customWidth="1"/>
    <col min="11547" max="11547" width="0.85546875" bestFit="1" customWidth="1"/>
    <col min="11548" max="11549" width="1.85546875" bestFit="1" customWidth="1"/>
    <col min="11550" max="11550" width="9.28515625" bestFit="1" customWidth="1"/>
    <col min="11551" max="11776" width="8.7109375"/>
    <col min="11777" max="11777" width="4.7109375" bestFit="1" customWidth="1"/>
    <col min="11778" max="11778" width="0.85546875" bestFit="1" customWidth="1"/>
    <col min="11779" max="11779" width="3.7109375" bestFit="1" customWidth="1"/>
    <col min="11780" max="11784" width="0.85546875" bestFit="1" customWidth="1"/>
    <col min="11785" max="11785" width="23.28515625" bestFit="1" customWidth="1"/>
    <col min="11786" max="11786" width="0.85546875" bestFit="1" customWidth="1"/>
    <col min="11787" max="11787" width="1.85546875" bestFit="1" customWidth="1"/>
    <col min="11788" max="11788" width="0.85546875" bestFit="1" customWidth="1"/>
    <col min="11789" max="11789" width="5.7109375" bestFit="1" customWidth="1"/>
    <col min="11790" max="11791" width="3.7109375" bestFit="1" customWidth="1"/>
    <col min="11792" max="11792" width="1.85546875" bestFit="1" customWidth="1"/>
    <col min="11793" max="11793" width="0.85546875" bestFit="1" customWidth="1"/>
    <col min="11794" max="11794" width="2.7109375" bestFit="1" customWidth="1"/>
    <col min="11795" max="11795" width="1.85546875" bestFit="1" customWidth="1"/>
    <col min="11796" max="11796" width="3.7109375" bestFit="1" customWidth="1"/>
    <col min="11797" max="11797" width="4.7109375" bestFit="1" customWidth="1"/>
    <col min="11798" max="11798" width="0.85546875" bestFit="1" customWidth="1"/>
    <col min="11799" max="11800" width="1.85546875" bestFit="1" customWidth="1"/>
    <col min="11801" max="11801" width="2.7109375" bestFit="1" customWidth="1"/>
    <col min="11802" max="11802" width="1.85546875" bestFit="1" customWidth="1"/>
    <col min="11803" max="11803" width="0.85546875" bestFit="1" customWidth="1"/>
    <col min="11804" max="11805" width="1.85546875" bestFit="1" customWidth="1"/>
    <col min="11806" max="11806" width="9.28515625" bestFit="1" customWidth="1"/>
    <col min="11807" max="12032" width="8.7109375"/>
    <col min="12033" max="12033" width="4.7109375" bestFit="1" customWidth="1"/>
    <col min="12034" max="12034" width="0.85546875" bestFit="1" customWidth="1"/>
    <col min="12035" max="12035" width="3.7109375" bestFit="1" customWidth="1"/>
    <col min="12036" max="12040" width="0.85546875" bestFit="1" customWidth="1"/>
    <col min="12041" max="12041" width="23.28515625" bestFit="1" customWidth="1"/>
    <col min="12042" max="12042" width="0.85546875" bestFit="1" customWidth="1"/>
    <col min="12043" max="12043" width="1.85546875" bestFit="1" customWidth="1"/>
    <col min="12044" max="12044" width="0.85546875" bestFit="1" customWidth="1"/>
    <col min="12045" max="12045" width="5.7109375" bestFit="1" customWidth="1"/>
    <col min="12046" max="12047" width="3.7109375" bestFit="1" customWidth="1"/>
    <col min="12048" max="12048" width="1.85546875" bestFit="1" customWidth="1"/>
    <col min="12049" max="12049" width="0.85546875" bestFit="1" customWidth="1"/>
    <col min="12050" max="12050" width="2.7109375" bestFit="1" customWidth="1"/>
    <col min="12051" max="12051" width="1.85546875" bestFit="1" customWidth="1"/>
    <col min="12052" max="12052" width="3.7109375" bestFit="1" customWidth="1"/>
    <col min="12053" max="12053" width="4.7109375" bestFit="1" customWidth="1"/>
    <col min="12054" max="12054" width="0.85546875" bestFit="1" customWidth="1"/>
    <col min="12055" max="12056" width="1.85546875" bestFit="1" customWidth="1"/>
    <col min="12057" max="12057" width="2.7109375" bestFit="1" customWidth="1"/>
    <col min="12058" max="12058" width="1.85546875" bestFit="1" customWidth="1"/>
    <col min="12059" max="12059" width="0.85546875" bestFit="1" customWidth="1"/>
    <col min="12060" max="12061" width="1.85546875" bestFit="1" customWidth="1"/>
    <col min="12062" max="12062" width="9.28515625" bestFit="1" customWidth="1"/>
    <col min="12063" max="12288" width="8.7109375"/>
    <col min="12289" max="12289" width="4.7109375" bestFit="1" customWidth="1"/>
    <col min="12290" max="12290" width="0.85546875" bestFit="1" customWidth="1"/>
    <col min="12291" max="12291" width="3.7109375" bestFit="1" customWidth="1"/>
    <col min="12292" max="12296" width="0.85546875" bestFit="1" customWidth="1"/>
    <col min="12297" max="12297" width="23.28515625" bestFit="1" customWidth="1"/>
    <col min="12298" max="12298" width="0.85546875" bestFit="1" customWidth="1"/>
    <col min="12299" max="12299" width="1.85546875" bestFit="1" customWidth="1"/>
    <col min="12300" max="12300" width="0.85546875" bestFit="1" customWidth="1"/>
    <col min="12301" max="12301" width="5.7109375" bestFit="1" customWidth="1"/>
    <col min="12302" max="12303" width="3.7109375" bestFit="1" customWidth="1"/>
    <col min="12304" max="12304" width="1.85546875" bestFit="1" customWidth="1"/>
    <col min="12305" max="12305" width="0.85546875" bestFit="1" customWidth="1"/>
    <col min="12306" max="12306" width="2.7109375" bestFit="1" customWidth="1"/>
    <col min="12307" max="12307" width="1.85546875" bestFit="1" customWidth="1"/>
    <col min="12308" max="12308" width="3.7109375" bestFit="1" customWidth="1"/>
    <col min="12309" max="12309" width="4.7109375" bestFit="1" customWidth="1"/>
    <col min="12310" max="12310" width="0.85546875" bestFit="1" customWidth="1"/>
    <col min="12311" max="12312" width="1.85546875" bestFit="1" customWidth="1"/>
    <col min="12313" max="12313" width="2.7109375" bestFit="1" customWidth="1"/>
    <col min="12314" max="12314" width="1.85546875" bestFit="1" customWidth="1"/>
    <col min="12315" max="12315" width="0.85546875" bestFit="1" customWidth="1"/>
    <col min="12316" max="12317" width="1.85546875" bestFit="1" customWidth="1"/>
    <col min="12318" max="12318" width="9.28515625" bestFit="1" customWidth="1"/>
    <col min="12319" max="12544" width="8.7109375"/>
    <col min="12545" max="12545" width="4.7109375" bestFit="1" customWidth="1"/>
    <col min="12546" max="12546" width="0.85546875" bestFit="1" customWidth="1"/>
    <col min="12547" max="12547" width="3.7109375" bestFit="1" customWidth="1"/>
    <col min="12548" max="12552" width="0.85546875" bestFit="1" customWidth="1"/>
    <col min="12553" max="12553" width="23.28515625" bestFit="1" customWidth="1"/>
    <col min="12554" max="12554" width="0.85546875" bestFit="1" customWidth="1"/>
    <col min="12555" max="12555" width="1.85546875" bestFit="1" customWidth="1"/>
    <col min="12556" max="12556" width="0.85546875" bestFit="1" customWidth="1"/>
    <col min="12557" max="12557" width="5.7109375" bestFit="1" customWidth="1"/>
    <col min="12558" max="12559" width="3.7109375" bestFit="1" customWidth="1"/>
    <col min="12560" max="12560" width="1.85546875" bestFit="1" customWidth="1"/>
    <col min="12561" max="12561" width="0.85546875" bestFit="1" customWidth="1"/>
    <col min="12562" max="12562" width="2.7109375" bestFit="1" customWidth="1"/>
    <col min="12563" max="12563" width="1.85546875" bestFit="1" customWidth="1"/>
    <col min="12564" max="12564" width="3.7109375" bestFit="1" customWidth="1"/>
    <col min="12565" max="12565" width="4.7109375" bestFit="1" customWidth="1"/>
    <col min="12566" max="12566" width="0.85546875" bestFit="1" customWidth="1"/>
    <col min="12567" max="12568" width="1.85546875" bestFit="1" customWidth="1"/>
    <col min="12569" max="12569" width="2.7109375" bestFit="1" customWidth="1"/>
    <col min="12570" max="12570" width="1.85546875" bestFit="1" customWidth="1"/>
    <col min="12571" max="12571" width="0.85546875" bestFit="1" customWidth="1"/>
    <col min="12572" max="12573" width="1.85546875" bestFit="1" customWidth="1"/>
    <col min="12574" max="12574" width="9.28515625" bestFit="1" customWidth="1"/>
    <col min="12575" max="12800" width="8.7109375"/>
    <col min="12801" max="12801" width="4.7109375" bestFit="1" customWidth="1"/>
    <col min="12802" max="12802" width="0.85546875" bestFit="1" customWidth="1"/>
    <col min="12803" max="12803" width="3.7109375" bestFit="1" customWidth="1"/>
    <col min="12804" max="12808" width="0.85546875" bestFit="1" customWidth="1"/>
    <col min="12809" max="12809" width="23.28515625" bestFit="1" customWidth="1"/>
    <col min="12810" max="12810" width="0.85546875" bestFit="1" customWidth="1"/>
    <col min="12811" max="12811" width="1.85546875" bestFit="1" customWidth="1"/>
    <col min="12812" max="12812" width="0.85546875" bestFit="1" customWidth="1"/>
    <col min="12813" max="12813" width="5.7109375" bestFit="1" customWidth="1"/>
    <col min="12814" max="12815" width="3.7109375" bestFit="1" customWidth="1"/>
    <col min="12816" max="12816" width="1.85546875" bestFit="1" customWidth="1"/>
    <col min="12817" max="12817" width="0.85546875" bestFit="1" customWidth="1"/>
    <col min="12818" max="12818" width="2.7109375" bestFit="1" customWidth="1"/>
    <col min="12819" max="12819" width="1.85546875" bestFit="1" customWidth="1"/>
    <col min="12820" max="12820" width="3.7109375" bestFit="1" customWidth="1"/>
    <col min="12821" max="12821" width="4.7109375" bestFit="1" customWidth="1"/>
    <col min="12822" max="12822" width="0.85546875" bestFit="1" customWidth="1"/>
    <col min="12823" max="12824" width="1.85546875" bestFit="1" customWidth="1"/>
    <col min="12825" max="12825" width="2.7109375" bestFit="1" customWidth="1"/>
    <col min="12826" max="12826" width="1.85546875" bestFit="1" customWidth="1"/>
    <col min="12827" max="12827" width="0.85546875" bestFit="1" customWidth="1"/>
    <col min="12828" max="12829" width="1.85546875" bestFit="1" customWidth="1"/>
    <col min="12830" max="12830" width="9.28515625" bestFit="1" customWidth="1"/>
    <col min="12831" max="13056" width="8.7109375"/>
    <col min="13057" max="13057" width="4.7109375" bestFit="1" customWidth="1"/>
    <col min="13058" max="13058" width="0.85546875" bestFit="1" customWidth="1"/>
    <col min="13059" max="13059" width="3.7109375" bestFit="1" customWidth="1"/>
    <col min="13060" max="13064" width="0.85546875" bestFit="1" customWidth="1"/>
    <col min="13065" max="13065" width="23.28515625" bestFit="1" customWidth="1"/>
    <col min="13066" max="13066" width="0.85546875" bestFit="1" customWidth="1"/>
    <col min="13067" max="13067" width="1.85546875" bestFit="1" customWidth="1"/>
    <col min="13068" max="13068" width="0.85546875" bestFit="1" customWidth="1"/>
    <col min="13069" max="13069" width="5.7109375" bestFit="1" customWidth="1"/>
    <col min="13070" max="13071" width="3.7109375" bestFit="1" customWidth="1"/>
    <col min="13072" max="13072" width="1.85546875" bestFit="1" customWidth="1"/>
    <col min="13073" max="13073" width="0.85546875" bestFit="1" customWidth="1"/>
    <col min="13074" max="13074" width="2.7109375" bestFit="1" customWidth="1"/>
    <col min="13075" max="13075" width="1.85546875" bestFit="1" customWidth="1"/>
    <col min="13076" max="13076" width="3.7109375" bestFit="1" customWidth="1"/>
    <col min="13077" max="13077" width="4.7109375" bestFit="1" customWidth="1"/>
    <col min="13078" max="13078" width="0.85546875" bestFit="1" customWidth="1"/>
    <col min="13079" max="13080" width="1.85546875" bestFit="1" customWidth="1"/>
    <col min="13081" max="13081" width="2.7109375" bestFit="1" customWidth="1"/>
    <col min="13082" max="13082" width="1.85546875" bestFit="1" customWidth="1"/>
    <col min="13083" max="13083" width="0.85546875" bestFit="1" customWidth="1"/>
    <col min="13084" max="13085" width="1.85546875" bestFit="1" customWidth="1"/>
    <col min="13086" max="13086" width="9.28515625" bestFit="1" customWidth="1"/>
    <col min="13087" max="13312" width="8.7109375"/>
    <col min="13313" max="13313" width="4.7109375" bestFit="1" customWidth="1"/>
    <col min="13314" max="13314" width="0.85546875" bestFit="1" customWidth="1"/>
    <col min="13315" max="13315" width="3.7109375" bestFit="1" customWidth="1"/>
    <col min="13316" max="13320" width="0.85546875" bestFit="1" customWidth="1"/>
    <col min="13321" max="13321" width="23.28515625" bestFit="1" customWidth="1"/>
    <col min="13322" max="13322" width="0.85546875" bestFit="1" customWidth="1"/>
    <col min="13323" max="13323" width="1.85546875" bestFit="1" customWidth="1"/>
    <col min="13324" max="13324" width="0.85546875" bestFit="1" customWidth="1"/>
    <col min="13325" max="13325" width="5.7109375" bestFit="1" customWidth="1"/>
    <col min="13326" max="13327" width="3.7109375" bestFit="1" customWidth="1"/>
    <col min="13328" max="13328" width="1.85546875" bestFit="1" customWidth="1"/>
    <col min="13329" max="13329" width="0.85546875" bestFit="1" customWidth="1"/>
    <col min="13330" max="13330" width="2.7109375" bestFit="1" customWidth="1"/>
    <col min="13331" max="13331" width="1.85546875" bestFit="1" customWidth="1"/>
    <col min="13332" max="13332" width="3.7109375" bestFit="1" customWidth="1"/>
    <col min="13333" max="13333" width="4.7109375" bestFit="1" customWidth="1"/>
    <col min="13334" max="13334" width="0.85546875" bestFit="1" customWidth="1"/>
    <col min="13335" max="13336" width="1.85546875" bestFit="1" customWidth="1"/>
    <col min="13337" max="13337" width="2.7109375" bestFit="1" customWidth="1"/>
    <col min="13338" max="13338" width="1.85546875" bestFit="1" customWidth="1"/>
    <col min="13339" max="13339" width="0.85546875" bestFit="1" customWidth="1"/>
    <col min="13340" max="13341" width="1.85546875" bestFit="1" customWidth="1"/>
    <col min="13342" max="13342" width="9.28515625" bestFit="1" customWidth="1"/>
    <col min="13343" max="13568" width="8.7109375"/>
    <col min="13569" max="13569" width="4.7109375" bestFit="1" customWidth="1"/>
    <col min="13570" max="13570" width="0.85546875" bestFit="1" customWidth="1"/>
    <col min="13571" max="13571" width="3.7109375" bestFit="1" customWidth="1"/>
    <col min="13572" max="13576" width="0.85546875" bestFit="1" customWidth="1"/>
    <col min="13577" max="13577" width="23.28515625" bestFit="1" customWidth="1"/>
    <col min="13578" max="13578" width="0.85546875" bestFit="1" customWidth="1"/>
    <col min="13579" max="13579" width="1.85546875" bestFit="1" customWidth="1"/>
    <col min="13580" max="13580" width="0.85546875" bestFit="1" customWidth="1"/>
    <col min="13581" max="13581" width="5.7109375" bestFit="1" customWidth="1"/>
    <col min="13582" max="13583" width="3.7109375" bestFit="1" customWidth="1"/>
    <col min="13584" max="13584" width="1.85546875" bestFit="1" customWidth="1"/>
    <col min="13585" max="13585" width="0.85546875" bestFit="1" customWidth="1"/>
    <col min="13586" max="13586" width="2.7109375" bestFit="1" customWidth="1"/>
    <col min="13587" max="13587" width="1.85546875" bestFit="1" customWidth="1"/>
    <col min="13588" max="13588" width="3.7109375" bestFit="1" customWidth="1"/>
    <col min="13589" max="13589" width="4.7109375" bestFit="1" customWidth="1"/>
    <col min="13590" max="13590" width="0.85546875" bestFit="1" customWidth="1"/>
    <col min="13591" max="13592" width="1.85546875" bestFit="1" customWidth="1"/>
    <col min="13593" max="13593" width="2.7109375" bestFit="1" customWidth="1"/>
    <col min="13594" max="13594" width="1.85546875" bestFit="1" customWidth="1"/>
    <col min="13595" max="13595" width="0.85546875" bestFit="1" customWidth="1"/>
    <col min="13596" max="13597" width="1.85546875" bestFit="1" customWidth="1"/>
    <col min="13598" max="13598" width="9.28515625" bestFit="1" customWidth="1"/>
    <col min="13599" max="13824" width="8.7109375"/>
    <col min="13825" max="13825" width="4.7109375" bestFit="1" customWidth="1"/>
    <col min="13826" max="13826" width="0.85546875" bestFit="1" customWidth="1"/>
    <col min="13827" max="13827" width="3.7109375" bestFit="1" customWidth="1"/>
    <col min="13828" max="13832" width="0.85546875" bestFit="1" customWidth="1"/>
    <col min="13833" max="13833" width="23.28515625" bestFit="1" customWidth="1"/>
    <col min="13834" max="13834" width="0.85546875" bestFit="1" customWidth="1"/>
    <col min="13835" max="13835" width="1.85546875" bestFit="1" customWidth="1"/>
    <col min="13836" max="13836" width="0.85546875" bestFit="1" customWidth="1"/>
    <col min="13837" max="13837" width="5.7109375" bestFit="1" customWidth="1"/>
    <col min="13838" max="13839" width="3.7109375" bestFit="1" customWidth="1"/>
    <col min="13840" max="13840" width="1.85546875" bestFit="1" customWidth="1"/>
    <col min="13841" max="13841" width="0.85546875" bestFit="1" customWidth="1"/>
    <col min="13842" max="13842" width="2.7109375" bestFit="1" customWidth="1"/>
    <col min="13843" max="13843" width="1.85546875" bestFit="1" customWidth="1"/>
    <col min="13844" max="13844" width="3.7109375" bestFit="1" customWidth="1"/>
    <col min="13845" max="13845" width="4.7109375" bestFit="1" customWidth="1"/>
    <col min="13846" max="13846" width="0.85546875" bestFit="1" customWidth="1"/>
    <col min="13847" max="13848" width="1.85546875" bestFit="1" customWidth="1"/>
    <col min="13849" max="13849" width="2.7109375" bestFit="1" customWidth="1"/>
    <col min="13850" max="13850" width="1.85546875" bestFit="1" customWidth="1"/>
    <col min="13851" max="13851" width="0.85546875" bestFit="1" customWidth="1"/>
    <col min="13852" max="13853" width="1.85546875" bestFit="1" customWidth="1"/>
    <col min="13854" max="13854" width="9.28515625" bestFit="1" customWidth="1"/>
    <col min="13855" max="14080" width="8.7109375"/>
    <col min="14081" max="14081" width="4.7109375" bestFit="1" customWidth="1"/>
    <col min="14082" max="14082" width="0.85546875" bestFit="1" customWidth="1"/>
    <col min="14083" max="14083" width="3.7109375" bestFit="1" customWidth="1"/>
    <col min="14084" max="14088" width="0.85546875" bestFit="1" customWidth="1"/>
    <col min="14089" max="14089" width="23.28515625" bestFit="1" customWidth="1"/>
    <col min="14090" max="14090" width="0.85546875" bestFit="1" customWidth="1"/>
    <col min="14091" max="14091" width="1.85546875" bestFit="1" customWidth="1"/>
    <col min="14092" max="14092" width="0.85546875" bestFit="1" customWidth="1"/>
    <col min="14093" max="14093" width="5.7109375" bestFit="1" customWidth="1"/>
    <col min="14094" max="14095" width="3.7109375" bestFit="1" customWidth="1"/>
    <col min="14096" max="14096" width="1.85546875" bestFit="1" customWidth="1"/>
    <col min="14097" max="14097" width="0.85546875" bestFit="1" customWidth="1"/>
    <col min="14098" max="14098" width="2.7109375" bestFit="1" customWidth="1"/>
    <col min="14099" max="14099" width="1.85546875" bestFit="1" customWidth="1"/>
    <col min="14100" max="14100" width="3.7109375" bestFit="1" customWidth="1"/>
    <col min="14101" max="14101" width="4.7109375" bestFit="1" customWidth="1"/>
    <col min="14102" max="14102" width="0.85546875" bestFit="1" customWidth="1"/>
    <col min="14103" max="14104" width="1.85546875" bestFit="1" customWidth="1"/>
    <col min="14105" max="14105" width="2.7109375" bestFit="1" customWidth="1"/>
    <col min="14106" max="14106" width="1.85546875" bestFit="1" customWidth="1"/>
    <col min="14107" max="14107" width="0.85546875" bestFit="1" customWidth="1"/>
    <col min="14108" max="14109" width="1.85546875" bestFit="1" customWidth="1"/>
    <col min="14110" max="14110" width="9.28515625" bestFit="1" customWidth="1"/>
    <col min="14111" max="14336" width="8.7109375"/>
    <col min="14337" max="14337" width="4.7109375" bestFit="1" customWidth="1"/>
    <col min="14338" max="14338" width="0.85546875" bestFit="1" customWidth="1"/>
    <col min="14339" max="14339" width="3.7109375" bestFit="1" customWidth="1"/>
    <col min="14340" max="14344" width="0.85546875" bestFit="1" customWidth="1"/>
    <col min="14345" max="14345" width="23.28515625" bestFit="1" customWidth="1"/>
    <col min="14346" max="14346" width="0.85546875" bestFit="1" customWidth="1"/>
    <col min="14347" max="14347" width="1.85546875" bestFit="1" customWidth="1"/>
    <col min="14348" max="14348" width="0.85546875" bestFit="1" customWidth="1"/>
    <col min="14349" max="14349" width="5.7109375" bestFit="1" customWidth="1"/>
    <col min="14350" max="14351" width="3.7109375" bestFit="1" customWidth="1"/>
    <col min="14352" max="14352" width="1.85546875" bestFit="1" customWidth="1"/>
    <col min="14353" max="14353" width="0.85546875" bestFit="1" customWidth="1"/>
    <col min="14354" max="14354" width="2.7109375" bestFit="1" customWidth="1"/>
    <col min="14355" max="14355" width="1.85546875" bestFit="1" customWidth="1"/>
    <col min="14356" max="14356" width="3.7109375" bestFit="1" customWidth="1"/>
    <col min="14357" max="14357" width="4.7109375" bestFit="1" customWidth="1"/>
    <col min="14358" max="14358" width="0.85546875" bestFit="1" customWidth="1"/>
    <col min="14359" max="14360" width="1.85546875" bestFit="1" customWidth="1"/>
    <col min="14361" max="14361" width="2.7109375" bestFit="1" customWidth="1"/>
    <col min="14362" max="14362" width="1.85546875" bestFit="1" customWidth="1"/>
    <col min="14363" max="14363" width="0.85546875" bestFit="1" customWidth="1"/>
    <col min="14364" max="14365" width="1.85546875" bestFit="1" customWidth="1"/>
    <col min="14366" max="14366" width="9.28515625" bestFit="1" customWidth="1"/>
    <col min="14367" max="14592" width="8.7109375"/>
    <col min="14593" max="14593" width="4.7109375" bestFit="1" customWidth="1"/>
    <col min="14594" max="14594" width="0.85546875" bestFit="1" customWidth="1"/>
    <col min="14595" max="14595" width="3.7109375" bestFit="1" customWidth="1"/>
    <col min="14596" max="14600" width="0.85546875" bestFit="1" customWidth="1"/>
    <col min="14601" max="14601" width="23.28515625" bestFit="1" customWidth="1"/>
    <col min="14602" max="14602" width="0.85546875" bestFit="1" customWidth="1"/>
    <col min="14603" max="14603" width="1.85546875" bestFit="1" customWidth="1"/>
    <col min="14604" max="14604" width="0.85546875" bestFit="1" customWidth="1"/>
    <col min="14605" max="14605" width="5.7109375" bestFit="1" customWidth="1"/>
    <col min="14606" max="14607" width="3.7109375" bestFit="1" customWidth="1"/>
    <col min="14608" max="14608" width="1.85546875" bestFit="1" customWidth="1"/>
    <col min="14609" max="14609" width="0.85546875" bestFit="1" customWidth="1"/>
    <col min="14610" max="14610" width="2.7109375" bestFit="1" customWidth="1"/>
    <col min="14611" max="14611" width="1.85546875" bestFit="1" customWidth="1"/>
    <col min="14612" max="14612" width="3.7109375" bestFit="1" customWidth="1"/>
    <col min="14613" max="14613" width="4.7109375" bestFit="1" customWidth="1"/>
    <col min="14614" max="14614" width="0.85546875" bestFit="1" customWidth="1"/>
    <col min="14615" max="14616" width="1.85546875" bestFit="1" customWidth="1"/>
    <col min="14617" max="14617" width="2.7109375" bestFit="1" customWidth="1"/>
    <col min="14618" max="14618" width="1.85546875" bestFit="1" customWidth="1"/>
    <col min="14619" max="14619" width="0.85546875" bestFit="1" customWidth="1"/>
    <col min="14620" max="14621" width="1.85546875" bestFit="1" customWidth="1"/>
    <col min="14622" max="14622" width="9.28515625" bestFit="1" customWidth="1"/>
    <col min="14623" max="14848" width="8.7109375"/>
    <col min="14849" max="14849" width="4.7109375" bestFit="1" customWidth="1"/>
    <col min="14850" max="14850" width="0.85546875" bestFit="1" customWidth="1"/>
    <col min="14851" max="14851" width="3.7109375" bestFit="1" customWidth="1"/>
    <col min="14852" max="14856" width="0.85546875" bestFit="1" customWidth="1"/>
    <col min="14857" max="14857" width="23.28515625" bestFit="1" customWidth="1"/>
    <col min="14858" max="14858" width="0.85546875" bestFit="1" customWidth="1"/>
    <col min="14859" max="14859" width="1.85546875" bestFit="1" customWidth="1"/>
    <col min="14860" max="14860" width="0.85546875" bestFit="1" customWidth="1"/>
    <col min="14861" max="14861" width="5.7109375" bestFit="1" customWidth="1"/>
    <col min="14862" max="14863" width="3.7109375" bestFit="1" customWidth="1"/>
    <col min="14864" max="14864" width="1.85546875" bestFit="1" customWidth="1"/>
    <col min="14865" max="14865" width="0.85546875" bestFit="1" customWidth="1"/>
    <col min="14866" max="14866" width="2.7109375" bestFit="1" customWidth="1"/>
    <col min="14867" max="14867" width="1.85546875" bestFit="1" customWidth="1"/>
    <col min="14868" max="14868" width="3.7109375" bestFit="1" customWidth="1"/>
    <col min="14869" max="14869" width="4.7109375" bestFit="1" customWidth="1"/>
    <col min="14870" max="14870" width="0.85546875" bestFit="1" customWidth="1"/>
    <col min="14871" max="14872" width="1.85546875" bestFit="1" customWidth="1"/>
    <col min="14873" max="14873" width="2.7109375" bestFit="1" customWidth="1"/>
    <col min="14874" max="14874" width="1.85546875" bestFit="1" customWidth="1"/>
    <col min="14875" max="14875" width="0.85546875" bestFit="1" customWidth="1"/>
    <col min="14876" max="14877" width="1.85546875" bestFit="1" customWidth="1"/>
    <col min="14878" max="14878" width="9.28515625" bestFit="1" customWidth="1"/>
    <col min="14879" max="15104" width="8.7109375"/>
    <col min="15105" max="15105" width="4.7109375" bestFit="1" customWidth="1"/>
    <col min="15106" max="15106" width="0.85546875" bestFit="1" customWidth="1"/>
    <col min="15107" max="15107" width="3.7109375" bestFit="1" customWidth="1"/>
    <col min="15108" max="15112" width="0.85546875" bestFit="1" customWidth="1"/>
    <col min="15113" max="15113" width="23.28515625" bestFit="1" customWidth="1"/>
    <col min="15114" max="15114" width="0.85546875" bestFit="1" customWidth="1"/>
    <col min="15115" max="15115" width="1.85546875" bestFit="1" customWidth="1"/>
    <col min="15116" max="15116" width="0.85546875" bestFit="1" customWidth="1"/>
    <col min="15117" max="15117" width="5.7109375" bestFit="1" customWidth="1"/>
    <col min="15118" max="15119" width="3.7109375" bestFit="1" customWidth="1"/>
    <col min="15120" max="15120" width="1.85546875" bestFit="1" customWidth="1"/>
    <col min="15121" max="15121" width="0.85546875" bestFit="1" customWidth="1"/>
    <col min="15122" max="15122" width="2.7109375" bestFit="1" customWidth="1"/>
    <col min="15123" max="15123" width="1.85546875" bestFit="1" customWidth="1"/>
    <col min="15124" max="15124" width="3.7109375" bestFit="1" customWidth="1"/>
    <col min="15125" max="15125" width="4.7109375" bestFit="1" customWidth="1"/>
    <col min="15126" max="15126" width="0.85546875" bestFit="1" customWidth="1"/>
    <col min="15127" max="15128" width="1.85546875" bestFit="1" customWidth="1"/>
    <col min="15129" max="15129" width="2.7109375" bestFit="1" customWidth="1"/>
    <col min="15130" max="15130" width="1.85546875" bestFit="1" customWidth="1"/>
    <col min="15131" max="15131" width="0.85546875" bestFit="1" customWidth="1"/>
    <col min="15132" max="15133" width="1.85546875" bestFit="1" customWidth="1"/>
    <col min="15134" max="15134" width="9.28515625" bestFit="1" customWidth="1"/>
    <col min="15135" max="15360" width="8.7109375"/>
    <col min="15361" max="15361" width="4.7109375" bestFit="1" customWidth="1"/>
    <col min="15362" max="15362" width="0.85546875" bestFit="1" customWidth="1"/>
    <col min="15363" max="15363" width="3.7109375" bestFit="1" customWidth="1"/>
    <col min="15364" max="15368" width="0.85546875" bestFit="1" customWidth="1"/>
    <col min="15369" max="15369" width="23.28515625" bestFit="1" customWidth="1"/>
    <col min="15370" max="15370" width="0.85546875" bestFit="1" customWidth="1"/>
    <col min="15371" max="15371" width="1.85546875" bestFit="1" customWidth="1"/>
    <col min="15372" max="15372" width="0.85546875" bestFit="1" customWidth="1"/>
    <col min="15373" max="15373" width="5.7109375" bestFit="1" customWidth="1"/>
    <col min="15374" max="15375" width="3.7109375" bestFit="1" customWidth="1"/>
    <col min="15376" max="15376" width="1.85546875" bestFit="1" customWidth="1"/>
    <col min="15377" max="15377" width="0.85546875" bestFit="1" customWidth="1"/>
    <col min="15378" max="15378" width="2.7109375" bestFit="1" customWidth="1"/>
    <col min="15379" max="15379" width="1.85546875" bestFit="1" customWidth="1"/>
    <col min="15380" max="15380" width="3.7109375" bestFit="1" customWidth="1"/>
    <col min="15381" max="15381" width="4.7109375" bestFit="1" customWidth="1"/>
    <col min="15382" max="15382" width="0.85546875" bestFit="1" customWidth="1"/>
    <col min="15383" max="15384" width="1.85546875" bestFit="1" customWidth="1"/>
    <col min="15385" max="15385" width="2.7109375" bestFit="1" customWidth="1"/>
    <col min="15386" max="15386" width="1.85546875" bestFit="1" customWidth="1"/>
    <col min="15387" max="15387" width="0.85546875" bestFit="1" customWidth="1"/>
    <col min="15388" max="15389" width="1.85546875" bestFit="1" customWidth="1"/>
    <col min="15390" max="15390" width="9.28515625" bestFit="1" customWidth="1"/>
    <col min="15391" max="15616" width="8.7109375"/>
    <col min="15617" max="15617" width="4.7109375" bestFit="1" customWidth="1"/>
    <col min="15618" max="15618" width="0.85546875" bestFit="1" customWidth="1"/>
    <col min="15619" max="15619" width="3.7109375" bestFit="1" customWidth="1"/>
    <col min="15620" max="15624" width="0.85546875" bestFit="1" customWidth="1"/>
    <col min="15625" max="15625" width="23.28515625" bestFit="1" customWidth="1"/>
    <col min="15626" max="15626" width="0.85546875" bestFit="1" customWidth="1"/>
    <col min="15627" max="15627" width="1.85546875" bestFit="1" customWidth="1"/>
    <col min="15628" max="15628" width="0.85546875" bestFit="1" customWidth="1"/>
    <col min="15629" max="15629" width="5.7109375" bestFit="1" customWidth="1"/>
    <col min="15630" max="15631" width="3.7109375" bestFit="1" customWidth="1"/>
    <col min="15632" max="15632" width="1.85546875" bestFit="1" customWidth="1"/>
    <col min="15633" max="15633" width="0.85546875" bestFit="1" customWidth="1"/>
    <col min="15634" max="15634" width="2.7109375" bestFit="1" customWidth="1"/>
    <col min="15635" max="15635" width="1.85546875" bestFit="1" customWidth="1"/>
    <col min="15636" max="15636" width="3.7109375" bestFit="1" customWidth="1"/>
    <col min="15637" max="15637" width="4.7109375" bestFit="1" customWidth="1"/>
    <col min="15638" max="15638" width="0.85546875" bestFit="1" customWidth="1"/>
    <col min="15639" max="15640" width="1.85546875" bestFit="1" customWidth="1"/>
    <col min="15641" max="15641" width="2.7109375" bestFit="1" customWidth="1"/>
    <col min="15642" max="15642" width="1.85546875" bestFit="1" customWidth="1"/>
    <col min="15643" max="15643" width="0.85546875" bestFit="1" customWidth="1"/>
    <col min="15644" max="15645" width="1.85546875" bestFit="1" customWidth="1"/>
    <col min="15646" max="15646" width="9.28515625" bestFit="1" customWidth="1"/>
    <col min="15647" max="15872" width="8.7109375"/>
    <col min="15873" max="15873" width="4.7109375" bestFit="1" customWidth="1"/>
    <col min="15874" max="15874" width="0.85546875" bestFit="1" customWidth="1"/>
    <col min="15875" max="15875" width="3.7109375" bestFit="1" customWidth="1"/>
    <col min="15876" max="15880" width="0.85546875" bestFit="1" customWidth="1"/>
    <col min="15881" max="15881" width="23.28515625" bestFit="1" customWidth="1"/>
    <col min="15882" max="15882" width="0.85546875" bestFit="1" customWidth="1"/>
    <col min="15883" max="15883" width="1.85546875" bestFit="1" customWidth="1"/>
    <col min="15884" max="15884" width="0.85546875" bestFit="1" customWidth="1"/>
    <col min="15885" max="15885" width="5.7109375" bestFit="1" customWidth="1"/>
    <col min="15886" max="15887" width="3.7109375" bestFit="1" customWidth="1"/>
    <col min="15888" max="15888" width="1.85546875" bestFit="1" customWidth="1"/>
    <col min="15889" max="15889" width="0.85546875" bestFit="1" customWidth="1"/>
    <col min="15890" max="15890" width="2.7109375" bestFit="1" customWidth="1"/>
    <col min="15891" max="15891" width="1.85546875" bestFit="1" customWidth="1"/>
    <col min="15892" max="15892" width="3.7109375" bestFit="1" customWidth="1"/>
    <col min="15893" max="15893" width="4.7109375" bestFit="1" customWidth="1"/>
    <col min="15894" max="15894" width="0.85546875" bestFit="1" customWidth="1"/>
    <col min="15895" max="15896" width="1.85546875" bestFit="1" customWidth="1"/>
    <col min="15897" max="15897" width="2.7109375" bestFit="1" customWidth="1"/>
    <col min="15898" max="15898" width="1.85546875" bestFit="1" customWidth="1"/>
    <col min="15899" max="15899" width="0.85546875" bestFit="1" customWidth="1"/>
    <col min="15900" max="15901" width="1.85546875" bestFit="1" customWidth="1"/>
    <col min="15902" max="15902" width="9.28515625" bestFit="1" customWidth="1"/>
    <col min="15903" max="16128" width="8.7109375"/>
    <col min="16129" max="16129" width="4.7109375" bestFit="1" customWidth="1"/>
    <col min="16130" max="16130" width="0.85546875" bestFit="1" customWidth="1"/>
    <col min="16131" max="16131" width="3.7109375" bestFit="1" customWidth="1"/>
    <col min="16132" max="16136" width="0.85546875" bestFit="1" customWidth="1"/>
    <col min="16137" max="16137" width="23.28515625" bestFit="1" customWidth="1"/>
    <col min="16138" max="16138" width="0.85546875" bestFit="1" customWidth="1"/>
    <col min="16139" max="16139" width="1.85546875" bestFit="1" customWidth="1"/>
    <col min="16140" max="16140" width="0.85546875" bestFit="1" customWidth="1"/>
    <col min="16141" max="16141" width="5.7109375" bestFit="1" customWidth="1"/>
    <col min="16142" max="16143" width="3.7109375" bestFit="1" customWidth="1"/>
    <col min="16144" max="16144" width="1.85546875" bestFit="1" customWidth="1"/>
    <col min="16145" max="16145" width="0.85546875" bestFit="1" customWidth="1"/>
    <col min="16146" max="16146" width="2.7109375" bestFit="1" customWidth="1"/>
    <col min="16147" max="16147" width="1.85546875" bestFit="1" customWidth="1"/>
    <col min="16148" max="16148" width="3.7109375" bestFit="1" customWidth="1"/>
    <col min="16149" max="16149" width="4.7109375" bestFit="1" customWidth="1"/>
    <col min="16150" max="16150" width="0.85546875" bestFit="1" customWidth="1"/>
    <col min="16151" max="16152" width="1.85546875" bestFit="1" customWidth="1"/>
    <col min="16153" max="16153" width="2.7109375" bestFit="1" customWidth="1"/>
    <col min="16154" max="16154" width="1.85546875" bestFit="1" customWidth="1"/>
    <col min="16155" max="16155" width="0.85546875" bestFit="1" customWidth="1"/>
    <col min="16156" max="16157" width="1.85546875" bestFit="1" customWidth="1"/>
    <col min="16158" max="16158" width="9.28515625" bestFit="1" customWidth="1"/>
    <col min="16159" max="16384" width="8.7109375"/>
  </cols>
  <sheetData>
    <row r="1" spans="1:30" ht="13.15" customHeight="1">
      <c r="A1" s="207"/>
      <c r="B1" s="207"/>
      <c r="C1" s="207" t="s">
        <v>39</v>
      </c>
      <c r="D1" s="207"/>
      <c r="E1" s="207"/>
      <c r="F1" s="207"/>
      <c r="G1" s="207"/>
      <c r="H1" s="207"/>
      <c r="I1" s="207"/>
      <c r="J1" s="207"/>
      <c r="K1" s="207"/>
      <c r="L1" s="207"/>
      <c r="M1" s="207"/>
      <c r="N1" s="207"/>
      <c r="O1" s="207"/>
      <c r="P1" s="207"/>
      <c r="Q1" s="207"/>
      <c r="R1" s="207"/>
      <c r="S1" s="207"/>
      <c r="T1" s="207"/>
      <c r="U1" s="207"/>
      <c r="V1" s="207"/>
      <c r="W1" s="207"/>
      <c r="X1" s="207"/>
      <c r="Y1" s="207"/>
      <c r="Z1" s="209" t="s">
        <v>7554</v>
      </c>
      <c r="AA1" s="209"/>
      <c r="AB1" s="209"/>
      <c r="AC1" s="209"/>
      <c r="AD1" s="209"/>
    </row>
    <row r="2" spans="1:30" ht="13.15" customHeight="1">
      <c r="A2" s="207"/>
      <c r="B2" s="207"/>
      <c r="C2" s="207"/>
      <c r="D2" s="207"/>
      <c r="E2" s="207"/>
      <c r="F2" s="207"/>
      <c r="G2" s="207"/>
      <c r="H2" s="207"/>
      <c r="I2" s="207"/>
      <c r="J2" s="207"/>
      <c r="K2" s="207"/>
      <c r="L2" s="207"/>
      <c r="M2" s="207"/>
      <c r="N2" s="207"/>
      <c r="O2" s="207"/>
      <c r="P2" s="207"/>
      <c r="Q2" s="207"/>
      <c r="R2" s="207"/>
      <c r="S2" s="207"/>
      <c r="T2" s="207"/>
      <c r="U2" s="207"/>
      <c r="V2" s="207"/>
      <c r="W2" s="207"/>
      <c r="X2" s="207"/>
      <c r="Y2" s="207"/>
      <c r="Z2" s="209"/>
      <c r="AA2" s="209"/>
      <c r="AB2" s="209"/>
      <c r="AC2" s="209"/>
      <c r="AD2" s="209"/>
    </row>
    <row r="3" spans="1:30" ht="13.15" customHeight="1">
      <c r="A3" s="208"/>
      <c r="B3" s="208"/>
      <c r="C3" s="210" t="s">
        <v>5424</v>
      </c>
      <c r="D3" s="210"/>
      <c r="E3" s="210"/>
      <c r="F3" s="210"/>
      <c r="G3" s="210"/>
      <c r="H3" s="210"/>
      <c r="I3" s="210"/>
      <c r="J3" s="210"/>
      <c r="K3" s="210"/>
      <c r="L3" s="210"/>
      <c r="M3" s="210"/>
      <c r="N3" s="210"/>
      <c r="O3" s="210"/>
      <c r="P3" s="210"/>
      <c r="Q3" s="210"/>
      <c r="R3" s="210"/>
      <c r="S3" s="210"/>
      <c r="T3" s="210"/>
      <c r="U3" s="210"/>
      <c r="V3" s="210"/>
      <c r="W3" s="210"/>
      <c r="X3" s="210"/>
      <c r="Y3" s="210"/>
      <c r="Z3" s="211"/>
      <c r="AA3" s="211"/>
      <c r="AB3" s="211"/>
      <c r="AC3" s="211"/>
      <c r="AD3" s="211"/>
    </row>
    <row r="4" spans="1:30" ht="13.15" customHeight="1">
      <c r="A4" s="207"/>
      <c r="B4" s="207"/>
      <c r="C4" s="207"/>
      <c r="D4" s="207"/>
      <c r="E4" s="207"/>
      <c r="F4" s="207"/>
      <c r="G4" s="207"/>
      <c r="H4" s="207"/>
      <c r="I4" s="207"/>
      <c r="J4" s="207"/>
      <c r="K4" s="207"/>
      <c r="L4" s="207"/>
      <c r="M4" s="207"/>
      <c r="N4" s="207"/>
      <c r="O4" s="207"/>
      <c r="P4" s="207"/>
      <c r="Q4" s="207"/>
      <c r="R4" s="207"/>
      <c r="S4" s="207"/>
      <c r="T4" s="207"/>
      <c r="U4" s="207"/>
      <c r="V4" s="207"/>
      <c r="W4" s="207"/>
      <c r="X4" s="207"/>
      <c r="Y4" s="207"/>
      <c r="Z4" s="209"/>
      <c r="AA4" s="209"/>
      <c r="AB4" s="209"/>
      <c r="AC4" s="209"/>
      <c r="AD4" s="209"/>
    </row>
    <row r="5" spans="1:30" ht="12.2" customHeight="1">
      <c r="A5" s="212" t="s">
        <v>40</v>
      </c>
      <c r="B5" s="212"/>
      <c r="C5" s="212"/>
      <c r="D5" s="212"/>
      <c r="E5" s="212"/>
      <c r="F5" s="212"/>
      <c r="G5" s="212"/>
      <c r="H5" s="212"/>
      <c r="I5" s="213" t="s">
        <v>5518</v>
      </c>
      <c r="J5" s="213"/>
      <c r="K5" s="213"/>
      <c r="L5" s="213"/>
      <c r="M5" s="213"/>
      <c r="N5" s="213"/>
      <c r="O5" s="213"/>
      <c r="P5" s="213"/>
      <c r="Q5" s="213"/>
      <c r="R5" s="213"/>
      <c r="S5" s="213"/>
      <c r="T5" s="213"/>
      <c r="U5" s="212"/>
      <c r="V5" s="213"/>
      <c r="W5" s="213"/>
      <c r="X5" s="213"/>
      <c r="Y5" s="213"/>
      <c r="Z5" s="213"/>
      <c r="AA5" s="213"/>
      <c r="AB5" s="213"/>
      <c r="AC5" s="213"/>
      <c r="AD5" s="213"/>
    </row>
    <row r="6" spans="1:30" ht="12.2" customHeight="1">
      <c r="A6" s="212" t="s">
        <v>41</v>
      </c>
      <c r="B6" s="212"/>
      <c r="C6" s="212"/>
      <c r="D6" s="212"/>
      <c r="E6" s="212"/>
      <c r="F6" s="212"/>
      <c r="G6" s="212"/>
      <c r="H6" s="212"/>
      <c r="I6" s="213" t="s">
        <v>7544</v>
      </c>
      <c r="J6" s="213"/>
      <c r="K6" s="213"/>
      <c r="L6" s="213"/>
      <c r="M6" s="213"/>
      <c r="N6" s="213"/>
      <c r="O6" s="213"/>
      <c r="P6" s="213"/>
      <c r="Q6" s="213"/>
      <c r="R6" s="213"/>
      <c r="S6" s="213"/>
      <c r="T6" s="213"/>
      <c r="U6" s="212" t="s">
        <v>5425</v>
      </c>
      <c r="V6" s="212"/>
      <c r="W6" s="212"/>
      <c r="X6" s="212"/>
      <c r="Y6" s="212"/>
      <c r="Z6" s="212"/>
      <c r="AA6" s="213" t="s">
        <v>6207</v>
      </c>
      <c r="AB6" s="213"/>
      <c r="AC6" s="213"/>
      <c r="AD6" s="213"/>
    </row>
    <row r="7" spans="1:30" ht="12.2" customHeight="1">
      <c r="A7" s="212" t="s">
        <v>42</v>
      </c>
      <c r="B7" s="212"/>
      <c r="C7" s="212"/>
      <c r="D7" s="212"/>
      <c r="E7" s="212"/>
      <c r="F7" s="212"/>
      <c r="G7" s="212"/>
      <c r="H7" s="212"/>
      <c r="I7" s="213" t="s">
        <v>5716</v>
      </c>
      <c r="J7" s="213"/>
      <c r="K7" s="213"/>
      <c r="L7" s="213"/>
      <c r="M7" s="213"/>
      <c r="N7" s="213"/>
      <c r="O7" s="213"/>
      <c r="P7" s="213"/>
      <c r="Q7" s="213"/>
      <c r="R7" s="213"/>
      <c r="S7" s="213"/>
      <c r="T7" s="213"/>
      <c r="U7" s="212"/>
      <c r="V7" s="213"/>
      <c r="W7" s="213"/>
      <c r="X7" s="213"/>
      <c r="Y7" s="213"/>
      <c r="Z7" s="213"/>
      <c r="AA7" s="213"/>
      <c r="AB7" s="213"/>
      <c r="AC7" s="213"/>
      <c r="AD7" s="213"/>
    </row>
    <row r="8" spans="1:30" ht="12.2" customHeight="1">
      <c r="A8" s="212" t="s">
        <v>45</v>
      </c>
      <c r="B8" s="212"/>
      <c r="C8" s="212"/>
      <c r="D8" s="212"/>
      <c r="E8" s="212"/>
      <c r="F8" s="212"/>
      <c r="G8" s="212"/>
      <c r="H8" s="212"/>
      <c r="I8" s="213" t="s">
        <v>7545</v>
      </c>
      <c r="J8" s="213"/>
      <c r="K8" s="213"/>
      <c r="L8" s="213"/>
      <c r="M8" s="213"/>
      <c r="N8" s="213"/>
      <c r="O8" s="213"/>
      <c r="P8" s="213"/>
      <c r="Q8" s="213"/>
      <c r="R8" s="213"/>
      <c r="S8" s="213"/>
      <c r="T8" s="213"/>
      <c r="U8" s="212"/>
      <c r="V8" s="213"/>
      <c r="W8" s="213"/>
      <c r="X8" s="213"/>
      <c r="Y8" s="213"/>
      <c r="Z8" s="213"/>
      <c r="AA8" s="213"/>
      <c r="AB8" s="213"/>
      <c r="AC8" s="213"/>
      <c r="AD8" s="213"/>
    </row>
    <row r="9" spans="1:30" ht="12.2" customHeight="1">
      <c r="A9" s="212" t="s">
        <v>5426</v>
      </c>
      <c r="B9" s="212"/>
      <c r="C9" s="212"/>
      <c r="D9" s="212"/>
      <c r="E9" s="212"/>
      <c r="F9" s="212"/>
      <c r="G9" s="212"/>
      <c r="H9" s="212"/>
      <c r="I9" s="213" t="s">
        <v>5559</v>
      </c>
      <c r="J9" s="213"/>
      <c r="K9" s="213"/>
      <c r="L9" s="213"/>
      <c r="M9" s="213"/>
      <c r="N9" s="213"/>
      <c r="O9" s="213"/>
      <c r="P9" s="213"/>
      <c r="Q9" s="213"/>
      <c r="R9" s="213"/>
      <c r="S9" s="213"/>
      <c r="T9" s="213"/>
      <c r="U9" s="212"/>
      <c r="V9" s="213"/>
      <c r="W9" s="213"/>
      <c r="X9" s="213"/>
      <c r="Y9" s="213"/>
      <c r="Z9" s="213"/>
      <c r="AA9" s="213"/>
      <c r="AB9" s="213"/>
      <c r="AC9" s="213"/>
      <c r="AD9" s="213"/>
    </row>
    <row r="10" spans="1:30" ht="12.2" customHeight="1">
      <c r="A10" s="212" t="s">
        <v>48</v>
      </c>
      <c r="B10" s="212"/>
      <c r="C10" s="212"/>
      <c r="D10" s="212"/>
      <c r="E10" s="212"/>
      <c r="F10" s="212"/>
      <c r="G10" s="212"/>
      <c r="H10" s="212"/>
      <c r="I10" s="213" t="s">
        <v>5717</v>
      </c>
      <c r="J10" s="213"/>
      <c r="K10" s="213"/>
      <c r="L10" s="213"/>
      <c r="M10" s="213"/>
      <c r="N10" s="213"/>
      <c r="O10" s="213"/>
      <c r="P10" s="213"/>
      <c r="Q10" s="213"/>
      <c r="R10" s="213"/>
      <c r="S10" s="213"/>
      <c r="T10" s="213"/>
      <c r="U10" s="212"/>
      <c r="V10" s="213"/>
      <c r="W10" s="213"/>
      <c r="X10" s="213"/>
      <c r="Y10" s="213"/>
      <c r="Z10" s="213"/>
      <c r="AA10" s="213"/>
      <c r="AB10" s="213"/>
      <c r="AC10" s="213"/>
      <c r="AD10" s="213"/>
    </row>
    <row r="11" spans="1:30" ht="10.9" customHeight="1">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row>
    <row r="12" spans="1:30" ht="22.9" customHeight="1">
      <c r="A12" s="214" t="s">
        <v>7555</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t="s">
        <v>5660</v>
      </c>
      <c r="Z12" s="214"/>
      <c r="AA12" s="214"/>
      <c r="AB12" s="214"/>
      <c r="AC12" s="214"/>
      <c r="AD12" s="214"/>
    </row>
    <row r="13" spans="1:30" ht="10.9" customHeight="1">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row>
    <row r="14" spans="1:30" ht="11.65" customHeight="1">
      <c r="A14" s="227" t="s">
        <v>5428</v>
      </c>
      <c r="B14" s="228"/>
      <c r="C14" s="228"/>
      <c r="D14" s="228"/>
      <c r="E14" s="228"/>
      <c r="F14" s="228"/>
      <c r="G14" s="229"/>
      <c r="H14" s="227" t="s">
        <v>5429</v>
      </c>
      <c r="I14" s="228"/>
      <c r="J14" s="228"/>
      <c r="K14" s="228"/>
      <c r="L14" s="228"/>
      <c r="M14" s="228"/>
      <c r="N14" s="228"/>
      <c r="O14" s="229"/>
      <c r="P14" s="230" t="s">
        <v>151</v>
      </c>
      <c r="Q14" s="231"/>
      <c r="R14" s="231"/>
      <c r="S14" s="232"/>
      <c r="T14" s="233" t="s">
        <v>5430</v>
      </c>
      <c r="U14" s="234"/>
      <c r="V14" s="234"/>
      <c r="W14" s="235"/>
      <c r="X14" s="233" t="s">
        <v>5431</v>
      </c>
      <c r="Y14" s="234"/>
      <c r="Z14" s="234"/>
      <c r="AA14" s="234"/>
      <c r="AB14" s="235"/>
      <c r="AC14" s="233" t="s">
        <v>5432</v>
      </c>
      <c r="AD14" s="235"/>
    </row>
    <row r="15" spans="1:30" ht="11.65" customHeight="1">
      <c r="A15" s="215" t="s">
        <v>7556</v>
      </c>
      <c r="B15" s="216"/>
      <c r="C15" s="216"/>
      <c r="D15" s="216"/>
      <c r="E15" s="216"/>
      <c r="F15" s="216"/>
      <c r="G15" s="217"/>
      <c r="H15" s="215" t="s">
        <v>7557</v>
      </c>
      <c r="I15" s="216"/>
      <c r="J15" s="216"/>
      <c r="K15" s="216"/>
      <c r="L15" s="216"/>
      <c r="M15" s="216"/>
      <c r="N15" s="216"/>
      <c r="O15" s="217"/>
      <c r="P15" s="218" t="s">
        <v>99</v>
      </c>
      <c r="Q15" s="219"/>
      <c r="R15" s="219"/>
      <c r="S15" s="220"/>
      <c r="T15" s="221">
        <v>3738.67</v>
      </c>
      <c r="U15" s="222"/>
      <c r="V15" s="222"/>
      <c r="W15" s="223"/>
      <c r="X15" s="224">
        <v>1</v>
      </c>
      <c r="Y15" s="225"/>
      <c r="Z15" s="225"/>
      <c r="AA15" s="225"/>
      <c r="AB15" s="226"/>
      <c r="AC15" s="221">
        <v>3738.67</v>
      </c>
      <c r="AD15" s="223"/>
    </row>
    <row r="16" spans="1:30" ht="11.65" customHeight="1">
      <c r="A16" s="215" t="s">
        <v>7558</v>
      </c>
      <c r="B16" s="216"/>
      <c r="C16" s="216"/>
      <c r="D16" s="216"/>
      <c r="E16" s="216"/>
      <c r="F16" s="216"/>
      <c r="G16" s="217"/>
      <c r="H16" s="215" t="s">
        <v>7559</v>
      </c>
      <c r="I16" s="216"/>
      <c r="J16" s="216"/>
      <c r="K16" s="216"/>
      <c r="L16" s="216"/>
      <c r="M16" s="216"/>
      <c r="N16" s="216"/>
      <c r="O16" s="217"/>
      <c r="P16" s="218" t="s">
        <v>99</v>
      </c>
      <c r="Q16" s="219"/>
      <c r="R16" s="219"/>
      <c r="S16" s="220"/>
      <c r="T16" s="240">
        <v>395.03</v>
      </c>
      <c r="U16" s="241"/>
      <c r="V16" s="241"/>
      <c r="W16" s="242"/>
      <c r="X16" s="224">
        <v>1</v>
      </c>
      <c r="Y16" s="225"/>
      <c r="Z16" s="225"/>
      <c r="AA16" s="225"/>
      <c r="AB16" s="226"/>
      <c r="AC16" s="240">
        <v>395.03</v>
      </c>
      <c r="AD16" s="242"/>
    </row>
    <row r="17" spans="1:30" ht="11.65" customHeight="1">
      <c r="A17" s="236" t="s">
        <v>5433</v>
      </c>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21">
        <v>4133.7</v>
      </c>
      <c r="Z17" s="222"/>
      <c r="AA17" s="222"/>
      <c r="AB17" s="222"/>
      <c r="AC17" s="222"/>
      <c r="AD17" s="223"/>
    </row>
    <row r="18" spans="1:30" ht="10.9" customHeight="1">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row>
    <row r="19" spans="1:30" ht="11.65" customHeight="1">
      <c r="A19" s="233" t="s">
        <v>5434</v>
      </c>
      <c r="B19" s="234"/>
      <c r="C19" s="234"/>
      <c r="D19" s="234"/>
      <c r="E19" s="234"/>
      <c r="F19" s="234"/>
      <c r="G19" s="234"/>
      <c r="H19" s="234"/>
      <c r="I19" s="234"/>
      <c r="J19" s="234"/>
      <c r="K19" s="234"/>
      <c r="L19" s="234"/>
      <c r="M19" s="234"/>
      <c r="N19" s="234"/>
      <c r="O19" s="234"/>
      <c r="P19" s="234"/>
      <c r="Q19" s="234"/>
      <c r="R19" s="234"/>
      <c r="S19" s="234"/>
      <c r="T19" s="234"/>
      <c r="U19" s="234"/>
      <c r="V19" s="234"/>
      <c r="W19" s="234"/>
      <c r="X19" s="235"/>
      <c r="Y19" s="237">
        <v>4133.7</v>
      </c>
      <c r="Z19" s="238"/>
      <c r="AA19" s="238"/>
      <c r="AB19" s="238"/>
      <c r="AC19" s="238"/>
      <c r="AD19" s="239"/>
    </row>
    <row r="20" spans="1:30" ht="22.9" customHeight="1">
      <c r="A20" s="233" t="s">
        <v>6210</v>
      </c>
      <c r="B20" s="234"/>
      <c r="C20" s="234"/>
      <c r="D20" s="234"/>
      <c r="E20" s="234"/>
      <c r="F20" s="234"/>
      <c r="G20" s="234"/>
      <c r="H20" s="234"/>
      <c r="I20" s="234"/>
      <c r="J20" s="234"/>
      <c r="K20" s="234"/>
      <c r="L20" s="234"/>
      <c r="M20" s="234"/>
      <c r="N20" s="234"/>
      <c r="O20" s="234"/>
      <c r="P20" s="234"/>
      <c r="Q20" s="234"/>
      <c r="R20" s="234"/>
      <c r="S20" s="234"/>
      <c r="T20" s="234"/>
      <c r="U20" s="234"/>
      <c r="V20" s="234"/>
      <c r="W20" s="234"/>
      <c r="X20" s="235"/>
      <c r="Y20" s="237">
        <v>1036.31</v>
      </c>
      <c r="Z20" s="238"/>
      <c r="AA20" s="238"/>
      <c r="AB20" s="238"/>
      <c r="AC20" s="238"/>
      <c r="AD20" s="239"/>
    </row>
    <row r="21" spans="1:30" ht="11.65" customHeight="1">
      <c r="A21" s="233" t="s">
        <v>5435</v>
      </c>
      <c r="B21" s="234"/>
      <c r="C21" s="234"/>
      <c r="D21" s="234"/>
      <c r="E21" s="234"/>
      <c r="F21" s="234"/>
      <c r="G21" s="234"/>
      <c r="H21" s="234"/>
      <c r="I21" s="234"/>
      <c r="J21" s="234"/>
      <c r="K21" s="234"/>
      <c r="L21" s="234"/>
      <c r="M21" s="234"/>
      <c r="N21" s="234"/>
      <c r="O21" s="234"/>
      <c r="P21" s="234"/>
      <c r="Q21" s="234"/>
      <c r="R21" s="234"/>
      <c r="S21" s="234"/>
      <c r="T21" s="234"/>
      <c r="U21" s="234"/>
      <c r="V21" s="234"/>
      <c r="W21" s="234"/>
      <c r="X21" s="235"/>
      <c r="Y21" s="237">
        <v>5170.01</v>
      </c>
      <c r="Z21" s="238"/>
      <c r="AA21" s="238"/>
      <c r="AB21" s="238"/>
      <c r="AC21" s="238"/>
      <c r="AD21" s="239"/>
    </row>
    <row r="22" spans="1:30" ht="10.9" customHeight="1">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row>
    <row r="23" spans="1:30" ht="11.65" customHeight="1">
      <c r="A23" s="251" t="s">
        <v>5436</v>
      </c>
      <c r="B23" s="251"/>
      <c r="C23" s="251"/>
      <c r="D23" s="251"/>
      <c r="E23" s="251"/>
      <c r="F23" s="251" t="s">
        <v>7560</v>
      </c>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row>
    <row r="24" spans="1:30" ht="11.65" customHeight="1">
      <c r="A24" s="214"/>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row>
    <row r="25" spans="1:30" ht="11.65" customHeight="1">
      <c r="A25" s="214" t="s">
        <v>6208</v>
      </c>
      <c r="B25" s="214"/>
      <c r="C25" s="214"/>
      <c r="D25" s="214"/>
      <c r="E25" s="214"/>
      <c r="F25" s="214"/>
      <c r="G25" s="214"/>
      <c r="H25" s="214"/>
      <c r="I25" s="214"/>
      <c r="J25" s="214"/>
      <c r="K25" s="214"/>
      <c r="L25" s="214"/>
      <c r="M25" s="214"/>
      <c r="N25" s="214"/>
      <c r="O25" s="214"/>
      <c r="P25" s="214"/>
      <c r="Q25" s="214"/>
      <c r="R25" s="214"/>
      <c r="S25" s="214"/>
      <c r="T25" s="214"/>
      <c r="U25" s="214"/>
      <c r="V25" s="214"/>
      <c r="W25" s="214"/>
      <c r="X25" s="214"/>
      <c r="Y25" s="214" t="s">
        <v>5427</v>
      </c>
      <c r="Z25" s="214"/>
      <c r="AA25" s="214"/>
      <c r="AB25" s="214"/>
      <c r="AC25" s="214"/>
      <c r="AD25" s="214"/>
    </row>
    <row r="26" spans="1:30" ht="10.9" customHeight="1">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c r="AD26" s="214"/>
    </row>
    <row r="27" spans="1:30" ht="13.15" customHeight="1">
      <c r="A27" s="227" t="s">
        <v>5428</v>
      </c>
      <c r="B27" s="228"/>
      <c r="C27" s="228"/>
      <c r="D27" s="228"/>
      <c r="E27" s="228"/>
      <c r="F27" s="228"/>
      <c r="G27" s="229"/>
      <c r="H27" s="227" t="s">
        <v>5437</v>
      </c>
      <c r="I27" s="228"/>
      <c r="J27" s="228"/>
      <c r="K27" s="228"/>
      <c r="L27" s="229"/>
      <c r="M27" s="233" t="s">
        <v>5438</v>
      </c>
      <c r="N27" s="235"/>
      <c r="O27" s="233" t="s">
        <v>5439</v>
      </c>
      <c r="P27" s="234"/>
      <c r="Q27" s="234"/>
      <c r="R27" s="235"/>
      <c r="S27" s="233" t="s">
        <v>5440</v>
      </c>
      <c r="T27" s="234"/>
      <c r="U27" s="234"/>
      <c r="V27" s="235"/>
      <c r="W27" s="233" t="s">
        <v>5431</v>
      </c>
      <c r="X27" s="234"/>
      <c r="Y27" s="234"/>
      <c r="Z27" s="234"/>
      <c r="AA27" s="235"/>
      <c r="AB27" s="233" t="s">
        <v>5441</v>
      </c>
      <c r="AC27" s="234"/>
      <c r="AD27" s="235"/>
    </row>
    <row r="28" spans="1:30" ht="10.9" customHeight="1">
      <c r="A28" s="215" t="s">
        <v>5457</v>
      </c>
      <c r="B28" s="216"/>
      <c r="C28" s="216"/>
      <c r="D28" s="216"/>
      <c r="E28" s="216"/>
      <c r="F28" s="216"/>
      <c r="G28" s="217"/>
      <c r="H28" s="215" t="s">
        <v>5458</v>
      </c>
      <c r="I28" s="216"/>
      <c r="J28" s="216"/>
      <c r="K28" s="216"/>
      <c r="L28" s="217"/>
      <c r="M28" s="246">
        <v>8.18</v>
      </c>
      <c r="N28" s="247"/>
      <c r="O28" s="243">
        <v>22.23</v>
      </c>
      <c r="P28" s="244"/>
      <c r="Q28" s="244"/>
      <c r="R28" s="245"/>
      <c r="S28" s="240">
        <v>171.78</v>
      </c>
      <c r="T28" s="241"/>
      <c r="U28" s="241"/>
      <c r="V28" s="242"/>
      <c r="W28" s="224">
        <v>0.78139999999999998</v>
      </c>
      <c r="X28" s="225"/>
      <c r="Y28" s="225"/>
      <c r="Z28" s="225"/>
      <c r="AA28" s="226"/>
      <c r="AB28" s="243">
        <v>17.37</v>
      </c>
      <c r="AC28" s="244"/>
      <c r="AD28" s="245"/>
    </row>
    <row r="29" spans="1:30" ht="34.5" customHeight="1">
      <c r="A29" s="215" t="s">
        <v>5447</v>
      </c>
      <c r="B29" s="216"/>
      <c r="C29" s="216"/>
      <c r="D29" s="216"/>
      <c r="E29" s="216"/>
      <c r="F29" s="216"/>
      <c r="G29" s="217"/>
      <c r="H29" s="215" t="s">
        <v>155</v>
      </c>
      <c r="I29" s="216"/>
      <c r="J29" s="216"/>
      <c r="K29" s="216"/>
      <c r="L29" s="217"/>
      <c r="M29" s="243">
        <v>11.56</v>
      </c>
      <c r="N29" s="245"/>
      <c r="O29" s="243">
        <v>29.13</v>
      </c>
      <c r="P29" s="244"/>
      <c r="Q29" s="244"/>
      <c r="R29" s="245"/>
      <c r="S29" s="240">
        <v>152.01</v>
      </c>
      <c r="T29" s="241"/>
      <c r="U29" s="241"/>
      <c r="V29" s="242"/>
      <c r="W29" s="224">
        <v>1.1720999999999999</v>
      </c>
      <c r="X29" s="225"/>
      <c r="Y29" s="225"/>
      <c r="Z29" s="225"/>
      <c r="AA29" s="226"/>
      <c r="AB29" s="243">
        <v>34.14</v>
      </c>
      <c r="AC29" s="244"/>
      <c r="AD29" s="245"/>
    </row>
    <row r="30" spans="1:30" ht="10.9" customHeight="1">
      <c r="A30" s="236" t="s">
        <v>5445</v>
      </c>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43">
        <v>51.51</v>
      </c>
      <c r="Z30" s="244"/>
      <c r="AA30" s="244"/>
      <c r="AB30" s="244"/>
      <c r="AC30" s="244"/>
      <c r="AD30" s="245"/>
    </row>
    <row r="31" spans="1:30" ht="11.65" customHeight="1">
      <c r="A31" s="214"/>
      <c r="B31" s="214"/>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row>
    <row r="32" spans="1:30" ht="11.65" customHeight="1">
      <c r="A32" s="227" t="s">
        <v>5428</v>
      </c>
      <c r="B32" s="228"/>
      <c r="C32" s="228"/>
      <c r="D32" s="228"/>
      <c r="E32" s="228"/>
      <c r="F32" s="228"/>
      <c r="G32" s="229"/>
      <c r="H32" s="227" t="s">
        <v>5429</v>
      </c>
      <c r="I32" s="228"/>
      <c r="J32" s="228"/>
      <c r="K32" s="228"/>
      <c r="L32" s="228"/>
      <c r="M32" s="228"/>
      <c r="N32" s="228"/>
      <c r="O32" s="229"/>
      <c r="P32" s="230" t="s">
        <v>151</v>
      </c>
      <c r="Q32" s="231"/>
      <c r="R32" s="231"/>
      <c r="S32" s="232"/>
      <c r="T32" s="233" t="s">
        <v>5430</v>
      </c>
      <c r="U32" s="234"/>
      <c r="V32" s="234"/>
      <c r="W32" s="235"/>
      <c r="X32" s="233" t="s">
        <v>5431</v>
      </c>
      <c r="Y32" s="234"/>
      <c r="Z32" s="234"/>
      <c r="AA32" s="234"/>
      <c r="AB32" s="235"/>
      <c r="AC32" s="233" t="s">
        <v>5432</v>
      </c>
      <c r="AD32" s="235"/>
    </row>
    <row r="33" spans="1:30" ht="11.65" customHeight="1">
      <c r="A33" s="215" t="s">
        <v>6209</v>
      </c>
      <c r="B33" s="216"/>
      <c r="C33" s="216"/>
      <c r="D33" s="216"/>
      <c r="E33" s="216"/>
      <c r="F33" s="216"/>
      <c r="G33" s="217"/>
      <c r="H33" s="215" t="s">
        <v>5758</v>
      </c>
      <c r="I33" s="216"/>
      <c r="J33" s="216"/>
      <c r="K33" s="216"/>
      <c r="L33" s="216"/>
      <c r="M33" s="216"/>
      <c r="N33" s="216"/>
      <c r="O33" s="217"/>
      <c r="P33" s="218" t="s">
        <v>66</v>
      </c>
      <c r="Q33" s="219"/>
      <c r="R33" s="219"/>
      <c r="S33" s="220"/>
      <c r="T33" s="240">
        <v>294.45999999999998</v>
      </c>
      <c r="U33" s="241"/>
      <c r="V33" s="241"/>
      <c r="W33" s="242"/>
      <c r="X33" s="224">
        <v>1</v>
      </c>
      <c r="Y33" s="225"/>
      <c r="Z33" s="225"/>
      <c r="AA33" s="225"/>
      <c r="AB33" s="226"/>
      <c r="AC33" s="240">
        <v>294.45999999999998</v>
      </c>
      <c r="AD33" s="242"/>
    </row>
    <row r="34" spans="1:30" ht="11.65" customHeight="1">
      <c r="A34" s="236" t="s">
        <v>5433</v>
      </c>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40">
        <v>294.45999999999998</v>
      </c>
      <c r="Z34" s="241"/>
      <c r="AA34" s="241"/>
      <c r="AB34" s="241"/>
      <c r="AC34" s="241"/>
      <c r="AD34" s="242"/>
    </row>
    <row r="35" spans="1:30" ht="10.9" customHeight="1">
      <c r="A35" s="214"/>
      <c r="B35" s="214"/>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row>
    <row r="36" spans="1:30" ht="11.65" customHeight="1">
      <c r="A36" s="233" t="s">
        <v>5434</v>
      </c>
      <c r="B36" s="234"/>
      <c r="C36" s="234"/>
      <c r="D36" s="234"/>
      <c r="E36" s="234"/>
      <c r="F36" s="234"/>
      <c r="G36" s="234"/>
      <c r="H36" s="234"/>
      <c r="I36" s="234"/>
      <c r="J36" s="234"/>
      <c r="K36" s="234"/>
      <c r="L36" s="234"/>
      <c r="M36" s="234"/>
      <c r="N36" s="234"/>
      <c r="O36" s="234"/>
      <c r="P36" s="234"/>
      <c r="Q36" s="234"/>
      <c r="R36" s="234"/>
      <c r="S36" s="234"/>
      <c r="T36" s="234"/>
      <c r="U36" s="234"/>
      <c r="V36" s="234"/>
      <c r="W36" s="234"/>
      <c r="X36" s="235"/>
      <c r="Y36" s="248">
        <v>345.97</v>
      </c>
      <c r="Z36" s="249"/>
      <c r="AA36" s="249"/>
      <c r="AB36" s="249"/>
      <c r="AC36" s="249"/>
      <c r="AD36" s="250"/>
    </row>
    <row r="37" spans="1:30" ht="45.95" customHeight="1">
      <c r="A37" s="233" t="s">
        <v>6210</v>
      </c>
      <c r="B37" s="234"/>
      <c r="C37" s="234"/>
      <c r="D37" s="234"/>
      <c r="E37" s="234"/>
      <c r="F37" s="234"/>
      <c r="G37" s="234"/>
      <c r="H37" s="234"/>
      <c r="I37" s="234"/>
      <c r="J37" s="234"/>
      <c r="K37" s="234"/>
      <c r="L37" s="234"/>
      <c r="M37" s="234"/>
      <c r="N37" s="234"/>
      <c r="O37" s="234"/>
      <c r="P37" s="234"/>
      <c r="Q37" s="234"/>
      <c r="R37" s="234"/>
      <c r="S37" s="234"/>
      <c r="T37" s="234"/>
      <c r="U37" s="234"/>
      <c r="V37" s="234"/>
      <c r="W37" s="234"/>
      <c r="X37" s="235"/>
      <c r="Y37" s="252">
        <v>86.73</v>
      </c>
      <c r="Z37" s="253"/>
      <c r="AA37" s="253"/>
      <c r="AB37" s="253"/>
      <c r="AC37" s="253"/>
      <c r="AD37" s="254"/>
    </row>
    <row r="38" spans="1:30" ht="11.65" customHeight="1">
      <c r="A38" s="233" t="s">
        <v>5435</v>
      </c>
      <c r="B38" s="234"/>
      <c r="C38" s="234"/>
      <c r="D38" s="234"/>
      <c r="E38" s="234"/>
      <c r="F38" s="234"/>
      <c r="G38" s="234"/>
      <c r="H38" s="234"/>
      <c r="I38" s="234"/>
      <c r="J38" s="234"/>
      <c r="K38" s="234"/>
      <c r="L38" s="234"/>
      <c r="M38" s="234"/>
      <c r="N38" s="234"/>
      <c r="O38" s="234"/>
      <c r="P38" s="234"/>
      <c r="Q38" s="234"/>
      <c r="R38" s="234"/>
      <c r="S38" s="234"/>
      <c r="T38" s="234"/>
      <c r="U38" s="234"/>
      <c r="V38" s="234"/>
      <c r="W38" s="234"/>
      <c r="X38" s="235"/>
      <c r="Y38" s="248">
        <v>432.7</v>
      </c>
      <c r="Z38" s="249"/>
      <c r="AA38" s="249"/>
      <c r="AB38" s="249"/>
      <c r="AC38" s="249"/>
      <c r="AD38" s="250"/>
    </row>
    <row r="39" spans="1:30" ht="10.9" customHeight="1">
      <c r="A39" s="214"/>
      <c r="B39" s="214"/>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row>
    <row r="40" spans="1:30" ht="11.65" customHeight="1">
      <c r="A40" s="251" t="s">
        <v>5436</v>
      </c>
      <c r="B40" s="251"/>
      <c r="C40" s="251"/>
      <c r="D40" s="251"/>
      <c r="E40" s="251"/>
      <c r="F40" s="251" t="s">
        <v>6211</v>
      </c>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row>
    <row r="41" spans="1:30" ht="11.65" customHeight="1">
      <c r="A41" s="214"/>
      <c r="B41" s="214"/>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row>
    <row r="42" spans="1:30" ht="11.65" customHeight="1">
      <c r="A42" s="214" t="s">
        <v>6212</v>
      </c>
      <c r="B42" s="214"/>
      <c r="C42" s="214"/>
      <c r="D42" s="214"/>
      <c r="E42" s="214"/>
      <c r="F42" s="214"/>
      <c r="G42" s="214"/>
      <c r="H42" s="214"/>
      <c r="I42" s="214"/>
      <c r="J42" s="214"/>
      <c r="K42" s="214"/>
      <c r="L42" s="214"/>
      <c r="M42" s="214"/>
      <c r="N42" s="214"/>
      <c r="O42" s="214"/>
      <c r="P42" s="214"/>
      <c r="Q42" s="214"/>
      <c r="R42" s="214"/>
      <c r="S42" s="214"/>
      <c r="T42" s="214"/>
      <c r="U42" s="214"/>
      <c r="V42" s="214"/>
      <c r="W42" s="214"/>
      <c r="X42" s="214"/>
      <c r="Y42" s="214" t="s">
        <v>5483</v>
      </c>
      <c r="Z42" s="214"/>
      <c r="AA42" s="214"/>
      <c r="AB42" s="214"/>
      <c r="AC42" s="214"/>
      <c r="AD42" s="214"/>
    </row>
    <row r="43" spans="1:30" ht="10.9" customHeight="1">
      <c r="A43" s="214"/>
      <c r="B43" s="214"/>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c r="AD43" s="214"/>
    </row>
    <row r="44" spans="1:30" ht="13.15" customHeight="1">
      <c r="A44" s="227" t="s">
        <v>5428</v>
      </c>
      <c r="B44" s="228"/>
      <c r="C44" s="228"/>
      <c r="D44" s="228"/>
      <c r="E44" s="228"/>
      <c r="F44" s="228"/>
      <c r="G44" s="229"/>
      <c r="H44" s="227" t="s">
        <v>5429</v>
      </c>
      <c r="I44" s="228"/>
      <c r="J44" s="228"/>
      <c r="K44" s="228"/>
      <c r="L44" s="228"/>
      <c r="M44" s="228"/>
      <c r="N44" s="228"/>
      <c r="O44" s="229"/>
      <c r="P44" s="230" t="s">
        <v>151</v>
      </c>
      <c r="Q44" s="231"/>
      <c r="R44" s="231"/>
      <c r="S44" s="232"/>
      <c r="T44" s="233" t="s">
        <v>5430</v>
      </c>
      <c r="U44" s="234"/>
      <c r="V44" s="234"/>
      <c r="W44" s="235"/>
      <c r="X44" s="233" t="s">
        <v>5431</v>
      </c>
      <c r="Y44" s="234"/>
      <c r="Z44" s="234"/>
      <c r="AA44" s="234"/>
      <c r="AB44" s="235"/>
      <c r="AC44" s="233" t="s">
        <v>5432</v>
      </c>
      <c r="AD44" s="235"/>
    </row>
    <row r="45" spans="1:30" ht="10.9" customHeight="1">
      <c r="A45" s="215" t="s">
        <v>6213</v>
      </c>
      <c r="B45" s="216"/>
      <c r="C45" s="216"/>
      <c r="D45" s="216"/>
      <c r="E45" s="216"/>
      <c r="F45" s="216"/>
      <c r="G45" s="217"/>
      <c r="H45" s="215" t="s">
        <v>7561</v>
      </c>
      <c r="I45" s="216"/>
      <c r="J45" s="216"/>
      <c r="K45" s="216"/>
      <c r="L45" s="216"/>
      <c r="M45" s="216"/>
      <c r="N45" s="216"/>
      <c r="O45" s="217"/>
      <c r="P45" s="218" t="s">
        <v>63</v>
      </c>
      <c r="Q45" s="219"/>
      <c r="R45" s="219"/>
      <c r="S45" s="220"/>
      <c r="T45" s="240">
        <v>827.02</v>
      </c>
      <c r="U45" s="241"/>
      <c r="V45" s="241"/>
      <c r="W45" s="242"/>
      <c r="X45" s="224">
        <v>1</v>
      </c>
      <c r="Y45" s="225"/>
      <c r="Z45" s="225"/>
      <c r="AA45" s="225"/>
      <c r="AB45" s="226"/>
      <c r="AC45" s="240">
        <v>827.02</v>
      </c>
      <c r="AD45" s="242"/>
    </row>
    <row r="46" spans="1:30" ht="11.65" customHeight="1">
      <c r="A46" s="236" t="s">
        <v>5433</v>
      </c>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40">
        <v>827.02</v>
      </c>
      <c r="Z46" s="241"/>
      <c r="AA46" s="241"/>
      <c r="AB46" s="241"/>
      <c r="AC46" s="241"/>
      <c r="AD46" s="242"/>
    </row>
    <row r="47" spans="1:30" ht="10.9" customHeight="1">
      <c r="A47" s="214"/>
      <c r="B47" s="214"/>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row>
    <row r="48" spans="1:30" ht="11.65" customHeight="1">
      <c r="A48" s="233" t="s">
        <v>5434</v>
      </c>
      <c r="B48" s="234"/>
      <c r="C48" s="234"/>
      <c r="D48" s="234"/>
      <c r="E48" s="234"/>
      <c r="F48" s="234"/>
      <c r="G48" s="234"/>
      <c r="H48" s="234"/>
      <c r="I48" s="234"/>
      <c r="J48" s="234"/>
      <c r="K48" s="234"/>
      <c r="L48" s="234"/>
      <c r="M48" s="234"/>
      <c r="N48" s="234"/>
      <c r="O48" s="234"/>
      <c r="P48" s="234"/>
      <c r="Q48" s="234"/>
      <c r="R48" s="234"/>
      <c r="S48" s="234"/>
      <c r="T48" s="234"/>
      <c r="U48" s="234"/>
      <c r="V48" s="234"/>
      <c r="W48" s="234"/>
      <c r="X48" s="235"/>
      <c r="Y48" s="248">
        <v>827.02</v>
      </c>
      <c r="Z48" s="249"/>
      <c r="AA48" s="249"/>
      <c r="AB48" s="249"/>
      <c r="AC48" s="249"/>
      <c r="AD48" s="250"/>
    </row>
    <row r="49" spans="1:30" ht="11.65" customHeight="1">
      <c r="A49" s="233" t="s">
        <v>6210</v>
      </c>
      <c r="B49" s="234"/>
      <c r="C49" s="234"/>
      <c r="D49" s="234"/>
      <c r="E49" s="234"/>
      <c r="F49" s="234"/>
      <c r="G49" s="234"/>
      <c r="H49" s="234"/>
      <c r="I49" s="234"/>
      <c r="J49" s="234"/>
      <c r="K49" s="234"/>
      <c r="L49" s="234"/>
      <c r="M49" s="234"/>
      <c r="N49" s="234"/>
      <c r="O49" s="234"/>
      <c r="P49" s="234"/>
      <c r="Q49" s="234"/>
      <c r="R49" s="234"/>
      <c r="S49" s="234"/>
      <c r="T49" s="234"/>
      <c r="U49" s="234"/>
      <c r="V49" s="234"/>
      <c r="W49" s="234"/>
      <c r="X49" s="235"/>
      <c r="Y49" s="248">
        <v>207.33</v>
      </c>
      <c r="Z49" s="249"/>
      <c r="AA49" s="249"/>
      <c r="AB49" s="249"/>
      <c r="AC49" s="249"/>
      <c r="AD49" s="250"/>
    </row>
    <row r="50" spans="1:30" ht="11.65" customHeight="1">
      <c r="A50" s="233" t="s">
        <v>5435</v>
      </c>
      <c r="B50" s="234"/>
      <c r="C50" s="234"/>
      <c r="D50" s="234"/>
      <c r="E50" s="234"/>
      <c r="F50" s="234"/>
      <c r="G50" s="234"/>
      <c r="H50" s="234"/>
      <c r="I50" s="234"/>
      <c r="J50" s="234"/>
      <c r="K50" s="234"/>
      <c r="L50" s="234"/>
      <c r="M50" s="234"/>
      <c r="N50" s="234"/>
      <c r="O50" s="234"/>
      <c r="P50" s="234"/>
      <c r="Q50" s="234"/>
      <c r="R50" s="234"/>
      <c r="S50" s="234"/>
      <c r="T50" s="234"/>
      <c r="U50" s="234"/>
      <c r="V50" s="234"/>
      <c r="W50" s="234"/>
      <c r="X50" s="235"/>
      <c r="Y50" s="237">
        <v>1034.3499999999999</v>
      </c>
      <c r="Z50" s="238"/>
      <c r="AA50" s="238"/>
      <c r="AB50" s="238"/>
      <c r="AC50" s="238"/>
      <c r="AD50" s="239"/>
    </row>
    <row r="51" spans="1:30" ht="11.65" customHeight="1">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row>
    <row r="52" spans="1:30" ht="10.9" customHeight="1">
      <c r="A52" s="251" t="s">
        <v>5436</v>
      </c>
      <c r="B52" s="251"/>
      <c r="C52" s="251"/>
      <c r="D52" s="251"/>
      <c r="E52" s="251"/>
      <c r="F52" s="251" t="s">
        <v>7562</v>
      </c>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row>
    <row r="53" spans="1:30" ht="11.65" customHeight="1">
      <c r="A53" s="214"/>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row>
    <row r="54" spans="1:30" ht="11.65" customHeight="1">
      <c r="A54" s="214" t="s">
        <v>6214</v>
      </c>
      <c r="B54" s="214"/>
      <c r="C54" s="214"/>
      <c r="D54" s="214"/>
      <c r="E54" s="214"/>
      <c r="F54" s="214"/>
      <c r="G54" s="214"/>
      <c r="H54" s="214"/>
      <c r="I54" s="214"/>
      <c r="J54" s="214"/>
      <c r="K54" s="214"/>
      <c r="L54" s="214"/>
      <c r="M54" s="214"/>
      <c r="N54" s="214"/>
      <c r="O54" s="214"/>
      <c r="P54" s="214"/>
      <c r="Q54" s="214"/>
      <c r="R54" s="214"/>
      <c r="S54" s="214"/>
      <c r="T54" s="214"/>
      <c r="U54" s="214"/>
      <c r="V54" s="214"/>
      <c r="W54" s="214"/>
      <c r="X54" s="214"/>
      <c r="Y54" s="214" t="s">
        <v>5483</v>
      </c>
      <c r="Z54" s="214"/>
      <c r="AA54" s="214"/>
      <c r="AB54" s="214"/>
      <c r="AC54" s="214"/>
      <c r="AD54" s="214"/>
    </row>
    <row r="55" spans="1:30" ht="11.65" customHeight="1">
      <c r="A55" s="214"/>
      <c r="B55" s="214"/>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c r="AD55" s="214"/>
    </row>
    <row r="56" spans="1:30" ht="10.9" customHeight="1">
      <c r="A56" s="227" t="s">
        <v>5428</v>
      </c>
      <c r="B56" s="228"/>
      <c r="C56" s="228"/>
      <c r="D56" s="228"/>
      <c r="E56" s="228"/>
      <c r="F56" s="228"/>
      <c r="G56" s="229"/>
      <c r="H56" s="227" t="s">
        <v>5437</v>
      </c>
      <c r="I56" s="228"/>
      <c r="J56" s="228"/>
      <c r="K56" s="228"/>
      <c r="L56" s="229"/>
      <c r="M56" s="233" t="s">
        <v>5438</v>
      </c>
      <c r="N56" s="235"/>
      <c r="O56" s="233" t="s">
        <v>5439</v>
      </c>
      <c r="P56" s="234"/>
      <c r="Q56" s="234"/>
      <c r="R56" s="235"/>
      <c r="S56" s="233" t="s">
        <v>5440</v>
      </c>
      <c r="T56" s="234"/>
      <c r="U56" s="234"/>
      <c r="V56" s="235"/>
      <c r="W56" s="233" t="s">
        <v>5431</v>
      </c>
      <c r="X56" s="234"/>
      <c r="Y56" s="234"/>
      <c r="Z56" s="234"/>
      <c r="AA56" s="235"/>
      <c r="AB56" s="233" t="s">
        <v>5441</v>
      </c>
      <c r="AC56" s="234"/>
      <c r="AD56" s="235"/>
    </row>
    <row r="57" spans="1:30" ht="13.15" customHeight="1">
      <c r="A57" s="215" t="s">
        <v>5469</v>
      </c>
      <c r="B57" s="216"/>
      <c r="C57" s="216"/>
      <c r="D57" s="216"/>
      <c r="E57" s="216"/>
      <c r="F57" s="216"/>
      <c r="G57" s="217"/>
      <c r="H57" s="215" t="s">
        <v>5470</v>
      </c>
      <c r="I57" s="216"/>
      <c r="J57" s="216"/>
      <c r="K57" s="216"/>
      <c r="L57" s="217"/>
      <c r="M57" s="243">
        <v>11.56</v>
      </c>
      <c r="N57" s="245"/>
      <c r="O57" s="243">
        <v>29.13</v>
      </c>
      <c r="P57" s="244"/>
      <c r="Q57" s="244"/>
      <c r="R57" s="245"/>
      <c r="S57" s="240">
        <v>152.01</v>
      </c>
      <c r="T57" s="241"/>
      <c r="U57" s="241"/>
      <c r="V57" s="242"/>
      <c r="W57" s="224">
        <v>0.53890000000000005</v>
      </c>
      <c r="X57" s="225"/>
      <c r="Y57" s="225"/>
      <c r="Z57" s="225"/>
      <c r="AA57" s="226"/>
      <c r="AB57" s="243">
        <v>15.69</v>
      </c>
      <c r="AC57" s="244"/>
      <c r="AD57" s="245"/>
    </row>
    <row r="58" spans="1:30" ht="10.9" customHeight="1">
      <c r="A58" s="215" t="s">
        <v>5442</v>
      </c>
      <c r="B58" s="216"/>
      <c r="C58" s="216"/>
      <c r="D58" s="216"/>
      <c r="E58" s="216"/>
      <c r="F58" s="216"/>
      <c r="G58" s="217"/>
      <c r="H58" s="215" t="s">
        <v>5443</v>
      </c>
      <c r="I58" s="216"/>
      <c r="J58" s="216"/>
      <c r="K58" s="216"/>
      <c r="L58" s="217"/>
      <c r="M58" s="246">
        <v>7.25</v>
      </c>
      <c r="N58" s="247"/>
      <c r="O58" s="243">
        <v>20.329999999999998</v>
      </c>
      <c r="P58" s="244"/>
      <c r="Q58" s="244"/>
      <c r="R58" s="245"/>
      <c r="S58" s="240">
        <v>180.43</v>
      </c>
      <c r="T58" s="241"/>
      <c r="U58" s="241"/>
      <c r="V58" s="242"/>
      <c r="W58" s="224">
        <v>0.91269999999999996</v>
      </c>
      <c r="X58" s="225"/>
      <c r="Y58" s="225"/>
      <c r="Z58" s="225"/>
      <c r="AA58" s="226"/>
      <c r="AB58" s="243">
        <v>18.55</v>
      </c>
      <c r="AC58" s="244"/>
      <c r="AD58" s="245"/>
    </row>
    <row r="59" spans="1:30" ht="34.5" customHeight="1">
      <c r="A59" s="236" t="s">
        <v>5445</v>
      </c>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43">
        <v>34.24</v>
      </c>
      <c r="Z59" s="244"/>
      <c r="AA59" s="244"/>
      <c r="AB59" s="244"/>
      <c r="AC59" s="244"/>
      <c r="AD59" s="245"/>
    </row>
    <row r="60" spans="1:30" ht="10.9" customHeight="1">
      <c r="A60" s="214"/>
      <c r="B60" s="214"/>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c r="AD60" s="214"/>
    </row>
    <row r="61" spans="1:30" ht="11.65" customHeight="1">
      <c r="A61" s="233" t="s">
        <v>5434</v>
      </c>
      <c r="B61" s="234"/>
      <c r="C61" s="234"/>
      <c r="D61" s="234"/>
      <c r="E61" s="234"/>
      <c r="F61" s="234"/>
      <c r="G61" s="234"/>
      <c r="H61" s="234"/>
      <c r="I61" s="234"/>
      <c r="J61" s="234"/>
      <c r="K61" s="234"/>
      <c r="L61" s="234"/>
      <c r="M61" s="234"/>
      <c r="N61" s="234"/>
      <c r="O61" s="234"/>
      <c r="P61" s="234"/>
      <c r="Q61" s="234"/>
      <c r="R61" s="234"/>
      <c r="S61" s="234"/>
      <c r="T61" s="234"/>
      <c r="U61" s="234"/>
      <c r="V61" s="234"/>
      <c r="W61" s="234"/>
      <c r="X61" s="235"/>
      <c r="Y61" s="252">
        <v>34.24</v>
      </c>
      <c r="Z61" s="253"/>
      <c r="AA61" s="253"/>
      <c r="AB61" s="253"/>
      <c r="AC61" s="253"/>
      <c r="AD61" s="254"/>
    </row>
    <row r="62" spans="1:30" ht="11.65" customHeight="1">
      <c r="A62" s="233" t="s">
        <v>6210</v>
      </c>
      <c r="B62" s="234"/>
      <c r="C62" s="234"/>
      <c r="D62" s="234"/>
      <c r="E62" s="234"/>
      <c r="F62" s="234"/>
      <c r="G62" s="234"/>
      <c r="H62" s="234"/>
      <c r="I62" s="234"/>
      <c r="J62" s="234"/>
      <c r="K62" s="234"/>
      <c r="L62" s="234"/>
      <c r="M62" s="234"/>
      <c r="N62" s="234"/>
      <c r="O62" s="234"/>
      <c r="P62" s="234"/>
      <c r="Q62" s="234"/>
      <c r="R62" s="234"/>
      <c r="S62" s="234"/>
      <c r="T62" s="234"/>
      <c r="U62" s="234"/>
      <c r="V62" s="234"/>
      <c r="W62" s="234"/>
      <c r="X62" s="235"/>
      <c r="Y62" s="255">
        <v>8.58</v>
      </c>
      <c r="Z62" s="256"/>
      <c r="AA62" s="256"/>
      <c r="AB62" s="256"/>
      <c r="AC62" s="256"/>
      <c r="AD62" s="257"/>
    </row>
    <row r="63" spans="1:30" ht="11.65" customHeight="1">
      <c r="A63" s="233" t="s">
        <v>5435</v>
      </c>
      <c r="B63" s="234"/>
      <c r="C63" s="234"/>
      <c r="D63" s="234"/>
      <c r="E63" s="234"/>
      <c r="F63" s="234"/>
      <c r="G63" s="234"/>
      <c r="H63" s="234"/>
      <c r="I63" s="234"/>
      <c r="J63" s="234"/>
      <c r="K63" s="234"/>
      <c r="L63" s="234"/>
      <c r="M63" s="234"/>
      <c r="N63" s="234"/>
      <c r="O63" s="234"/>
      <c r="P63" s="234"/>
      <c r="Q63" s="234"/>
      <c r="R63" s="234"/>
      <c r="S63" s="234"/>
      <c r="T63" s="234"/>
      <c r="U63" s="234"/>
      <c r="V63" s="234"/>
      <c r="W63" s="234"/>
      <c r="X63" s="235"/>
      <c r="Y63" s="252">
        <v>42.82</v>
      </c>
      <c r="Z63" s="253"/>
      <c r="AA63" s="253"/>
      <c r="AB63" s="253"/>
      <c r="AC63" s="253"/>
      <c r="AD63" s="254"/>
    </row>
    <row r="64" spans="1:30" ht="11.65" customHeight="1">
      <c r="A64" s="214"/>
      <c r="B64" s="214"/>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c r="AD64" s="214"/>
    </row>
    <row r="65" spans="1:30" ht="10.9" customHeight="1">
      <c r="A65" s="251" t="s">
        <v>5436</v>
      </c>
      <c r="B65" s="251"/>
      <c r="C65" s="251"/>
      <c r="D65" s="251"/>
      <c r="E65" s="251"/>
      <c r="F65" s="251" t="s">
        <v>6215</v>
      </c>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row>
    <row r="66" spans="1:30" ht="11.65" customHeight="1">
      <c r="A66" s="214"/>
      <c r="B66" s="214"/>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c r="AD66" s="214"/>
    </row>
    <row r="67" spans="1:30" ht="11.65" customHeight="1">
      <c r="A67" s="214" t="s">
        <v>6216</v>
      </c>
      <c r="B67" s="214"/>
      <c r="C67" s="214"/>
      <c r="D67" s="214"/>
      <c r="E67" s="214"/>
      <c r="F67" s="214"/>
      <c r="G67" s="214"/>
      <c r="H67" s="214"/>
      <c r="I67" s="214"/>
      <c r="J67" s="214"/>
      <c r="K67" s="214"/>
      <c r="L67" s="214"/>
      <c r="M67" s="214"/>
      <c r="N67" s="214"/>
      <c r="O67" s="214"/>
      <c r="P67" s="214"/>
      <c r="Q67" s="214"/>
      <c r="R67" s="214"/>
      <c r="S67" s="214"/>
      <c r="T67" s="214"/>
      <c r="U67" s="214"/>
      <c r="V67" s="214"/>
      <c r="W67" s="214"/>
      <c r="X67" s="214"/>
      <c r="Y67" s="214" t="s">
        <v>5483</v>
      </c>
      <c r="Z67" s="214"/>
      <c r="AA67" s="214"/>
      <c r="AB67" s="214"/>
      <c r="AC67" s="214"/>
      <c r="AD67" s="214"/>
    </row>
    <row r="68" spans="1:30" ht="11.65" customHeight="1">
      <c r="A68" s="214"/>
      <c r="B68" s="214"/>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row>
    <row r="69" spans="1:30" ht="11.65" customHeight="1">
      <c r="A69" s="227" t="s">
        <v>5428</v>
      </c>
      <c r="B69" s="228"/>
      <c r="C69" s="228"/>
      <c r="D69" s="228"/>
      <c r="E69" s="228"/>
      <c r="F69" s="228"/>
      <c r="G69" s="229"/>
      <c r="H69" s="227" t="s">
        <v>5437</v>
      </c>
      <c r="I69" s="228"/>
      <c r="J69" s="228"/>
      <c r="K69" s="228"/>
      <c r="L69" s="229"/>
      <c r="M69" s="233" t="s">
        <v>5438</v>
      </c>
      <c r="N69" s="235"/>
      <c r="O69" s="233" t="s">
        <v>5439</v>
      </c>
      <c r="P69" s="234"/>
      <c r="Q69" s="234"/>
      <c r="R69" s="235"/>
      <c r="S69" s="233" t="s">
        <v>5440</v>
      </c>
      <c r="T69" s="234"/>
      <c r="U69" s="234"/>
      <c r="V69" s="235"/>
      <c r="W69" s="233" t="s">
        <v>5431</v>
      </c>
      <c r="X69" s="234"/>
      <c r="Y69" s="234"/>
      <c r="Z69" s="234"/>
      <c r="AA69" s="235"/>
      <c r="AB69" s="233" t="s">
        <v>5441</v>
      </c>
      <c r="AC69" s="234"/>
      <c r="AD69" s="235"/>
    </row>
    <row r="70" spans="1:30" ht="22.9" customHeight="1">
      <c r="A70" s="215" t="s">
        <v>5442</v>
      </c>
      <c r="B70" s="216"/>
      <c r="C70" s="216"/>
      <c r="D70" s="216"/>
      <c r="E70" s="216"/>
      <c r="F70" s="216"/>
      <c r="G70" s="217"/>
      <c r="H70" s="215" t="s">
        <v>5443</v>
      </c>
      <c r="I70" s="216"/>
      <c r="J70" s="216"/>
      <c r="K70" s="216"/>
      <c r="L70" s="217"/>
      <c r="M70" s="246">
        <v>7.25</v>
      </c>
      <c r="N70" s="247"/>
      <c r="O70" s="243">
        <v>20.329999999999998</v>
      </c>
      <c r="P70" s="244"/>
      <c r="Q70" s="244"/>
      <c r="R70" s="245"/>
      <c r="S70" s="240">
        <v>180.43</v>
      </c>
      <c r="T70" s="241"/>
      <c r="U70" s="241"/>
      <c r="V70" s="242"/>
      <c r="W70" s="224">
        <v>1.2831999999999999</v>
      </c>
      <c r="X70" s="225"/>
      <c r="Y70" s="225"/>
      <c r="Z70" s="225"/>
      <c r="AA70" s="226"/>
      <c r="AB70" s="243">
        <v>26.08</v>
      </c>
      <c r="AC70" s="244"/>
      <c r="AD70" s="245"/>
    </row>
    <row r="71" spans="1:30" ht="11.65" customHeight="1">
      <c r="A71" s="215" t="s">
        <v>5447</v>
      </c>
      <c r="B71" s="216"/>
      <c r="C71" s="216"/>
      <c r="D71" s="216"/>
      <c r="E71" s="216"/>
      <c r="F71" s="216"/>
      <c r="G71" s="217"/>
      <c r="H71" s="215" t="s">
        <v>155</v>
      </c>
      <c r="I71" s="216"/>
      <c r="J71" s="216"/>
      <c r="K71" s="216"/>
      <c r="L71" s="217"/>
      <c r="M71" s="243">
        <v>11.56</v>
      </c>
      <c r="N71" s="245"/>
      <c r="O71" s="243">
        <v>29.13</v>
      </c>
      <c r="P71" s="244"/>
      <c r="Q71" s="244"/>
      <c r="R71" s="245"/>
      <c r="S71" s="240">
        <v>152.01</v>
      </c>
      <c r="T71" s="241"/>
      <c r="U71" s="241"/>
      <c r="V71" s="242"/>
      <c r="W71" s="224">
        <v>1.1979</v>
      </c>
      <c r="X71" s="225"/>
      <c r="Y71" s="225"/>
      <c r="Z71" s="225"/>
      <c r="AA71" s="226"/>
      <c r="AB71" s="243">
        <v>34.89</v>
      </c>
      <c r="AC71" s="244"/>
      <c r="AD71" s="245"/>
    </row>
    <row r="72" spans="1:30" ht="11.65" customHeight="1">
      <c r="A72" s="236" t="s">
        <v>5445</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43">
        <v>60.97</v>
      </c>
      <c r="Z72" s="244"/>
      <c r="AA72" s="244"/>
      <c r="AB72" s="244"/>
      <c r="AC72" s="244"/>
      <c r="AD72" s="245"/>
    </row>
    <row r="73" spans="1:30" ht="11.65" customHeight="1">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row>
    <row r="74" spans="1:30" ht="22.9" customHeight="1">
      <c r="A74" s="227" t="s">
        <v>5428</v>
      </c>
      <c r="B74" s="228"/>
      <c r="C74" s="228"/>
      <c r="D74" s="228"/>
      <c r="E74" s="228"/>
      <c r="F74" s="228"/>
      <c r="G74" s="229"/>
      <c r="H74" s="227" t="s">
        <v>5429</v>
      </c>
      <c r="I74" s="228"/>
      <c r="J74" s="228"/>
      <c r="K74" s="228"/>
      <c r="L74" s="228"/>
      <c r="M74" s="228"/>
      <c r="N74" s="228"/>
      <c r="O74" s="229"/>
      <c r="P74" s="230" t="s">
        <v>151</v>
      </c>
      <c r="Q74" s="231"/>
      <c r="R74" s="231"/>
      <c r="S74" s="232"/>
      <c r="T74" s="233" t="s">
        <v>5430</v>
      </c>
      <c r="U74" s="234"/>
      <c r="V74" s="234"/>
      <c r="W74" s="235"/>
      <c r="X74" s="233" t="s">
        <v>5431</v>
      </c>
      <c r="Y74" s="234"/>
      <c r="Z74" s="234"/>
      <c r="AA74" s="234"/>
      <c r="AB74" s="235"/>
      <c r="AC74" s="233" t="s">
        <v>5432</v>
      </c>
      <c r="AD74" s="235"/>
    </row>
    <row r="75" spans="1:30" ht="11.65" customHeight="1">
      <c r="A75" s="215" t="s">
        <v>5498</v>
      </c>
      <c r="B75" s="216"/>
      <c r="C75" s="216"/>
      <c r="D75" s="216"/>
      <c r="E75" s="216"/>
      <c r="F75" s="216"/>
      <c r="G75" s="217"/>
      <c r="H75" s="215" t="s">
        <v>5499</v>
      </c>
      <c r="I75" s="216"/>
      <c r="J75" s="216"/>
      <c r="K75" s="216"/>
      <c r="L75" s="216"/>
      <c r="M75" s="216"/>
      <c r="N75" s="216"/>
      <c r="O75" s="217"/>
      <c r="P75" s="218" t="s">
        <v>66</v>
      </c>
      <c r="Q75" s="219"/>
      <c r="R75" s="219"/>
      <c r="S75" s="220"/>
      <c r="T75" s="246">
        <v>3.59</v>
      </c>
      <c r="U75" s="258"/>
      <c r="V75" s="258"/>
      <c r="W75" s="247"/>
      <c r="X75" s="224">
        <v>0.29759999999999998</v>
      </c>
      <c r="Y75" s="225"/>
      <c r="Z75" s="225"/>
      <c r="AA75" s="225"/>
      <c r="AB75" s="226"/>
      <c r="AC75" s="246">
        <v>1.06</v>
      </c>
      <c r="AD75" s="247"/>
    </row>
    <row r="76" spans="1:30" ht="11.65" customHeight="1">
      <c r="A76" s="215" t="s">
        <v>5676</v>
      </c>
      <c r="B76" s="216"/>
      <c r="C76" s="216"/>
      <c r="D76" s="216"/>
      <c r="E76" s="216"/>
      <c r="F76" s="216"/>
      <c r="G76" s="217"/>
      <c r="H76" s="215" t="s">
        <v>5677</v>
      </c>
      <c r="I76" s="216"/>
      <c r="J76" s="216"/>
      <c r="K76" s="216"/>
      <c r="L76" s="216"/>
      <c r="M76" s="216"/>
      <c r="N76" s="216"/>
      <c r="O76" s="217"/>
      <c r="P76" s="218" t="s">
        <v>75</v>
      </c>
      <c r="Q76" s="219"/>
      <c r="R76" s="219"/>
      <c r="S76" s="220"/>
      <c r="T76" s="246">
        <v>8.84</v>
      </c>
      <c r="U76" s="258"/>
      <c r="V76" s="258"/>
      <c r="W76" s="247"/>
      <c r="X76" s="224">
        <v>8.5</v>
      </c>
      <c r="Y76" s="225"/>
      <c r="Z76" s="225"/>
      <c r="AA76" s="225"/>
      <c r="AB76" s="226"/>
      <c r="AC76" s="243">
        <v>75.14</v>
      </c>
      <c r="AD76" s="245"/>
    </row>
    <row r="77" spans="1:30" ht="22.9" customHeight="1">
      <c r="A77" s="215" t="s">
        <v>5500</v>
      </c>
      <c r="B77" s="216"/>
      <c r="C77" s="216"/>
      <c r="D77" s="216"/>
      <c r="E77" s="216"/>
      <c r="F77" s="216"/>
      <c r="G77" s="217"/>
      <c r="H77" s="215" t="s">
        <v>5501</v>
      </c>
      <c r="I77" s="216"/>
      <c r="J77" s="216"/>
      <c r="K77" s="216"/>
      <c r="L77" s="216"/>
      <c r="M77" s="216"/>
      <c r="N77" s="216"/>
      <c r="O77" s="217"/>
      <c r="P77" s="218" t="s">
        <v>66</v>
      </c>
      <c r="Q77" s="219"/>
      <c r="R77" s="219"/>
      <c r="S77" s="220"/>
      <c r="T77" s="243">
        <v>11.8</v>
      </c>
      <c r="U77" s="244"/>
      <c r="V77" s="244"/>
      <c r="W77" s="245"/>
      <c r="X77" s="224">
        <v>3.32E-2</v>
      </c>
      <c r="Y77" s="225"/>
      <c r="Z77" s="225"/>
      <c r="AA77" s="225"/>
      <c r="AB77" s="226"/>
      <c r="AC77" s="246">
        <v>0.39</v>
      </c>
      <c r="AD77" s="247"/>
    </row>
    <row r="78" spans="1:30" ht="34.5" customHeight="1">
      <c r="A78" s="215" t="s">
        <v>5502</v>
      </c>
      <c r="B78" s="216"/>
      <c r="C78" s="216"/>
      <c r="D78" s="216"/>
      <c r="E78" s="216"/>
      <c r="F78" s="216"/>
      <c r="G78" s="217"/>
      <c r="H78" s="215" t="s">
        <v>5503</v>
      </c>
      <c r="I78" s="216"/>
      <c r="J78" s="216"/>
      <c r="K78" s="216"/>
      <c r="L78" s="216"/>
      <c r="M78" s="216"/>
      <c r="N78" s="216"/>
      <c r="O78" s="217"/>
      <c r="P78" s="218" t="s">
        <v>66</v>
      </c>
      <c r="Q78" s="219"/>
      <c r="R78" s="219"/>
      <c r="S78" s="220"/>
      <c r="T78" s="243">
        <v>12.06</v>
      </c>
      <c r="U78" s="244"/>
      <c r="V78" s="244"/>
      <c r="W78" s="245"/>
      <c r="X78" s="224">
        <v>5.9499999999999997E-2</v>
      </c>
      <c r="Y78" s="225"/>
      <c r="Z78" s="225"/>
      <c r="AA78" s="225"/>
      <c r="AB78" s="226"/>
      <c r="AC78" s="246">
        <v>0.71</v>
      </c>
      <c r="AD78" s="247"/>
    </row>
    <row r="79" spans="1:30" ht="11.65" customHeight="1">
      <c r="A79" s="215" t="s">
        <v>5504</v>
      </c>
      <c r="B79" s="216"/>
      <c r="C79" s="216"/>
      <c r="D79" s="216"/>
      <c r="E79" s="216"/>
      <c r="F79" s="216"/>
      <c r="G79" s="217"/>
      <c r="H79" s="215" t="s">
        <v>5505</v>
      </c>
      <c r="I79" s="216"/>
      <c r="J79" s="216"/>
      <c r="K79" s="216"/>
      <c r="L79" s="216"/>
      <c r="M79" s="216"/>
      <c r="N79" s="216"/>
      <c r="O79" s="217"/>
      <c r="P79" s="218" t="s">
        <v>75</v>
      </c>
      <c r="Q79" s="219"/>
      <c r="R79" s="219"/>
      <c r="S79" s="220"/>
      <c r="T79" s="243">
        <v>27.03</v>
      </c>
      <c r="U79" s="244"/>
      <c r="V79" s="244"/>
      <c r="W79" s="245"/>
      <c r="X79" s="224">
        <v>0.1409</v>
      </c>
      <c r="Y79" s="225"/>
      <c r="Z79" s="225"/>
      <c r="AA79" s="225"/>
      <c r="AB79" s="226"/>
      <c r="AC79" s="246">
        <v>3.8</v>
      </c>
      <c r="AD79" s="247"/>
    </row>
    <row r="80" spans="1:30" ht="10.9" customHeight="1">
      <c r="A80" s="215" t="s">
        <v>5506</v>
      </c>
      <c r="B80" s="216"/>
      <c r="C80" s="216"/>
      <c r="D80" s="216"/>
      <c r="E80" s="216"/>
      <c r="F80" s="216"/>
      <c r="G80" s="217"/>
      <c r="H80" s="215" t="s">
        <v>5507</v>
      </c>
      <c r="I80" s="216"/>
      <c r="J80" s="216"/>
      <c r="K80" s="216"/>
      <c r="L80" s="216"/>
      <c r="M80" s="216"/>
      <c r="N80" s="216"/>
      <c r="O80" s="217"/>
      <c r="P80" s="218" t="s">
        <v>75</v>
      </c>
      <c r="Q80" s="219"/>
      <c r="R80" s="219"/>
      <c r="S80" s="220"/>
      <c r="T80" s="243">
        <v>35.68</v>
      </c>
      <c r="U80" s="244"/>
      <c r="V80" s="244"/>
      <c r="W80" s="245"/>
      <c r="X80" s="224">
        <v>0.23810000000000001</v>
      </c>
      <c r="Y80" s="225"/>
      <c r="Z80" s="225"/>
      <c r="AA80" s="225"/>
      <c r="AB80" s="226"/>
      <c r="AC80" s="246">
        <v>8.49</v>
      </c>
      <c r="AD80" s="247"/>
    </row>
    <row r="81" spans="1:30" ht="11.65" customHeight="1">
      <c r="A81" s="215" t="s">
        <v>6217</v>
      </c>
      <c r="B81" s="216"/>
      <c r="C81" s="216"/>
      <c r="D81" s="216"/>
      <c r="E81" s="216"/>
      <c r="F81" s="216"/>
      <c r="G81" s="217"/>
      <c r="H81" s="215" t="s">
        <v>5567</v>
      </c>
      <c r="I81" s="216"/>
      <c r="J81" s="216"/>
      <c r="K81" s="216"/>
      <c r="L81" s="216"/>
      <c r="M81" s="216"/>
      <c r="N81" s="216"/>
      <c r="O81" s="217"/>
      <c r="P81" s="218" t="s">
        <v>66</v>
      </c>
      <c r="Q81" s="219"/>
      <c r="R81" s="219"/>
      <c r="S81" s="220"/>
      <c r="T81" s="240">
        <v>122.22</v>
      </c>
      <c r="U81" s="241"/>
      <c r="V81" s="241"/>
      <c r="W81" s="242"/>
      <c r="X81" s="224">
        <v>1</v>
      </c>
      <c r="Y81" s="225"/>
      <c r="Z81" s="225"/>
      <c r="AA81" s="225"/>
      <c r="AB81" s="226"/>
      <c r="AC81" s="240">
        <v>122.22</v>
      </c>
      <c r="AD81" s="242"/>
    </row>
    <row r="82" spans="1:30" ht="11.65" customHeight="1">
      <c r="A82" s="215" t="s">
        <v>6218</v>
      </c>
      <c r="B82" s="216"/>
      <c r="C82" s="216"/>
      <c r="D82" s="216"/>
      <c r="E82" s="216"/>
      <c r="F82" s="216"/>
      <c r="G82" s="217"/>
      <c r="H82" s="215" t="s">
        <v>6219</v>
      </c>
      <c r="I82" s="216"/>
      <c r="J82" s="216"/>
      <c r="K82" s="216"/>
      <c r="L82" s="216"/>
      <c r="M82" s="216"/>
      <c r="N82" s="216"/>
      <c r="O82" s="217"/>
      <c r="P82" s="218" t="s">
        <v>66</v>
      </c>
      <c r="Q82" s="219"/>
      <c r="R82" s="219"/>
      <c r="S82" s="220"/>
      <c r="T82" s="246">
        <v>8.89</v>
      </c>
      <c r="U82" s="258"/>
      <c r="V82" s="258"/>
      <c r="W82" s="247"/>
      <c r="X82" s="224">
        <v>0.37040000000000001</v>
      </c>
      <c r="Y82" s="225"/>
      <c r="Z82" s="225"/>
      <c r="AA82" s="225"/>
      <c r="AB82" s="226"/>
      <c r="AC82" s="246">
        <v>3.29</v>
      </c>
      <c r="AD82" s="247"/>
    </row>
    <row r="83" spans="1:30" ht="11.65" customHeight="1">
      <c r="A83" s="215" t="s">
        <v>6220</v>
      </c>
      <c r="B83" s="216"/>
      <c r="C83" s="216"/>
      <c r="D83" s="216"/>
      <c r="E83" s="216"/>
      <c r="F83" s="216"/>
      <c r="G83" s="217"/>
      <c r="H83" s="215" t="s">
        <v>6221</v>
      </c>
      <c r="I83" s="216"/>
      <c r="J83" s="216"/>
      <c r="K83" s="216"/>
      <c r="L83" s="216"/>
      <c r="M83" s="216"/>
      <c r="N83" s="216"/>
      <c r="O83" s="217"/>
      <c r="P83" s="218" t="s">
        <v>75</v>
      </c>
      <c r="Q83" s="219"/>
      <c r="R83" s="219"/>
      <c r="S83" s="220"/>
      <c r="T83" s="246">
        <v>9.93</v>
      </c>
      <c r="U83" s="258"/>
      <c r="V83" s="258"/>
      <c r="W83" s="247"/>
      <c r="X83" s="224">
        <v>1.8073999999999999</v>
      </c>
      <c r="Y83" s="225"/>
      <c r="Z83" s="225"/>
      <c r="AA83" s="225"/>
      <c r="AB83" s="226"/>
      <c r="AC83" s="243">
        <v>17.940000000000001</v>
      </c>
      <c r="AD83" s="245"/>
    </row>
    <row r="84" spans="1:30" ht="10.9" customHeight="1">
      <c r="A84" s="215" t="s">
        <v>6222</v>
      </c>
      <c r="B84" s="216"/>
      <c r="C84" s="216"/>
      <c r="D84" s="216"/>
      <c r="E84" s="216"/>
      <c r="F84" s="216"/>
      <c r="G84" s="217"/>
      <c r="H84" s="215" t="s">
        <v>6223</v>
      </c>
      <c r="I84" s="216"/>
      <c r="J84" s="216"/>
      <c r="K84" s="216"/>
      <c r="L84" s="216"/>
      <c r="M84" s="216"/>
      <c r="N84" s="216"/>
      <c r="O84" s="217"/>
      <c r="P84" s="218" t="s">
        <v>66</v>
      </c>
      <c r="Q84" s="219"/>
      <c r="R84" s="219"/>
      <c r="S84" s="220"/>
      <c r="T84" s="243">
        <v>24</v>
      </c>
      <c r="U84" s="244"/>
      <c r="V84" s="244"/>
      <c r="W84" s="245"/>
      <c r="X84" s="224">
        <v>0.37040000000000001</v>
      </c>
      <c r="Y84" s="225"/>
      <c r="Z84" s="225"/>
      <c r="AA84" s="225"/>
      <c r="AB84" s="226"/>
      <c r="AC84" s="246">
        <v>8.8800000000000008</v>
      </c>
      <c r="AD84" s="247"/>
    </row>
    <row r="85" spans="1:30" ht="13.15" customHeight="1">
      <c r="A85" s="215" t="s">
        <v>5678</v>
      </c>
      <c r="B85" s="216"/>
      <c r="C85" s="216"/>
      <c r="D85" s="216"/>
      <c r="E85" s="216"/>
      <c r="F85" s="216"/>
      <c r="G85" s="217"/>
      <c r="H85" s="215" t="s">
        <v>5679</v>
      </c>
      <c r="I85" s="216"/>
      <c r="J85" s="216"/>
      <c r="K85" s="216"/>
      <c r="L85" s="216"/>
      <c r="M85" s="216"/>
      <c r="N85" s="216"/>
      <c r="O85" s="217"/>
      <c r="P85" s="218" t="s">
        <v>75</v>
      </c>
      <c r="Q85" s="219"/>
      <c r="R85" s="219"/>
      <c r="S85" s="220"/>
      <c r="T85" s="243">
        <v>12.1</v>
      </c>
      <c r="U85" s="244"/>
      <c r="V85" s="244"/>
      <c r="W85" s="245"/>
      <c r="X85" s="259">
        <v>14.4063</v>
      </c>
      <c r="Y85" s="260"/>
      <c r="Z85" s="260"/>
      <c r="AA85" s="260"/>
      <c r="AB85" s="261"/>
      <c r="AC85" s="240">
        <v>174.31</v>
      </c>
      <c r="AD85" s="242"/>
    </row>
    <row r="86" spans="1:30" ht="10.9" customHeight="1">
      <c r="A86" s="215" t="s">
        <v>6224</v>
      </c>
      <c r="B86" s="216"/>
      <c r="C86" s="216"/>
      <c r="D86" s="216"/>
      <c r="E86" s="216"/>
      <c r="F86" s="216"/>
      <c r="G86" s="217"/>
      <c r="H86" s="215" t="s">
        <v>3761</v>
      </c>
      <c r="I86" s="216"/>
      <c r="J86" s="216"/>
      <c r="K86" s="216"/>
      <c r="L86" s="216"/>
      <c r="M86" s="216"/>
      <c r="N86" s="216"/>
      <c r="O86" s="217"/>
      <c r="P86" s="218" t="s">
        <v>75</v>
      </c>
      <c r="Q86" s="219"/>
      <c r="R86" s="219"/>
      <c r="S86" s="220"/>
      <c r="T86" s="243">
        <v>11.89</v>
      </c>
      <c r="U86" s="244"/>
      <c r="V86" s="244"/>
      <c r="W86" s="245"/>
      <c r="X86" s="259">
        <v>12</v>
      </c>
      <c r="Y86" s="260"/>
      <c r="Z86" s="260"/>
      <c r="AA86" s="260"/>
      <c r="AB86" s="261"/>
      <c r="AC86" s="240">
        <v>142.68</v>
      </c>
      <c r="AD86" s="242"/>
    </row>
    <row r="87" spans="1:30" ht="34.5" customHeight="1">
      <c r="A87" s="236" t="s">
        <v>5433</v>
      </c>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40">
        <v>558.91</v>
      </c>
      <c r="Z87" s="241"/>
      <c r="AA87" s="241"/>
      <c r="AB87" s="241"/>
      <c r="AC87" s="241"/>
      <c r="AD87" s="242"/>
    </row>
    <row r="88" spans="1:30" ht="10.9" customHeight="1">
      <c r="A88" s="214"/>
      <c r="B88" s="214"/>
      <c r="C88" s="214"/>
      <c r="D88" s="214"/>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row>
    <row r="89" spans="1:30" ht="11.65" customHeight="1">
      <c r="A89" s="233" t="s">
        <v>5434</v>
      </c>
      <c r="B89" s="234"/>
      <c r="C89" s="234"/>
      <c r="D89" s="234"/>
      <c r="E89" s="234"/>
      <c r="F89" s="234"/>
      <c r="G89" s="234"/>
      <c r="H89" s="234"/>
      <c r="I89" s="234"/>
      <c r="J89" s="234"/>
      <c r="K89" s="234"/>
      <c r="L89" s="234"/>
      <c r="M89" s="234"/>
      <c r="N89" s="234"/>
      <c r="O89" s="234"/>
      <c r="P89" s="234"/>
      <c r="Q89" s="234"/>
      <c r="R89" s="234"/>
      <c r="S89" s="234"/>
      <c r="T89" s="234"/>
      <c r="U89" s="234"/>
      <c r="V89" s="234"/>
      <c r="W89" s="234"/>
      <c r="X89" s="235"/>
      <c r="Y89" s="248">
        <v>619.88</v>
      </c>
      <c r="Z89" s="249"/>
      <c r="AA89" s="249"/>
      <c r="AB89" s="249"/>
      <c r="AC89" s="249"/>
      <c r="AD89" s="250"/>
    </row>
    <row r="90" spans="1:30" ht="11.65" customHeight="1">
      <c r="A90" s="233" t="s">
        <v>6210</v>
      </c>
      <c r="B90" s="234"/>
      <c r="C90" s="234"/>
      <c r="D90" s="234"/>
      <c r="E90" s="234"/>
      <c r="F90" s="234"/>
      <c r="G90" s="234"/>
      <c r="H90" s="234"/>
      <c r="I90" s="234"/>
      <c r="J90" s="234"/>
      <c r="K90" s="234"/>
      <c r="L90" s="234"/>
      <c r="M90" s="234"/>
      <c r="N90" s="234"/>
      <c r="O90" s="234"/>
      <c r="P90" s="234"/>
      <c r="Q90" s="234"/>
      <c r="R90" s="234"/>
      <c r="S90" s="234"/>
      <c r="T90" s="234"/>
      <c r="U90" s="234"/>
      <c r="V90" s="234"/>
      <c r="W90" s="234"/>
      <c r="X90" s="235"/>
      <c r="Y90" s="248">
        <v>155.4</v>
      </c>
      <c r="Z90" s="249"/>
      <c r="AA90" s="249"/>
      <c r="AB90" s="249"/>
      <c r="AC90" s="249"/>
      <c r="AD90" s="250"/>
    </row>
    <row r="91" spans="1:30" ht="11.65" customHeight="1">
      <c r="A91" s="233" t="s">
        <v>5435</v>
      </c>
      <c r="B91" s="234"/>
      <c r="C91" s="234"/>
      <c r="D91" s="234"/>
      <c r="E91" s="234"/>
      <c r="F91" s="234"/>
      <c r="G91" s="234"/>
      <c r="H91" s="234"/>
      <c r="I91" s="234"/>
      <c r="J91" s="234"/>
      <c r="K91" s="234"/>
      <c r="L91" s="234"/>
      <c r="M91" s="234"/>
      <c r="N91" s="234"/>
      <c r="O91" s="234"/>
      <c r="P91" s="234"/>
      <c r="Q91" s="234"/>
      <c r="R91" s="234"/>
      <c r="S91" s="234"/>
      <c r="T91" s="234"/>
      <c r="U91" s="234"/>
      <c r="V91" s="234"/>
      <c r="W91" s="234"/>
      <c r="X91" s="235"/>
      <c r="Y91" s="248">
        <v>775.28</v>
      </c>
      <c r="Z91" s="249"/>
      <c r="AA91" s="249"/>
      <c r="AB91" s="249"/>
      <c r="AC91" s="249"/>
      <c r="AD91" s="250"/>
    </row>
    <row r="92" spans="1:30" ht="11.65" customHeight="1">
      <c r="A92" s="214"/>
      <c r="B92" s="214"/>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row>
    <row r="93" spans="1:30" ht="10.9" customHeight="1">
      <c r="A93" s="251" t="s">
        <v>5436</v>
      </c>
      <c r="B93" s="251"/>
      <c r="C93" s="251"/>
      <c r="D93" s="251"/>
      <c r="E93" s="251"/>
      <c r="F93" s="251" t="s">
        <v>6225</v>
      </c>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row>
    <row r="94" spans="1:30" ht="11.65" customHeight="1">
      <c r="A94" s="214"/>
      <c r="B94" s="214"/>
      <c r="C94" s="214"/>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row>
    <row r="95" spans="1:30" ht="11.65" customHeight="1">
      <c r="A95" s="214" t="s">
        <v>6226</v>
      </c>
      <c r="B95" s="214"/>
      <c r="C95" s="214"/>
      <c r="D95" s="214"/>
      <c r="E95" s="214"/>
      <c r="F95" s="214"/>
      <c r="G95" s="214"/>
      <c r="H95" s="214"/>
      <c r="I95" s="214"/>
      <c r="J95" s="214"/>
      <c r="K95" s="214"/>
      <c r="L95" s="214"/>
      <c r="M95" s="214"/>
      <c r="N95" s="214"/>
      <c r="O95" s="214"/>
      <c r="P95" s="214"/>
      <c r="Q95" s="214"/>
      <c r="R95" s="214"/>
      <c r="S95" s="214"/>
      <c r="T95" s="214"/>
      <c r="U95" s="214"/>
      <c r="V95" s="214"/>
      <c r="W95" s="214"/>
      <c r="X95" s="214"/>
      <c r="Y95" s="214" t="s">
        <v>5483</v>
      </c>
      <c r="Z95" s="214"/>
      <c r="AA95" s="214"/>
      <c r="AB95" s="214"/>
      <c r="AC95" s="214"/>
      <c r="AD95" s="214"/>
    </row>
    <row r="96" spans="1:30" ht="11.65" customHeight="1">
      <c r="A96" s="214"/>
      <c r="B96" s="214"/>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row>
    <row r="97" spans="1:30" ht="11.65" customHeight="1">
      <c r="A97" s="227" t="s">
        <v>5428</v>
      </c>
      <c r="B97" s="228"/>
      <c r="C97" s="228"/>
      <c r="D97" s="228"/>
      <c r="E97" s="228"/>
      <c r="F97" s="228"/>
      <c r="G97" s="229"/>
      <c r="H97" s="227" t="s">
        <v>5437</v>
      </c>
      <c r="I97" s="228"/>
      <c r="J97" s="228"/>
      <c r="K97" s="228"/>
      <c r="L97" s="229"/>
      <c r="M97" s="233" t="s">
        <v>5438</v>
      </c>
      <c r="N97" s="235"/>
      <c r="O97" s="233" t="s">
        <v>5439</v>
      </c>
      <c r="P97" s="234"/>
      <c r="Q97" s="234"/>
      <c r="R97" s="235"/>
      <c r="S97" s="233" t="s">
        <v>5440</v>
      </c>
      <c r="T97" s="234"/>
      <c r="U97" s="234"/>
      <c r="V97" s="235"/>
      <c r="W97" s="233" t="s">
        <v>5431</v>
      </c>
      <c r="X97" s="234"/>
      <c r="Y97" s="234"/>
      <c r="Z97" s="234"/>
      <c r="AA97" s="235"/>
      <c r="AB97" s="233" t="s">
        <v>5441</v>
      </c>
      <c r="AC97" s="234"/>
      <c r="AD97" s="235"/>
    </row>
    <row r="98" spans="1:30" ht="22.9" customHeight="1">
      <c r="A98" s="215" t="s">
        <v>5442</v>
      </c>
      <c r="B98" s="216"/>
      <c r="C98" s="216"/>
      <c r="D98" s="216"/>
      <c r="E98" s="216"/>
      <c r="F98" s="216"/>
      <c r="G98" s="217"/>
      <c r="H98" s="215" t="s">
        <v>5443</v>
      </c>
      <c r="I98" s="216"/>
      <c r="J98" s="216"/>
      <c r="K98" s="216"/>
      <c r="L98" s="217"/>
      <c r="M98" s="246">
        <v>7.25</v>
      </c>
      <c r="N98" s="247"/>
      <c r="O98" s="243">
        <v>20.329999999999998</v>
      </c>
      <c r="P98" s="244"/>
      <c r="Q98" s="244"/>
      <c r="R98" s="245"/>
      <c r="S98" s="240">
        <v>180.43</v>
      </c>
      <c r="T98" s="241"/>
      <c r="U98" s="241"/>
      <c r="V98" s="242"/>
      <c r="W98" s="224">
        <v>1.2831999999999999</v>
      </c>
      <c r="X98" s="225"/>
      <c r="Y98" s="225"/>
      <c r="Z98" s="225"/>
      <c r="AA98" s="226"/>
      <c r="AB98" s="243">
        <v>26.08</v>
      </c>
      <c r="AC98" s="244"/>
      <c r="AD98" s="245"/>
    </row>
    <row r="99" spans="1:30" ht="11.65" customHeight="1">
      <c r="A99" s="215" t="s">
        <v>5447</v>
      </c>
      <c r="B99" s="216"/>
      <c r="C99" s="216"/>
      <c r="D99" s="216"/>
      <c r="E99" s="216"/>
      <c r="F99" s="216"/>
      <c r="G99" s="217"/>
      <c r="H99" s="215" t="s">
        <v>155</v>
      </c>
      <c r="I99" s="216"/>
      <c r="J99" s="216"/>
      <c r="K99" s="216"/>
      <c r="L99" s="217"/>
      <c r="M99" s="243">
        <v>11.56</v>
      </c>
      <c r="N99" s="245"/>
      <c r="O99" s="243">
        <v>29.13</v>
      </c>
      <c r="P99" s="244"/>
      <c r="Q99" s="244"/>
      <c r="R99" s="245"/>
      <c r="S99" s="240">
        <v>152.01</v>
      </c>
      <c r="T99" s="241"/>
      <c r="U99" s="241"/>
      <c r="V99" s="242"/>
      <c r="W99" s="224">
        <v>1.1979</v>
      </c>
      <c r="X99" s="225"/>
      <c r="Y99" s="225"/>
      <c r="Z99" s="225"/>
      <c r="AA99" s="226"/>
      <c r="AB99" s="243">
        <v>34.89</v>
      </c>
      <c r="AC99" s="244"/>
      <c r="AD99" s="245"/>
    </row>
    <row r="100" spans="1:30" ht="11.65" customHeight="1">
      <c r="A100" s="236" t="s">
        <v>5445</v>
      </c>
      <c r="B100" s="236"/>
      <c r="C100" s="236"/>
      <c r="D100" s="236"/>
      <c r="E100" s="236"/>
      <c r="F100" s="236"/>
      <c r="G100" s="236"/>
      <c r="H100" s="236"/>
      <c r="I100" s="236"/>
      <c r="J100" s="236"/>
      <c r="K100" s="236"/>
      <c r="L100" s="236"/>
      <c r="M100" s="236"/>
      <c r="N100" s="236"/>
      <c r="O100" s="236"/>
      <c r="P100" s="236"/>
      <c r="Q100" s="236"/>
      <c r="R100" s="236"/>
      <c r="S100" s="236"/>
      <c r="T100" s="236"/>
      <c r="U100" s="236"/>
      <c r="V100" s="236"/>
      <c r="W100" s="236"/>
      <c r="X100" s="236"/>
      <c r="Y100" s="243">
        <v>60.97</v>
      </c>
      <c r="Z100" s="244"/>
      <c r="AA100" s="244"/>
      <c r="AB100" s="244"/>
      <c r="AC100" s="244"/>
      <c r="AD100" s="245"/>
    </row>
    <row r="101" spans="1:30" ht="11.65" customHeight="1">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row>
    <row r="102" spans="1:30" ht="22.9" customHeight="1">
      <c r="A102" s="227" t="s">
        <v>5428</v>
      </c>
      <c r="B102" s="228"/>
      <c r="C102" s="228"/>
      <c r="D102" s="228"/>
      <c r="E102" s="228"/>
      <c r="F102" s="228"/>
      <c r="G102" s="229"/>
      <c r="H102" s="227" t="s">
        <v>5429</v>
      </c>
      <c r="I102" s="228"/>
      <c r="J102" s="228"/>
      <c r="K102" s="228"/>
      <c r="L102" s="228"/>
      <c r="M102" s="228"/>
      <c r="N102" s="228"/>
      <c r="O102" s="229"/>
      <c r="P102" s="230" t="s">
        <v>151</v>
      </c>
      <c r="Q102" s="231"/>
      <c r="R102" s="231"/>
      <c r="S102" s="232"/>
      <c r="T102" s="233" t="s">
        <v>5430</v>
      </c>
      <c r="U102" s="234"/>
      <c r="V102" s="234"/>
      <c r="W102" s="235"/>
      <c r="X102" s="233" t="s">
        <v>5431</v>
      </c>
      <c r="Y102" s="234"/>
      <c r="Z102" s="234"/>
      <c r="AA102" s="234"/>
      <c r="AB102" s="235"/>
      <c r="AC102" s="233" t="s">
        <v>5432</v>
      </c>
      <c r="AD102" s="235"/>
    </row>
    <row r="103" spans="1:30" ht="11.65" customHeight="1">
      <c r="A103" s="215" t="s">
        <v>5498</v>
      </c>
      <c r="B103" s="216"/>
      <c r="C103" s="216"/>
      <c r="D103" s="216"/>
      <c r="E103" s="216"/>
      <c r="F103" s="216"/>
      <c r="G103" s="217"/>
      <c r="H103" s="215" t="s">
        <v>5499</v>
      </c>
      <c r="I103" s="216"/>
      <c r="J103" s="216"/>
      <c r="K103" s="216"/>
      <c r="L103" s="216"/>
      <c r="M103" s="216"/>
      <c r="N103" s="216"/>
      <c r="O103" s="217"/>
      <c r="P103" s="218" t="s">
        <v>66</v>
      </c>
      <c r="Q103" s="219"/>
      <c r="R103" s="219"/>
      <c r="S103" s="220"/>
      <c r="T103" s="246">
        <v>3.59</v>
      </c>
      <c r="U103" s="258"/>
      <c r="V103" s="258"/>
      <c r="W103" s="247"/>
      <c r="X103" s="224">
        <v>0.29759999999999998</v>
      </c>
      <c r="Y103" s="225"/>
      <c r="Z103" s="225"/>
      <c r="AA103" s="225"/>
      <c r="AB103" s="226"/>
      <c r="AC103" s="246">
        <v>1.06</v>
      </c>
      <c r="AD103" s="247"/>
    </row>
    <row r="104" spans="1:30" ht="11.65" customHeight="1">
      <c r="A104" s="215" t="s">
        <v>5676</v>
      </c>
      <c r="B104" s="216"/>
      <c r="C104" s="216"/>
      <c r="D104" s="216"/>
      <c r="E104" s="216"/>
      <c r="F104" s="216"/>
      <c r="G104" s="217"/>
      <c r="H104" s="215" t="s">
        <v>5677</v>
      </c>
      <c r="I104" s="216"/>
      <c r="J104" s="216"/>
      <c r="K104" s="216"/>
      <c r="L104" s="216"/>
      <c r="M104" s="216"/>
      <c r="N104" s="216"/>
      <c r="O104" s="217"/>
      <c r="P104" s="218" t="s">
        <v>75</v>
      </c>
      <c r="Q104" s="219"/>
      <c r="R104" s="219"/>
      <c r="S104" s="220"/>
      <c r="T104" s="246">
        <v>8.84</v>
      </c>
      <c r="U104" s="258"/>
      <c r="V104" s="258"/>
      <c r="W104" s="247"/>
      <c r="X104" s="224">
        <v>8.5</v>
      </c>
      <c r="Y104" s="225"/>
      <c r="Z104" s="225"/>
      <c r="AA104" s="225"/>
      <c r="AB104" s="226"/>
      <c r="AC104" s="243">
        <v>75.14</v>
      </c>
      <c r="AD104" s="245"/>
    </row>
    <row r="105" spans="1:30" ht="22.9" customHeight="1">
      <c r="A105" s="215" t="s">
        <v>5500</v>
      </c>
      <c r="B105" s="216"/>
      <c r="C105" s="216"/>
      <c r="D105" s="216"/>
      <c r="E105" s="216"/>
      <c r="F105" s="216"/>
      <c r="G105" s="217"/>
      <c r="H105" s="215" t="s">
        <v>5501</v>
      </c>
      <c r="I105" s="216"/>
      <c r="J105" s="216"/>
      <c r="K105" s="216"/>
      <c r="L105" s="216"/>
      <c r="M105" s="216"/>
      <c r="N105" s="216"/>
      <c r="O105" s="217"/>
      <c r="P105" s="218" t="s">
        <v>66</v>
      </c>
      <c r="Q105" s="219"/>
      <c r="R105" s="219"/>
      <c r="S105" s="220"/>
      <c r="T105" s="243">
        <v>11.8</v>
      </c>
      <c r="U105" s="244"/>
      <c r="V105" s="244"/>
      <c r="W105" s="245"/>
      <c r="X105" s="224">
        <v>3.32E-2</v>
      </c>
      <c r="Y105" s="225"/>
      <c r="Z105" s="225"/>
      <c r="AA105" s="225"/>
      <c r="AB105" s="226"/>
      <c r="AC105" s="246">
        <v>0.39</v>
      </c>
      <c r="AD105" s="247"/>
    </row>
    <row r="106" spans="1:30" ht="11.65" customHeight="1">
      <c r="A106" s="215" t="s">
        <v>5502</v>
      </c>
      <c r="B106" s="216"/>
      <c r="C106" s="216"/>
      <c r="D106" s="216"/>
      <c r="E106" s="216"/>
      <c r="F106" s="216"/>
      <c r="G106" s="217"/>
      <c r="H106" s="215" t="s">
        <v>5503</v>
      </c>
      <c r="I106" s="216"/>
      <c r="J106" s="216"/>
      <c r="K106" s="216"/>
      <c r="L106" s="216"/>
      <c r="M106" s="216"/>
      <c r="N106" s="216"/>
      <c r="O106" s="217"/>
      <c r="P106" s="218" t="s">
        <v>66</v>
      </c>
      <c r="Q106" s="219"/>
      <c r="R106" s="219"/>
      <c r="S106" s="220"/>
      <c r="T106" s="243">
        <v>12.06</v>
      </c>
      <c r="U106" s="244"/>
      <c r="V106" s="244"/>
      <c r="W106" s="245"/>
      <c r="X106" s="224">
        <v>5.9499999999999997E-2</v>
      </c>
      <c r="Y106" s="225"/>
      <c r="Z106" s="225"/>
      <c r="AA106" s="225"/>
      <c r="AB106" s="226"/>
      <c r="AC106" s="246">
        <v>0.71</v>
      </c>
      <c r="AD106" s="247"/>
    </row>
    <row r="107" spans="1:30" ht="10.9" customHeight="1">
      <c r="A107" s="215" t="s">
        <v>5504</v>
      </c>
      <c r="B107" s="216"/>
      <c r="C107" s="216"/>
      <c r="D107" s="216"/>
      <c r="E107" s="216"/>
      <c r="F107" s="216"/>
      <c r="G107" s="217"/>
      <c r="H107" s="215" t="s">
        <v>5505</v>
      </c>
      <c r="I107" s="216"/>
      <c r="J107" s="216"/>
      <c r="K107" s="216"/>
      <c r="L107" s="216"/>
      <c r="M107" s="216"/>
      <c r="N107" s="216"/>
      <c r="O107" s="217"/>
      <c r="P107" s="218" t="s">
        <v>75</v>
      </c>
      <c r="Q107" s="219"/>
      <c r="R107" s="219"/>
      <c r="S107" s="220"/>
      <c r="T107" s="243">
        <v>27.03</v>
      </c>
      <c r="U107" s="244"/>
      <c r="V107" s="244"/>
      <c r="W107" s="245"/>
      <c r="X107" s="224">
        <v>0.1409</v>
      </c>
      <c r="Y107" s="225"/>
      <c r="Z107" s="225"/>
      <c r="AA107" s="225"/>
      <c r="AB107" s="226"/>
      <c r="AC107" s="246">
        <v>3.8</v>
      </c>
      <c r="AD107" s="247"/>
    </row>
    <row r="108" spans="1:30" ht="34.5" customHeight="1">
      <c r="A108" s="215" t="s">
        <v>5506</v>
      </c>
      <c r="B108" s="216"/>
      <c r="C108" s="216"/>
      <c r="D108" s="216"/>
      <c r="E108" s="216"/>
      <c r="F108" s="216"/>
      <c r="G108" s="217"/>
      <c r="H108" s="215" t="s">
        <v>5507</v>
      </c>
      <c r="I108" s="216"/>
      <c r="J108" s="216"/>
      <c r="K108" s="216"/>
      <c r="L108" s="216"/>
      <c r="M108" s="216"/>
      <c r="N108" s="216"/>
      <c r="O108" s="217"/>
      <c r="P108" s="218" t="s">
        <v>75</v>
      </c>
      <c r="Q108" s="219"/>
      <c r="R108" s="219"/>
      <c r="S108" s="220"/>
      <c r="T108" s="243">
        <v>35.68</v>
      </c>
      <c r="U108" s="244"/>
      <c r="V108" s="244"/>
      <c r="W108" s="245"/>
      <c r="X108" s="224">
        <v>0.23810000000000001</v>
      </c>
      <c r="Y108" s="225"/>
      <c r="Z108" s="225"/>
      <c r="AA108" s="225"/>
      <c r="AB108" s="226"/>
      <c r="AC108" s="246">
        <v>8.49</v>
      </c>
      <c r="AD108" s="247"/>
    </row>
    <row r="109" spans="1:30" ht="34.5" customHeight="1">
      <c r="A109" s="215" t="s">
        <v>6217</v>
      </c>
      <c r="B109" s="216"/>
      <c r="C109" s="216"/>
      <c r="D109" s="216"/>
      <c r="E109" s="216"/>
      <c r="F109" s="216"/>
      <c r="G109" s="217"/>
      <c r="H109" s="215" t="s">
        <v>5567</v>
      </c>
      <c r="I109" s="216"/>
      <c r="J109" s="216"/>
      <c r="K109" s="216"/>
      <c r="L109" s="216"/>
      <c r="M109" s="216"/>
      <c r="N109" s="216"/>
      <c r="O109" s="217"/>
      <c r="P109" s="218" t="s">
        <v>66</v>
      </c>
      <c r="Q109" s="219"/>
      <c r="R109" s="219"/>
      <c r="S109" s="220"/>
      <c r="T109" s="240">
        <v>122.22</v>
      </c>
      <c r="U109" s="241"/>
      <c r="V109" s="241"/>
      <c r="W109" s="242"/>
      <c r="X109" s="224">
        <v>1</v>
      </c>
      <c r="Y109" s="225"/>
      <c r="Z109" s="225"/>
      <c r="AA109" s="225"/>
      <c r="AB109" s="226"/>
      <c r="AC109" s="240">
        <v>122.22</v>
      </c>
      <c r="AD109" s="242"/>
    </row>
    <row r="110" spans="1:30" ht="11.65" customHeight="1">
      <c r="A110" s="215" t="s">
        <v>6218</v>
      </c>
      <c r="B110" s="216"/>
      <c r="C110" s="216"/>
      <c r="D110" s="216"/>
      <c r="E110" s="216"/>
      <c r="F110" s="216"/>
      <c r="G110" s="217"/>
      <c r="H110" s="215" t="s">
        <v>6219</v>
      </c>
      <c r="I110" s="216"/>
      <c r="J110" s="216"/>
      <c r="K110" s="216"/>
      <c r="L110" s="216"/>
      <c r="M110" s="216"/>
      <c r="N110" s="216"/>
      <c r="O110" s="217"/>
      <c r="P110" s="218" t="s">
        <v>66</v>
      </c>
      <c r="Q110" s="219"/>
      <c r="R110" s="219"/>
      <c r="S110" s="220"/>
      <c r="T110" s="246">
        <v>8.89</v>
      </c>
      <c r="U110" s="258"/>
      <c r="V110" s="258"/>
      <c r="W110" s="247"/>
      <c r="X110" s="224">
        <v>0.37040000000000001</v>
      </c>
      <c r="Y110" s="225"/>
      <c r="Z110" s="225"/>
      <c r="AA110" s="225"/>
      <c r="AB110" s="226"/>
      <c r="AC110" s="246">
        <v>3.29</v>
      </c>
      <c r="AD110" s="247"/>
    </row>
    <row r="111" spans="1:30" ht="11.65" customHeight="1">
      <c r="A111" s="215" t="s">
        <v>6220</v>
      </c>
      <c r="B111" s="216"/>
      <c r="C111" s="216"/>
      <c r="D111" s="216"/>
      <c r="E111" s="216"/>
      <c r="F111" s="216"/>
      <c r="G111" s="217"/>
      <c r="H111" s="215" t="s">
        <v>6221</v>
      </c>
      <c r="I111" s="216"/>
      <c r="J111" s="216"/>
      <c r="K111" s="216"/>
      <c r="L111" s="216"/>
      <c r="M111" s="216"/>
      <c r="N111" s="216"/>
      <c r="O111" s="217"/>
      <c r="P111" s="218" t="s">
        <v>75</v>
      </c>
      <c r="Q111" s="219"/>
      <c r="R111" s="219"/>
      <c r="S111" s="220"/>
      <c r="T111" s="246">
        <v>9.93</v>
      </c>
      <c r="U111" s="258"/>
      <c r="V111" s="258"/>
      <c r="W111" s="247"/>
      <c r="X111" s="224">
        <v>1.8073999999999999</v>
      </c>
      <c r="Y111" s="225"/>
      <c r="Z111" s="225"/>
      <c r="AA111" s="225"/>
      <c r="AB111" s="226"/>
      <c r="AC111" s="243">
        <v>17.940000000000001</v>
      </c>
      <c r="AD111" s="245"/>
    </row>
    <row r="112" spans="1:30" ht="10.9" customHeight="1">
      <c r="A112" s="215" t="s">
        <v>6222</v>
      </c>
      <c r="B112" s="216"/>
      <c r="C112" s="216"/>
      <c r="D112" s="216"/>
      <c r="E112" s="216"/>
      <c r="F112" s="216"/>
      <c r="G112" s="217"/>
      <c r="H112" s="215" t="s">
        <v>6223</v>
      </c>
      <c r="I112" s="216"/>
      <c r="J112" s="216"/>
      <c r="K112" s="216"/>
      <c r="L112" s="216"/>
      <c r="M112" s="216"/>
      <c r="N112" s="216"/>
      <c r="O112" s="217"/>
      <c r="P112" s="218" t="s">
        <v>66</v>
      </c>
      <c r="Q112" s="219"/>
      <c r="R112" s="219"/>
      <c r="S112" s="220"/>
      <c r="T112" s="243">
        <v>24</v>
      </c>
      <c r="U112" s="244"/>
      <c r="V112" s="244"/>
      <c r="W112" s="245"/>
      <c r="X112" s="224">
        <v>0.37040000000000001</v>
      </c>
      <c r="Y112" s="225"/>
      <c r="Z112" s="225"/>
      <c r="AA112" s="225"/>
      <c r="AB112" s="226"/>
      <c r="AC112" s="246">
        <v>8.8800000000000008</v>
      </c>
      <c r="AD112" s="247"/>
    </row>
    <row r="113" spans="1:30" ht="11.65" customHeight="1">
      <c r="A113" s="215" t="s">
        <v>5678</v>
      </c>
      <c r="B113" s="216"/>
      <c r="C113" s="216"/>
      <c r="D113" s="216"/>
      <c r="E113" s="216"/>
      <c r="F113" s="216"/>
      <c r="G113" s="217"/>
      <c r="H113" s="215" t="s">
        <v>5679</v>
      </c>
      <c r="I113" s="216"/>
      <c r="J113" s="216"/>
      <c r="K113" s="216"/>
      <c r="L113" s="216"/>
      <c r="M113" s="216"/>
      <c r="N113" s="216"/>
      <c r="O113" s="217"/>
      <c r="P113" s="218" t="s">
        <v>75</v>
      </c>
      <c r="Q113" s="219"/>
      <c r="R113" s="219"/>
      <c r="S113" s="220"/>
      <c r="T113" s="243">
        <v>12.1</v>
      </c>
      <c r="U113" s="244"/>
      <c r="V113" s="244"/>
      <c r="W113" s="245"/>
      <c r="X113" s="259">
        <v>14.4063</v>
      </c>
      <c r="Y113" s="260"/>
      <c r="Z113" s="260"/>
      <c r="AA113" s="260"/>
      <c r="AB113" s="261"/>
      <c r="AC113" s="240">
        <v>174.31</v>
      </c>
      <c r="AD113" s="242"/>
    </row>
    <row r="114" spans="1:30" ht="11.65" customHeight="1">
      <c r="A114" s="236" t="s">
        <v>5433</v>
      </c>
      <c r="B114" s="236"/>
      <c r="C114" s="236"/>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40">
        <v>416.23</v>
      </c>
      <c r="Z114" s="241"/>
      <c r="AA114" s="241"/>
      <c r="AB114" s="241"/>
      <c r="AC114" s="241"/>
      <c r="AD114" s="242"/>
    </row>
    <row r="115" spans="1:30" ht="11.65" customHeight="1">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c r="W115" s="214"/>
      <c r="X115" s="214"/>
      <c r="Y115" s="214"/>
      <c r="Z115" s="214"/>
      <c r="AA115" s="214"/>
      <c r="AB115" s="214"/>
      <c r="AC115" s="214"/>
      <c r="AD115" s="214"/>
    </row>
    <row r="116" spans="1:30" ht="10.9" customHeight="1">
      <c r="A116" s="227" t="s">
        <v>5428</v>
      </c>
      <c r="B116" s="228"/>
      <c r="C116" s="229"/>
      <c r="D116" s="227" t="s">
        <v>5448</v>
      </c>
      <c r="E116" s="228"/>
      <c r="F116" s="228"/>
      <c r="G116" s="228"/>
      <c r="H116" s="228"/>
      <c r="I116" s="228"/>
      <c r="J116" s="228"/>
      <c r="K116" s="229"/>
      <c r="L116" s="230" t="s">
        <v>151</v>
      </c>
      <c r="M116" s="232"/>
      <c r="N116" s="233" t="s">
        <v>5449</v>
      </c>
      <c r="O116" s="234"/>
      <c r="P116" s="235"/>
      <c r="Q116" s="233" t="s">
        <v>5450</v>
      </c>
      <c r="R116" s="234"/>
      <c r="S116" s="234"/>
      <c r="T116" s="235"/>
      <c r="U116" s="233" t="s">
        <v>5431</v>
      </c>
      <c r="V116" s="234"/>
      <c r="W116" s="234"/>
      <c r="X116" s="235"/>
      <c r="Y116" s="233" t="s">
        <v>5451</v>
      </c>
      <c r="Z116" s="234"/>
      <c r="AA116" s="234"/>
      <c r="AB116" s="234"/>
      <c r="AC116" s="235"/>
      <c r="AD116" s="163" t="s">
        <v>5452</v>
      </c>
    </row>
    <row r="117" spans="1:30" ht="13.15" customHeight="1">
      <c r="A117" s="215" t="s">
        <v>6227</v>
      </c>
      <c r="B117" s="216"/>
      <c r="C117" s="217"/>
      <c r="D117" s="215" t="s">
        <v>6228</v>
      </c>
      <c r="E117" s="216"/>
      <c r="F117" s="216"/>
      <c r="G117" s="216"/>
      <c r="H117" s="216"/>
      <c r="I117" s="216"/>
      <c r="J117" s="216"/>
      <c r="K117" s="217"/>
      <c r="L117" s="218" t="s">
        <v>62</v>
      </c>
      <c r="M117" s="220"/>
      <c r="N117" s="243">
        <v>12.36</v>
      </c>
      <c r="O117" s="244"/>
      <c r="P117" s="245"/>
      <c r="Q117" s="243">
        <v>98.26</v>
      </c>
      <c r="R117" s="244"/>
      <c r="S117" s="244"/>
      <c r="T117" s="245"/>
      <c r="U117" s="224">
        <v>0.5</v>
      </c>
      <c r="V117" s="225"/>
      <c r="W117" s="225"/>
      <c r="X117" s="226"/>
      <c r="Y117" s="246">
        <v>6.18</v>
      </c>
      <c r="Z117" s="258"/>
      <c r="AA117" s="258"/>
      <c r="AB117" s="258"/>
      <c r="AC117" s="247"/>
      <c r="AD117" s="164">
        <v>49.13</v>
      </c>
    </row>
    <row r="118" spans="1:30" ht="10.9" customHeight="1">
      <c r="A118" s="236" t="s">
        <v>5453</v>
      </c>
      <c r="B118" s="236"/>
      <c r="C118" s="236"/>
      <c r="D118" s="236"/>
      <c r="E118" s="236"/>
      <c r="F118" s="236"/>
      <c r="G118" s="236"/>
      <c r="H118" s="236"/>
      <c r="I118" s="236"/>
      <c r="J118" s="236"/>
      <c r="K118" s="236"/>
      <c r="L118" s="236"/>
      <c r="M118" s="236"/>
      <c r="N118" s="236"/>
      <c r="O118" s="236"/>
      <c r="P118" s="236"/>
      <c r="Q118" s="236"/>
      <c r="R118" s="236"/>
      <c r="S118" s="236"/>
      <c r="T118" s="236"/>
      <c r="U118" s="236"/>
      <c r="V118" s="236"/>
      <c r="W118" s="236"/>
      <c r="X118" s="236"/>
      <c r="Y118" s="246">
        <v>6.18</v>
      </c>
      <c r="Z118" s="258"/>
      <c r="AA118" s="258"/>
      <c r="AB118" s="258"/>
      <c r="AC118" s="258"/>
      <c r="AD118" s="247"/>
    </row>
    <row r="119" spans="1:30" ht="22.9" customHeight="1">
      <c r="A119" s="236" t="s">
        <v>5454</v>
      </c>
      <c r="B119" s="236"/>
      <c r="C119" s="236"/>
      <c r="D119" s="236"/>
      <c r="E119" s="236"/>
      <c r="F119" s="236"/>
      <c r="G119" s="236"/>
      <c r="H119" s="236"/>
      <c r="I119" s="236"/>
      <c r="J119" s="236"/>
      <c r="K119" s="236"/>
      <c r="L119" s="236"/>
      <c r="M119" s="236"/>
      <c r="N119" s="236"/>
      <c r="O119" s="236"/>
      <c r="P119" s="236"/>
      <c r="Q119" s="236"/>
      <c r="R119" s="236"/>
      <c r="S119" s="236"/>
      <c r="T119" s="236"/>
      <c r="U119" s="236"/>
      <c r="V119" s="236"/>
      <c r="W119" s="236"/>
      <c r="X119" s="236"/>
      <c r="Y119" s="243">
        <v>49.13</v>
      </c>
      <c r="Z119" s="244"/>
      <c r="AA119" s="244"/>
      <c r="AB119" s="244"/>
      <c r="AC119" s="244"/>
      <c r="AD119" s="245"/>
    </row>
    <row r="120" spans="1:30" ht="10.9" customHeight="1">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c r="W120" s="214"/>
      <c r="X120" s="214"/>
      <c r="Y120" s="214"/>
      <c r="Z120" s="214"/>
      <c r="AA120" s="214"/>
      <c r="AB120" s="214"/>
      <c r="AC120" s="214"/>
      <c r="AD120" s="214"/>
    </row>
    <row r="121" spans="1:30" ht="11.65" customHeight="1">
      <c r="A121" s="233" t="s">
        <v>5434</v>
      </c>
      <c r="B121" s="234"/>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5"/>
      <c r="Y121" s="248">
        <v>532.51</v>
      </c>
      <c r="Z121" s="249"/>
      <c r="AA121" s="249"/>
      <c r="AB121" s="249"/>
      <c r="AC121" s="249"/>
      <c r="AD121" s="250"/>
    </row>
    <row r="122" spans="1:30" ht="11.65" customHeight="1">
      <c r="A122" s="233" t="s">
        <v>6210</v>
      </c>
      <c r="B122" s="234"/>
      <c r="C122" s="234"/>
      <c r="D122" s="234"/>
      <c r="E122" s="234"/>
      <c r="F122" s="234"/>
      <c r="G122" s="234"/>
      <c r="H122" s="234"/>
      <c r="I122" s="234"/>
      <c r="J122" s="234"/>
      <c r="K122" s="234"/>
      <c r="L122" s="234"/>
      <c r="M122" s="234"/>
      <c r="N122" s="234"/>
      <c r="O122" s="234"/>
      <c r="P122" s="234"/>
      <c r="Q122" s="234"/>
      <c r="R122" s="234"/>
      <c r="S122" s="234"/>
      <c r="T122" s="234"/>
      <c r="U122" s="234"/>
      <c r="V122" s="234"/>
      <c r="W122" s="234"/>
      <c r="X122" s="235"/>
      <c r="Y122" s="248">
        <v>133.5</v>
      </c>
      <c r="Z122" s="249"/>
      <c r="AA122" s="249"/>
      <c r="AB122" s="249"/>
      <c r="AC122" s="249"/>
      <c r="AD122" s="250"/>
    </row>
    <row r="123" spans="1:30" ht="11.65" customHeight="1">
      <c r="A123" s="233" t="s">
        <v>5435</v>
      </c>
      <c r="B123" s="234"/>
      <c r="C123" s="234"/>
      <c r="D123" s="234"/>
      <c r="E123" s="234"/>
      <c r="F123" s="234"/>
      <c r="G123" s="234"/>
      <c r="H123" s="234"/>
      <c r="I123" s="234"/>
      <c r="J123" s="234"/>
      <c r="K123" s="234"/>
      <c r="L123" s="234"/>
      <c r="M123" s="234"/>
      <c r="N123" s="234"/>
      <c r="O123" s="234"/>
      <c r="P123" s="234"/>
      <c r="Q123" s="234"/>
      <c r="R123" s="234"/>
      <c r="S123" s="234"/>
      <c r="T123" s="234"/>
      <c r="U123" s="234"/>
      <c r="V123" s="234"/>
      <c r="W123" s="234"/>
      <c r="X123" s="235"/>
      <c r="Y123" s="248">
        <v>666.01</v>
      </c>
      <c r="Z123" s="249"/>
      <c r="AA123" s="249"/>
      <c r="AB123" s="249"/>
      <c r="AC123" s="249"/>
      <c r="AD123" s="250"/>
    </row>
    <row r="124" spans="1:30" ht="11.65" customHeight="1">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c r="W124" s="214"/>
      <c r="X124" s="214"/>
      <c r="Y124" s="214"/>
      <c r="Z124" s="214"/>
      <c r="AA124" s="214"/>
      <c r="AB124" s="214"/>
      <c r="AC124" s="214"/>
      <c r="AD124" s="214"/>
    </row>
    <row r="125" spans="1:30" ht="10.9" customHeight="1">
      <c r="A125" s="251" t="s">
        <v>5436</v>
      </c>
      <c r="B125" s="251"/>
      <c r="C125" s="251"/>
      <c r="D125" s="251"/>
      <c r="E125" s="251"/>
      <c r="F125" s="251" t="s">
        <v>6225</v>
      </c>
      <c r="G125" s="251"/>
      <c r="H125" s="251"/>
      <c r="I125" s="251"/>
      <c r="J125" s="251"/>
      <c r="K125" s="251"/>
      <c r="L125" s="251"/>
      <c r="M125" s="251"/>
      <c r="N125" s="251"/>
      <c r="O125" s="251"/>
      <c r="P125" s="251"/>
      <c r="Q125" s="251"/>
      <c r="R125" s="251"/>
      <c r="S125" s="251"/>
      <c r="T125" s="251"/>
      <c r="U125" s="251"/>
      <c r="V125" s="251"/>
      <c r="W125" s="251"/>
      <c r="X125" s="251"/>
      <c r="Y125" s="251"/>
      <c r="Z125" s="251"/>
      <c r="AA125" s="251"/>
      <c r="AB125" s="251"/>
      <c r="AC125" s="251"/>
      <c r="AD125" s="251"/>
    </row>
    <row r="126" spans="1:30" ht="11.65" customHeight="1">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c r="W126" s="214"/>
      <c r="X126" s="214"/>
      <c r="Y126" s="214"/>
      <c r="Z126" s="214"/>
      <c r="AA126" s="214"/>
      <c r="AB126" s="214"/>
      <c r="AC126" s="214"/>
      <c r="AD126" s="214"/>
    </row>
    <row r="127" spans="1:30" ht="11.65" customHeight="1">
      <c r="A127" s="214" t="s">
        <v>6229</v>
      </c>
      <c r="B127" s="214"/>
      <c r="C127" s="214"/>
      <c r="D127" s="214"/>
      <c r="E127" s="214"/>
      <c r="F127" s="214"/>
      <c r="G127" s="214"/>
      <c r="H127" s="214"/>
      <c r="I127" s="214"/>
      <c r="J127" s="214"/>
      <c r="K127" s="214"/>
      <c r="L127" s="214"/>
      <c r="M127" s="214"/>
      <c r="N127" s="214"/>
      <c r="O127" s="214"/>
      <c r="P127" s="214"/>
      <c r="Q127" s="214"/>
      <c r="R127" s="214"/>
      <c r="S127" s="214"/>
      <c r="T127" s="214"/>
      <c r="U127" s="214"/>
      <c r="V127" s="214"/>
      <c r="W127" s="214"/>
      <c r="X127" s="214"/>
      <c r="Y127" s="214" t="s">
        <v>5483</v>
      </c>
      <c r="Z127" s="214"/>
      <c r="AA127" s="214"/>
      <c r="AB127" s="214"/>
      <c r="AC127" s="214"/>
      <c r="AD127" s="214"/>
    </row>
    <row r="128" spans="1:30" ht="11.65" customHeight="1">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c r="W128" s="214"/>
      <c r="X128" s="214"/>
      <c r="Y128" s="214"/>
      <c r="Z128" s="214"/>
      <c r="AA128" s="214"/>
      <c r="AB128" s="214"/>
      <c r="AC128" s="214"/>
      <c r="AD128" s="214"/>
    </row>
    <row r="129" spans="1:30" ht="11.65" customHeight="1">
      <c r="A129" s="227" t="s">
        <v>5428</v>
      </c>
      <c r="B129" s="228"/>
      <c r="C129" s="228"/>
      <c r="D129" s="228"/>
      <c r="E129" s="228"/>
      <c r="F129" s="228"/>
      <c r="G129" s="229"/>
      <c r="H129" s="227" t="s">
        <v>5437</v>
      </c>
      <c r="I129" s="228"/>
      <c r="J129" s="228"/>
      <c r="K129" s="228"/>
      <c r="L129" s="229"/>
      <c r="M129" s="233" t="s">
        <v>5438</v>
      </c>
      <c r="N129" s="235"/>
      <c r="O129" s="233" t="s">
        <v>5439</v>
      </c>
      <c r="P129" s="234"/>
      <c r="Q129" s="234"/>
      <c r="R129" s="235"/>
      <c r="S129" s="233" t="s">
        <v>5440</v>
      </c>
      <c r="T129" s="234"/>
      <c r="U129" s="234"/>
      <c r="V129" s="235"/>
      <c r="W129" s="233" t="s">
        <v>5431</v>
      </c>
      <c r="X129" s="234"/>
      <c r="Y129" s="234"/>
      <c r="Z129" s="234"/>
      <c r="AA129" s="235"/>
      <c r="AB129" s="233" t="s">
        <v>5441</v>
      </c>
      <c r="AC129" s="234"/>
      <c r="AD129" s="235"/>
    </row>
    <row r="130" spans="1:30" ht="22.9" customHeight="1">
      <c r="A130" s="215" t="s">
        <v>5442</v>
      </c>
      <c r="B130" s="216"/>
      <c r="C130" s="216"/>
      <c r="D130" s="216"/>
      <c r="E130" s="216"/>
      <c r="F130" s="216"/>
      <c r="G130" s="217"/>
      <c r="H130" s="215" t="s">
        <v>5443</v>
      </c>
      <c r="I130" s="216"/>
      <c r="J130" s="216"/>
      <c r="K130" s="216"/>
      <c r="L130" s="217"/>
      <c r="M130" s="246">
        <v>7.25</v>
      </c>
      <c r="N130" s="247"/>
      <c r="O130" s="243">
        <v>20.329999999999998</v>
      </c>
      <c r="P130" s="244"/>
      <c r="Q130" s="244"/>
      <c r="R130" s="245"/>
      <c r="S130" s="240">
        <v>180.43</v>
      </c>
      <c r="T130" s="241"/>
      <c r="U130" s="241"/>
      <c r="V130" s="242"/>
      <c r="W130" s="224">
        <v>1.2831999999999999</v>
      </c>
      <c r="X130" s="225"/>
      <c r="Y130" s="225"/>
      <c r="Z130" s="225"/>
      <c r="AA130" s="226"/>
      <c r="AB130" s="243">
        <v>26.08</v>
      </c>
      <c r="AC130" s="244"/>
      <c r="AD130" s="245"/>
    </row>
    <row r="131" spans="1:30" ht="11.65" customHeight="1">
      <c r="A131" s="215" t="s">
        <v>5447</v>
      </c>
      <c r="B131" s="216"/>
      <c r="C131" s="216"/>
      <c r="D131" s="216"/>
      <c r="E131" s="216"/>
      <c r="F131" s="216"/>
      <c r="G131" s="217"/>
      <c r="H131" s="215" t="s">
        <v>155</v>
      </c>
      <c r="I131" s="216"/>
      <c r="J131" s="216"/>
      <c r="K131" s="216"/>
      <c r="L131" s="217"/>
      <c r="M131" s="243">
        <v>11.56</v>
      </c>
      <c r="N131" s="245"/>
      <c r="O131" s="243">
        <v>29.13</v>
      </c>
      <c r="P131" s="244"/>
      <c r="Q131" s="244"/>
      <c r="R131" s="245"/>
      <c r="S131" s="240">
        <v>152.01</v>
      </c>
      <c r="T131" s="241"/>
      <c r="U131" s="241"/>
      <c r="V131" s="242"/>
      <c r="W131" s="224">
        <v>1.1979</v>
      </c>
      <c r="X131" s="225"/>
      <c r="Y131" s="225"/>
      <c r="Z131" s="225"/>
      <c r="AA131" s="226"/>
      <c r="AB131" s="243">
        <v>34.89</v>
      </c>
      <c r="AC131" s="244"/>
      <c r="AD131" s="245"/>
    </row>
    <row r="132" spans="1:30" ht="11.65" customHeight="1">
      <c r="A132" s="236" t="s">
        <v>5445</v>
      </c>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43">
        <v>60.97</v>
      </c>
      <c r="Z132" s="244"/>
      <c r="AA132" s="244"/>
      <c r="AB132" s="244"/>
      <c r="AC132" s="244"/>
      <c r="AD132" s="245"/>
    </row>
    <row r="133" spans="1:30" ht="11.65" customHeight="1">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c r="W133" s="214"/>
      <c r="X133" s="214"/>
      <c r="Y133" s="214"/>
      <c r="Z133" s="214"/>
      <c r="AA133" s="214"/>
      <c r="AB133" s="214"/>
      <c r="AC133" s="214"/>
      <c r="AD133" s="214"/>
    </row>
    <row r="134" spans="1:30" ht="11.65" customHeight="1">
      <c r="A134" s="227" t="s">
        <v>5428</v>
      </c>
      <c r="B134" s="228"/>
      <c r="C134" s="228"/>
      <c r="D134" s="228"/>
      <c r="E134" s="228"/>
      <c r="F134" s="228"/>
      <c r="G134" s="229"/>
      <c r="H134" s="227" t="s">
        <v>5429</v>
      </c>
      <c r="I134" s="228"/>
      <c r="J134" s="228"/>
      <c r="K134" s="228"/>
      <c r="L134" s="228"/>
      <c r="M134" s="228"/>
      <c r="N134" s="228"/>
      <c r="O134" s="229"/>
      <c r="P134" s="230" t="s">
        <v>151</v>
      </c>
      <c r="Q134" s="231"/>
      <c r="R134" s="231"/>
      <c r="S134" s="232"/>
      <c r="T134" s="233" t="s">
        <v>5430</v>
      </c>
      <c r="U134" s="234"/>
      <c r="V134" s="234"/>
      <c r="W134" s="235"/>
      <c r="X134" s="233" t="s">
        <v>5431</v>
      </c>
      <c r="Y134" s="234"/>
      <c r="Z134" s="234"/>
      <c r="AA134" s="234"/>
      <c r="AB134" s="235"/>
      <c r="AC134" s="233" t="s">
        <v>5432</v>
      </c>
      <c r="AD134" s="235"/>
    </row>
    <row r="135" spans="1:30" ht="22.9" customHeight="1">
      <c r="A135" s="215" t="s">
        <v>5498</v>
      </c>
      <c r="B135" s="216"/>
      <c r="C135" s="216"/>
      <c r="D135" s="216"/>
      <c r="E135" s="216"/>
      <c r="F135" s="216"/>
      <c r="G135" s="217"/>
      <c r="H135" s="215" t="s">
        <v>5499</v>
      </c>
      <c r="I135" s="216"/>
      <c r="J135" s="216"/>
      <c r="K135" s="216"/>
      <c r="L135" s="216"/>
      <c r="M135" s="216"/>
      <c r="N135" s="216"/>
      <c r="O135" s="217"/>
      <c r="P135" s="218" t="s">
        <v>66</v>
      </c>
      <c r="Q135" s="219"/>
      <c r="R135" s="219"/>
      <c r="S135" s="220"/>
      <c r="T135" s="246">
        <v>3.59</v>
      </c>
      <c r="U135" s="258"/>
      <c r="V135" s="258"/>
      <c r="W135" s="247"/>
      <c r="X135" s="224">
        <v>0.29759999999999998</v>
      </c>
      <c r="Y135" s="225"/>
      <c r="Z135" s="225"/>
      <c r="AA135" s="225"/>
      <c r="AB135" s="226"/>
      <c r="AC135" s="246">
        <v>1.06</v>
      </c>
      <c r="AD135" s="247"/>
    </row>
    <row r="136" spans="1:30" ht="11.65" customHeight="1">
      <c r="A136" s="215" t="s">
        <v>5676</v>
      </c>
      <c r="B136" s="216"/>
      <c r="C136" s="216"/>
      <c r="D136" s="216"/>
      <c r="E136" s="216"/>
      <c r="F136" s="216"/>
      <c r="G136" s="217"/>
      <c r="H136" s="215" t="s">
        <v>5677</v>
      </c>
      <c r="I136" s="216"/>
      <c r="J136" s="216"/>
      <c r="K136" s="216"/>
      <c r="L136" s="216"/>
      <c r="M136" s="216"/>
      <c r="N136" s="216"/>
      <c r="O136" s="217"/>
      <c r="P136" s="218" t="s">
        <v>75</v>
      </c>
      <c r="Q136" s="219"/>
      <c r="R136" s="219"/>
      <c r="S136" s="220"/>
      <c r="T136" s="246">
        <v>8.84</v>
      </c>
      <c r="U136" s="258"/>
      <c r="V136" s="258"/>
      <c r="W136" s="247"/>
      <c r="X136" s="224">
        <v>8.5</v>
      </c>
      <c r="Y136" s="225"/>
      <c r="Z136" s="225"/>
      <c r="AA136" s="225"/>
      <c r="AB136" s="226"/>
      <c r="AC136" s="243">
        <v>75.14</v>
      </c>
      <c r="AD136" s="245"/>
    </row>
    <row r="137" spans="1:30" ht="11.65" customHeight="1">
      <c r="A137" s="215" t="s">
        <v>5500</v>
      </c>
      <c r="B137" s="216"/>
      <c r="C137" s="216"/>
      <c r="D137" s="216"/>
      <c r="E137" s="216"/>
      <c r="F137" s="216"/>
      <c r="G137" s="217"/>
      <c r="H137" s="215" t="s">
        <v>5501</v>
      </c>
      <c r="I137" s="216"/>
      <c r="J137" s="216"/>
      <c r="K137" s="216"/>
      <c r="L137" s="216"/>
      <c r="M137" s="216"/>
      <c r="N137" s="216"/>
      <c r="O137" s="217"/>
      <c r="P137" s="218" t="s">
        <v>66</v>
      </c>
      <c r="Q137" s="219"/>
      <c r="R137" s="219"/>
      <c r="S137" s="220"/>
      <c r="T137" s="243">
        <v>11.8</v>
      </c>
      <c r="U137" s="244"/>
      <c r="V137" s="244"/>
      <c r="W137" s="245"/>
      <c r="X137" s="224">
        <v>3.32E-2</v>
      </c>
      <c r="Y137" s="225"/>
      <c r="Z137" s="225"/>
      <c r="AA137" s="225"/>
      <c r="AB137" s="226"/>
      <c r="AC137" s="246">
        <v>0.39</v>
      </c>
      <c r="AD137" s="247"/>
    </row>
    <row r="138" spans="1:30" ht="22.9" customHeight="1">
      <c r="A138" s="215" t="s">
        <v>5502</v>
      </c>
      <c r="B138" s="216"/>
      <c r="C138" s="216"/>
      <c r="D138" s="216"/>
      <c r="E138" s="216"/>
      <c r="F138" s="216"/>
      <c r="G138" s="217"/>
      <c r="H138" s="215" t="s">
        <v>5503</v>
      </c>
      <c r="I138" s="216"/>
      <c r="J138" s="216"/>
      <c r="K138" s="216"/>
      <c r="L138" s="216"/>
      <c r="M138" s="216"/>
      <c r="N138" s="216"/>
      <c r="O138" s="217"/>
      <c r="P138" s="218" t="s">
        <v>66</v>
      </c>
      <c r="Q138" s="219"/>
      <c r="R138" s="219"/>
      <c r="S138" s="220"/>
      <c r="T138" s="243">
        <v>12.06</v>
      </c>
      <c r="U138" s="244"/>
      <c r="V138" s="244"/>
      <c r="W138" s="245"/>
      <c r="X138" s="224">
        <v>5.9499999999999997E-2</v>
      </c>
      <c r="Y138" s="225"/>
      <c r="Z138" s="225"/>
      <c r="AA138" s="225"/>
      <c r="AB138" s="226"/>
      <c r="AC138" s="246">
        <v>0.71</v>
      </c>
      <c r="AD138" s="247"/>
    </row>
    <row r="139" spans="1:30" ht="11.65" customHeight="1">
      <c r="A139" s="215" t="s">
        <v>5504</v>
      </c>
      <c r="B139" s="216"/>
      <c r="C139" s="216"/>
      <c r="D139" s="216"/>
      <c r="E139" s="216"/>
      <c r="F139" s="216"/>
      <c r="G139" s="217"/>
      <c r="H139" s="215" t="s">
        <v>5505</v>
      </c>
      <c r="I139" s="216"/>
      <c r="J139" s="216"/>
      <c r="K139" s="216"/>
      <c r="L139" s="216"/>
      <c r="M139" s="216"/>
      <c r="N139" s="216"/>
      <c r="O139" s="217"/>
      <c r="P139" s="218" t="s">
        <v>75</v>
      </c>
      <c r="Q139" s="219"/>
      <c r="R139" s="219"/>
      <c r="S139" s="220"/>
      <c r="T139" s="243">
        <v>27.03</v>
      </c>
      <c r="U139" s="244"/>
      <c r="V139" s="244"/>
      <c r="W139" s="245"/>
      <c r="X139" s="224">
        <v>0.1409</v>
      </c>
      <c r="Y139" s="225"/>
      <c r="Z139" s="225"/>
      <c r="AA139" s="225"/>
      <c r="AB139" s="226"/>
      <c r="AC139" s="246">
        <v>3.8</v>
      </c>
      <c r="AD139" s="247"/>
    </row>
    <row r="140" spans="1:30" ht="10.9" customHeight="1">
      <c r="A140" s="215" t="s">
        <v>5506</v>
      </c>
      <c r="B140" s="216"/>
      <c r="C140" s="216"/>
      <c r="D140" s="216"/>
      <c r="E140" s="216"/>
      <c r="F140" s="216"/>
      <c r="G140" s="217"/>
      <c r="H140" s="215" t="s">
        <v>5507</v>
      </c>
      <c r="I140" s="216"/>
      <c r="J140" s="216"/>
      <c r="K140" s="216"/>
      <c r="L140" s="216"/>
      <c r="M140" s="216"/>
      <c r="N140" s="216"/>
      <c r="O140" s="217"/>
      <c r="P140" s="218" t="s">
        <v>75</v>
      </c>
      <c r="Q140" s="219"/>
      <c r="R140" s="219"/>
      <c r="S140" s="220"/>
      <c r="T140" s="243">
        <v>35.68</v>
      </c>
      <c r="U140" s="244"/>
      <c r="V140" s="244"/>
      <c r="W140" s="245"/>
      <c r="X140" s="224">
        <v>0.23810000000000001</v>
      </c>
      <c r="Y140" s="225"/>
      <c r="Z140" s="225"/>
      <c r="AA140" s="225"/>
      <c r="AB140" s="226"/>
      <c r="AC140" s="246">
        <v>8.49</v>
      </c>
      <c r="AD140" s="247"/>
    </row>
    <row r="141" spans="1:30" ht="11.65" customHeight="1">
      <c r="A141" s="215" t="s">
        <v>6217</v>
      </c>
      <c r="B141" s="216"/>
      <c r="C141" s="216"/>
      <c r="D141" s="216"/>
      <c r="E141" s="216"/>
      <c r="F141" s="216"/>
      <c r="G141" s="217"/>
      <c r="H141" s="215" t="s">
        <v>5567</v>
      </c>
      <c r="I141" s="216"/>
      <c r="J141" s="216"/>
      <c r="K141" s="216"/>
      <c r="L141" s="216"/>
      <c r="M141" s="216"/>
      <c r="N141" s="216"/>
      <c r="O141" s="217"/>
      <c r="P141" s="218" t="s">
        <v>66</v>
      </c>
      <c r="Q141" s="219"/>
      <c r="R141" s="219"/>
      <c r="S141" s="220"/>
      <c r="T141" s="240">
        <v>122.22</v>
      </c>
      <c r="U141" s="241"/>
      <c r="V141" s="241"/>
      <c r="W141" s="242"/>
      <c r="X141" s="224">
        <v>1</v>
      </c>
      <c r="Y141" s="225"/>
      <c r="Z141" s="225"/>
      <c r="AA141" s="225"/>
      <c r="AB141" s="226"/>
      <c r="AC141" s="240">
        <v>122.22</v>
      </c>
      <c r="AD141" s="242"/>
    </row>
    <row r="142" spans="1:30" ht="11.65" customHeight="1">
      <c r="A142" s="215" t="s">
        <v>6230</v>
      </c>
      <c r="B142" s="216"/>
      <c r="C142" s="216"/>
      <c r="D142" s="216"/>
      <c r="E142" s="216"/>
      <c r="F142" s="216"/>
      <c r="G142" s="217"/>
      <c r="H142" s="215" t="s">
        <v>6231</v>
      </c>
      <c r="I142" s="216"/>
      <c r="J142" s="216"/>
      <c r="K142" s="216"/>
      <c r="L142" s="216"/>
      <c r="M142" s="216"/>
      <c r="N142" s="216"/>
      <c r="O142" s="217"/>
      <c r="P142" s="218" t="s">
        <v>66</v>
      </c>
      <c r="Q142" s="219"/>
      <c r="R142" s="219"/>
      <c r="S142" s="220"/>
      <c r="T142" s="243">
        <v>26.96</v>
      </c>
      <c r="U142" s="244"/>
      <c r="V142" s="244"/>
      <c r="W142" s="245"/>
      <c r="X142" s="224">
        <v>0.74070000000000003</v>
      </c>
      <c r="Y142" s="225"/>
      <c r="Z142" s="225"/>
      <c r="AA142" s="225"/>
      <c r="AB142" s="226"/>
      <c r="AC142" s="243">
        <v>19.96</v>
      </c>
      <c r="AD142" s="245"/>
    </row>
    <row r="143" spans="1:30" ht="11.65" customHeight="1">
      <c r="A143" s="215" t="s">
        <v>6218</v>
      </c>
      <c r="B143" s="216"/>
      <c r="C143" s="216"/>
      <c r="D143" s="216"/>
      <c r="E143" s="216"/>
      <c r="F143" s="216"/>
      <c r="G143" s="217"/>
      <c r="H143" s="215" t="s">
        <v>6219</v>
      </c>
      <c r="I143" s="216"/>
      <c r="J143" s="216"/>
      <c r="K143" s="216"/>
      <c r="L143" s="216"/>
      <c r="M143" s="216"/>
      <c r="N143" s="216"/>
      <c r="O143" s="217"/>
      <c r="P143" s="218" t="s">
        <v>66</v>
      </c>
      <c r="Q143" s="219"/>
      <c r="R143" s="219"/>
      <c r="S143" s="220"/>
      <c r="T143" s="246">
        <v>8.89</v>
      </c>
      <c r="U143" s="258"/>
      <c r="V143" s="258"/>
      <c r="W143" s="247"/>
      <c r="X143" s="224">
        <v>0.37040000000000001</v>
      </c>
      <c r="Y143" s="225"/>
      <c r="Z143" s="225"/>
      <c r="AA143" s="225"/>
      <c r="AB143" s="226"/>
      <c r="AC143" s="246">
        <v>3.29</v>
      </c>
      <c r="AD143" s="247"/>
    </row>
    <row r="144" spans="1:30" ht="10.9" customHeight="1">
      <c r="A144" s="215" t="s">
        <v>6220</v>
      </c>
      <c r="B144" s="216"/>
      <c r="C144" s="216"/>
      <c r="D144" s="216"/>
      <c r="E144" s="216"/>
      <c r="F144" s="216"/>
      <c r="G144" s="217"/>
      <c r="H144" s="215" t="s">
        <v>6221</v>
      </c>
      <c r="I144" s="216"/>
      <c r="J144" s="216"/>
      <c r="K144" s="216"/>
      <c r="L144" s="216"/>
      <c r="M144" s="216"/>
      <c r="N144" s="216"/>
      <c r="O144" s="217"/>
      <c r="P144" s="218" t="s">
        <v>75</v>
      </c>
      <c r="Q144" s="219"/>
      <c r="R144" s="219"/>
      <c r="S144" s="220"/>
      <c r="T144" s="246">
        <v>9.93</v>
      </c>
      <c r="U144" s="258"/>
      <c r="V144" s="258"/>
      <c r="W144" s="247"/>
      <c r="X144" s="224">
        <v>1.8073999999999999</v>
      </c>
      <c r="Y144" s="225"/>
      <c r="Z144" s="225"/>
      <c r="AA144" s="225"/>
      <c r="AB144" s="226"/>
      <c r="AC144" s="243">
        <v>17.940000000000001</v>
      </c>
      <c r="AD144" s="245"/>
    </row>
    <row r="145" spans="1:30" ht="13.15" customHeight="1">
      <c r="A145" s="215" t="s">
        <v>6222</v>
      </c>
      <c r="B145" s="216"/>
      <c r="C145" s="216"/>
      <c r="D145" s="216"/>
      <c r="E145" s="216"/>
      <c r="F145" s="216"/>
      <c r="G145" s="217"/>
      <c r="H145" s="215" t="s">
        <v>6223</v>
      </c>
      <c r="I145" s="216"/>
      <c r="J145" s="216"/>
      <c r="K145" s="216"/>
      <c r="L145" s="216"/>
      <c r="M145" s="216"/>
      <c r="N145" s="216"/>
      <c r="O145" s="217"/>
      <c r="P145" s="218" t="s">
        <v>66</v>
      </c>
      <c r="Q145" s="219"/>
      <c r="R145" s="219"/>
      <c r="S145" s="220"/>
      <c r="T145" s="243">
        <v>24</v>
      </c>
      <c r="U145" s="244"/>
      <c r="V145" s="244"/>
      <c r="W145" s="245"/>
      <c r="X145" s="224">
        <v>0.37040000000000001</v>
      </c>
      <c r="Y145" s="225"/>
      <c r="Z145" s="225"/>
      <c r="AA145" s="225"/>
      <c r="AB145" s="226"/>
      <c r="AC145" s="246">
        <v>8.8800000000000008</v>
      </c>
      <c r="AD145" s="247"/>
    </row>
    <row r="146" spans="1:30" ht="10.9" customHeight="1">
      <c r="A146" s="215" t="s">
        <v>5678</v>
      </c>
      <c r="B146" s="216"/>
      <c r="C146" s="216"/>
      <c r="D146" s="216"/>
      <c r="E146" s="216"/>
      <c r="F146" s="216"/>
      <c r="G146" s="217"/>
      <c r="H146" s="215" t="s">
        <v>5679</v>
      </c>
      <c r="I146" s="216"/>
      <c r="J146" s="216"/>
      <c r="K146" s="216"/>
      <c r="L146" s="216"/>
      <c r="M146" s="216"/>
      <c r="N146" s="216"/>
      <c r="O146" s="217"/>
      <c r="P146" s="218" t="s">
        <v>75</v>
      </c>
      <c r="Q146" s="219"/>
      <c r="R146" s="219"/>
      <c r="S146" s="220"/>
      <c r="T146" s="243">
        <v>12.1</v>
      </c>
      <c r="U146" s="244"/>
      <c r="V146" s="244"/>
      <c r="W146" s="245"/>
      <c r="X146" s="259">
        <v>14.4063</v>
      </c>
      <c r="Y146" s="260"/>
      <c r="Z146" s="260"/>
      <c r="AA146" s="260"/>
      <c r="AB146" s="261"/>
      <c r="AC146" s="240">
        <v>174.31</v>
      </c>
      <c r="AD146" s="242"/>
    </row>
    <row r="147" spans="1:30" ht="34.5" customHeight="1">
      <c r="A147" s="236" t="s">
        <v>5433</v>
      </c>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40">
        <v>436.19</v>
      </c>
      <c r="Z147" s="241"/>
      <c r="AA147" s="241"/>
      <c r="AB147" s="241"/>
      <c r="AC147" s="241"/>
      <c r="AD147" s="242"/>
    </row>
    <row r="148" spans="1:30" ht="10.9" customHeight="1">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c r="AA148" s="214"/>
      <c r="AB148" s="214"/>
      <c r="AC148" s="214"/>
      <c r="AD148" s="214"/>
    </row>
    <row r="149" spans="1:30" ht="11.65" customHeight="1">
      <c r="A149" s="233" t="s">
        <v>5434</v>
      </c>
      <c r="B149" s="234"/>
      <c r="C149" s="234"/>
      <c r="D149" s="234"/>
      <c r="E149" s="234"/>
      <c r="F149" s="234"/>
      <c r="G149" s="234"/>
      <c r="H149" s="234"/>
      <c r="I149" s="234"/>
      <c r="J149" s="234"/>
      <c r="K149" s="234"/>
      <c r="L149" s="234"/>
      <c r="M149" s="234"/>
      <c r="N149" s="234"/>
      <c r="O149" s="234"/>
      <c r="P149" s="234"/>
      <c r="Q149" s="234"/>
      <c r="R149" s="234"/>
      <c r="S149" s="234"/>
      <c r="T149" s="234"/>
      <c r="U149" s="234"/>
      <c r="V149" s="234"/>
      <c r="W149" s="234"/>
      <c r="X149" s="235"/>
      <c r="Y149" s="248">
        <v>497.16</v>
      </c>
      <c r="Z149" s="249"/>
      <c r="AA149" s="249"/>
      <c r="AB149" s="249"/>
      <c r="AC149" s="249"/>
      <c r="AD149" s="250"/>
    </row>
    <row r="150" spans="1:30" ht="11.65" customHeight="1">
      <c r="A150" s="233" t="s">
        <v>6210</v>
      </c>
      <c r="B150" s="234"/>
      <c r="C150" s="234"/>
      <c r="D150" s="234"/>
      <c r="E150" s="234"/>
      <c r="F150" s="234"/>
      <c r="G150" s="234"/>
      <c r="H150" s="234"/>
      <c r="I150" s="234"/>
      <c r="J150" s="234"/>
      <c r="K150" s="234"/>
      <c r="L150" s="234"/>
      <c r="M150" s="234"/>
      <c r="N150" s="234"/>
      <c r="O150" s="234"/>
      <c r="P150" s="234"/>
      <c r="Q150" s="234"/>
      <c r="R150" s="234"/>
      <c r="S150" s="234"/>
      <c r="T150" s="234"/>
      <c r="U150" s="234"/>
      <c r="V150" s="234"/>
      <c r="W150" s="234"/>
      <c r="X150" s="235"/>
      <c r="Y150" s="248">
        <v>124.63</v>
      </c>
      <c r="Z150" s="249"/>
      <c r="AA150" s="249"/>
      <c r="AB150" s="249"/>
      <c r="AC150" s="249"/>
      <c r="AD150" s="250"/>
    </row>
    <row r="151" spans="1:30" ht="11.65" customHeight="1">
      <c r="A151" s="233" t="s">
        <v>5435</v>
      </c>
      <c r="B151" s="234"/>
      <c r="C151" s="234"/>
      <c r="D151" s="234"/>
      <c r="E151" s="234"/>
      <c r="F151" s="234"/>
      <c r="G151" s="234"/>
      <c r="H151" s="234"/>
      <c r="I151" s="234"/>
      <c r="J151" s="234"/>
      <c r="K151" s="234"/>
      <c r="L151" s="234"/>
      <c r="M151" s="234"/>
      <c r="N151" s="234"/>
      <c r="O151" s="234"/>
      <c r="P151" s="234"/>
      <c r="Q151" s="234"/>
      <c r="R151" s="234"/>
      <c r="S151" s="234"/>
      <c r="T151" s="234"/>
      <c r="U151" s="234"/>
      <c r="V151" s="234"/>
      <c r="W151" s="234"/>
      <c r="X151" s="235"/>
      <c r="Y151" s="248">
        <v>621.79</v>
      </c>
      <c r="Z151" s="249"/>
      <c r="AA151" s="249"/>
      <c r="AB151" s="249"/>
      <c r="AC151" s="249"/>
      <c r="AD151" s="250"/>
    </row>
    <row r="152" spans="1:30" ht="11.65" customHeight="1">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c r="W152" s="214"/>
      <c r="X152" s="214"/>
      <c r="Y152" s="214"/>
      <c r="Z152" s="214"/>
      <c r="AA152" s="214"/>
      <c r="AB152" s="214"/>
      <c r="AC152" s="214"/>
      <c r="AD152" s="214"/>
    </row>
    <row r="153" spans="1:30" ht="10.9" customHeight="1">
      <c r="A153" s="251" t="s">
        <v>5436</v>
      </c>
      <c r="B153" s="251"/>
      <c r="C153" s="251"/>
      <c r="D153" s="251"/>
      <c r="E153" s="251"/>
      <c r="F153" s="251" t="s">
        <v>6225</v>
      </c>
      <c r="G153" s="251"/>
      <c r="H153" s="251"/>
      <c r="I153" s="251"/>
      <c r="J153" s="251"/>
      <c r="K153" s="251"/>
      <c r="L153" s="251"/>
      <c r="M153" s="251"/>
      <c r="N153" s="251"/>
      <c r="O153" s="251"/>
      <c r="P153" s="251"/>
      <c r="Q153" s="251"/>
      <c r="R153" s="251"/>
      <c r="S153" s="251"/>
      <c r="T153" s="251"/>
      <c r="U153" s="251"/>
      <c r="V153" s="251"/>
      <c r="W153" s="251"/>
      <c r="X153" s="251"/>
      <c r="Y153" s="251"/>
      <c r="Z153" s="251"/>
      <c r="AA153" s="251"/>
      <c r="AB153" s="251"/>
      <c r="AC153" s="251"/>
      <c r="AD153" s="251"/>
    </row>
    <row r="154" spans="1:30" ht="11.65" customHeight="1">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c r="W154" s="214"/>
      <c r="X154" s="214"/>
      <c r="Y154" s="214"/>
      <c r="Z154" s="214"/>
      <c r="AA154" s="214"/>
      <c r="AB154" s="214"/>
      <c r="AC154" s="214"/>
      <c r="AD154" s="214"/>
    </row>
    <row r="155" spans="1:30" ht="11.65" customHeight="1">
      <c r="A155" s="214" t="s">
        <v>6232</v>
      </c>
      <c r="B155" s="214"/>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c r="Y155" s="214" t="s">
        <v>5483</v>
      </c>
      <c r="Z155" s="214"/>
      <c r="AA155" s="214"/>
      <c r="AB155" s="214"/>
      <c r="AC155" s="214"/>
      <c r="AD155" s="214"/>
    </row>
    <row r="156" spans="1:30" ht="11.65" customHeight="1">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c r="W156" s="214"/>
      <c r="X156" s="214"/>
      <c r="Y156" s="214"/>
      <c r="Z156" s="214"/>
      <c r="AA156" s="214"/>
      <c r="AB156" s="214"/>
      <c r="AC156" s="214"/>
      <c r="AD156" s="214"/>
    </row>
    <row r="157" spans="1:30" ht="11.65" customHeight="1">
      <c r="A157" s="227" t="s">
        <v>5428</v>
      </c>
      <c r="B157" s="228"/>
      <c r="C157" s="228"/>
      <c r="D157" s="228"/>
      <c r="E157" s="228"/>
      <c r="F157" s="228"/>
      <c r="G157" s="229"/>
      <c r="H157" s="227" t="s">
        <v>5437</v>
      </c>
      <c r="I157" s="228"/>
      <c r="J157" s="228"/>
      <c r="K157" s="228"/>
      <c r="L157" s="229"/>
      <c r="M157" s="233" t="s">
        <v>5438</v>
      </c>
      <c r="N157" s="235"/>
      <c r="O157" s="233" t="s">
        <v>5439</v>
      </c>
      <c r="P157" s="234"/>
      <c r="Q157" s="234"/>
      <c r="R157" s="235"/>
      <c r="S157" s="233" t="s">
        <v>5440</v>
      </c>
      <c r="T157" s="234"/>
      <c r="U157" s="234"/>
      <c r="V157" s="235"/>
      <c r="W157" s="233" t="s">
        <v>5431</v>
      </c>
      <c r="X157" s="234"/>
      <c r="Y157" s="234"/>
      <c r="Z157" s="234"/>
      <c r="AA157" s="235"/>
      <c r="AB157" s="233" t="s">
        <v>5441</v>
      </c>
      <c r="AC157" s="234"/>
      <c r="AD157" s="235"/>
    </row>
    <row r="158" spans="1:30" ht="22.9" customHeight="1">
      <c r="A158" s="215" t="s">
        <v>5442</v>
      </c>
      <c r="B158" s="216"/>
      <c r="C158" s="216"/>
      <c r="D158" s="216"/>
      <c r="E158" s="216"/>
      <c r="F158" s="216"/>
      <c r="G158" s="217"/>
      <c r="H158" s="215" t="s">
        <v>5443</v>
      </c>
      <c r="I158" s="216"/>
      <c r="J158" s="216"/>
      <c r="K158" s="216"/>
      <c r="L158" s="217"/>
      <c r="M158" s="246">
        <v>7.25</v>
      </c>
      <c r="N158" s="247"/>
      <c r="O158" s="243">
        <v>20.329999999999998</v>
      </c>
      <c r="P158" s="244"/>
      <c r="Q158" s="244"/>
      <c r="R158" s="245"/>
      <c r="S158" s="240">
        <v>180.43</v>
      </c>
      <c r="T158" s="241"/>
      <c r="U158" s="241"/>
      <c r="V158" s="242"/>
      <c r="W158" s="224">
        <v>1.2831999999999999</v>
      </c>
      <c r="X158" s="225"/>
      <c r="Y158" s="225"/>
      <c r="Z158" s="225"/>
      <c r="AA158" s="226"/>
      <c r="AB158" s="243">
        <v>26.08</v>
      </c>
      <c r="AC158" s="244"/>
      <c r="AD158" s="245"/>
    </row>
    <row r="159" spans="1:30" ht="11.65" customHeight="1">
      <c r="A159" s="215" t="s">
        <v>5447</v>
      </c>
      <c r="B159" s="216"/>
      <c r="C159" s="216"/>
      <c r="D159" s="216"/>
      <c r="E159" s="216"/>
      <c r="F159" s="216"/>
      <c r="G159" s="217"/>
      <c r="H159" s="215" t="s">
        <v>155</v>
      </c>
      <c r="I159" s="216"/>
      <c r="J159" s="216"/>
      <c r="K159" s="216"/>
      <c r="L159" s="217"/>
      <c r="M159" s="243">
        <v>11.56</v>
      </c>
      <c r="N159" s="245"/>
      <c r="O159" s="243">
        <v>29.13</v>
      </c>
      <c r="P159" s="244"/>
      <c r="Q159" s="244"/>
      <c r="R159" s="245"/>
      <c r="S159" s="240">
        <v>152.01</v>
      </c>
      <c r="T159" s="241"/>
      <c r="U159" s="241"/>
      <c r="V159" s="242"/>
      <c r="W159" s="224">
        <v>1.1979</v>
      </c>
      <c r="X159" s="225"/>
      <c r="Y159" s="225"/>
      <c r="Z159" s="225"/>
      <c r="AA159" s="226"/>
      <c r="AB159" s="243">
        <v>34.89</v>
      </c>
      <c r="AC159" s="244"/>
      <c r="AD159" s="245"/>
    </row>
    <row r="160" spans="1:30" ht="11.65" customHeight="1">
      <c r="A160" s="236" t="s">
        <v>5445</v>
      </c>
      <c r="B160" s="236"/>
      <c r="C160" s="236"/>
      <c r="D160" s="236"/>
      <c r="E160" s="236"/>
      <c r="F160" s="236"/>
      <c r="G160" s="236"/>
      <c r="H160" s="236"/>
      <c r="I160" s="236"/>
      <c r="J160" s="236"/>
      <c r="K160" s="236"/>
      <c r="L160" s="236"/>
      <c r="M160" s="236"/>
      <c r="N160" s="236"/>
      <c r="O160" s="236"/>
      <c r="P160" s="236"/>
      <c r="Q160" s="236"/>
      <c r="R160" s="236"/>
      <c r="S160" s="236"/>
      <c r="T160" s="236"/>
      <c r="U160" s="236"/>
      <c r="V160" s="236"/>
      <c r="W160" s="236"/>
      <c r="X160" s="236"/>
      <c r="Y160" s="243">
        <v>60.97</v>
      </c>
      <c r="Z160" s="244"/>
      <c r="AA160" s="244"/>
      <c r="AB160" s="244"/>
      <c r="AC160" s="244"/>
      <c r="AD160" s="245"/>
    </row>
    <row r="161" spans="1:30" ht="11.65" customHeight="1">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c r="W161" s="214"/>
      <c r="X161" s="214"/>
      <c r="Y161" s="214"/>
      <c r="Z161" s="214"/>
      <c r="AA161" s="214"/>
      <c r="AB161" s="214"/>
      <c r="AC161" s="214"/>
      <c r="AD161" s="214"/>
    </row>
    <row r="162" spans="1:30" ht="11.65" customHeight="1">
      <c r="A162" s="227" t="s">
        <v>5428</v>
      </c>
      <c r="B162" s="228"/>
      <c r="C162" s="228"/>
      <c r="D162" s="228"/>
      <c r="E162" s="228"/>
      <c r="F162" s="228"/>
      <c r="G162" s="229"/>
      <c r="H162" s="227" t="s">
        <v>5429</v>
      </c>
      <c r="I162" s="228"/>
      <c r="J162" s="228"/>
      <c r="K162" s="228"/>
      <c r="L162" s="228"/>
      <c r="M162" s="228"/>
      <c r="N162" s="228"/>
      <c r="O162" s="229"/>
      <c r="P162" s="230" t="s">
        <v>151</v>
      </c>
      <c r="Q162" s="231"/>
      <c r="R162" s="231"/>
      <c r="S162" s="232"/>
      <c r="T162" s="233" t="s">
        <v>5430</v>
      </c>
      <c r="U162" s="234"/>
      <c r="V162" s="234"/>
      <c r="W162" s="235"/>
      <c r="X162" s="233" t="s">
        <v>5431</v>
      </c>
      <c r="Y162" s="234"/>
      <c r="Z162" s="234"/>
      <c r="AA162" s="234"/>
      <c r="AB162" s="235"/>
      <c r="AC162" s="233" t="s">
        <v>5432</v>
      </c>
      <c r="AD162" s="235"/>
    </row>
    <row r="163" spans="1:30" ht="22.9" customHeight="1">
      <c r="A163" s="215" t="s">
        <v>5498</v>
      </c>
      <c r="B163" s="216"/>
      <c r="C163" s="216"/>
      <c r="D163" s="216"/>
      <c r="E163" s="216"/>
      <c r="F163" s="216"/>
      <c r="G163" s="217"/>
      <c r="H163" s="215" t="s">
        <v>5499</v>
      </c>
      <c r="I163" s="216"/>
      <c r="J163" s="216"/>
      <c r="K163" s="216"/>
      <c r="L163" s="216"/>
      <c r="M163" s="216"/>
      <c r="N163" s="216"/>
      <c r="O163" s="217"/>
      <c r="P163" s="218" t="s">
        <v>66</v>
      </c>
      <c r="Q163" s="219"/>
      <c r="R163" s="219"/>
      <c r="S163" s="220"/>
      <c r="T163" s="246">
        <v>3.59</v>
      </c>
      <c r="U163" s="258"/>
      <c r="V163" s="258"/>
      <c r="W163" s="247"/>
      <c r="X163" s="224">
        <v>0.29759999999999998</v>
      </c>
      <c r="Y163" s="225"/>
      <c r="Z163" s="225"/>
      <c r="AA163" s="225"/>
      <c r="AB163" s="226"/>
      <c r="AC163" s="246">
        <v>1.06</v>
      </c>
      <c r="AD163" s="247"/>
    </row>
    <row r="164" spans="1:30" ht="11.65" customHeight="1">
      <c r="A164" s="215" t="s">
        <v>5676</v>
      </c>
      <c r="B164" s="216"/>
      <c r="C164" s="216"/>
      <c r="D164" s="216"/>
      <c r="E164" s="216"/>
      <c r="F164" s="216"/>
      <c r="G164" s="217"/>
      <c r="H164" s="215" t="s">
        <v>5677</v>
      </c>
      <c r="I164" s="216"/>
      <c r="J164" s="216"/>
      <c r="K164" s="216"/>
      <c r="L164" s="216"/>
      <c r="M164" s="216"/>
      <c r="N164" s="216"/>
      <c r="O164" s="217"/>
      <c r="P164" s="218" t="s">
        <v>75</v>
      </c>
      <c r="Q164" s="219"/>
      <c r="R164" s="219"/>
      <c r="S164" s="220"/>
      <c r="T164" s="246">
        <v>8.84</v>
      </c>
      <c r="U164" s="258"/>
      <c r="V164" s="258"/>
      <c r="W164" s="247"/>
      <c r="X164" s="224">
        <v>8.5</v>
      </c>
      <c r="Y164" s="225"/>
      <c r="Z164" s="225"/>
      <c r="AA164" s="225"/>
      <c r="AB164" s="226"/>
      <c r="AC164" s="243">
        <v>75.14</v>
      </c>
      <c r="AD164" s="245"/>
    </row>
    <row r="165" spans="1:30" ht="11.65" customHeight="1">
      <c r="A165" s="215" t="s">
        <v>5500</v>
      </c>
      <c r="B165" s="216"/>
      <c r="C165" s="216"/>
      <c r="D165" s="216"/>
      <c r="E165" s="216"/>
      <c r="F165" s="216"/>
      <c r="G165" s="217"/>
      <c r="H165" s="215" t="s">
        <v>5501</v>
      </c>
      <c r="I165" s="216"/>
      <c r="J165" s="216"/>
      <c r="K165" s="216"/>
      <c r="L165" s="216"/>
      <c r="M165" s="216"/>
      <c r="N165" s="216"/>
      <c r="O165" s="217"/>
      <c r="P165" s="218" t="s">
        <v>66</v>
      </c>
      <c r="Q165" s="219"/>
      <c r="R165" s="219"/>
      <c r="S165" s="220"/>
      <c r="T165" s="243">
        <v>11.8</v>
      </c>
      <c r="U165" s="244"/>
      <c r="V165" s="244"/>
      <c r="W165" s="245"/>
      <c r="X165" s="224">
        <v>3.32E-2</v>
      </c>
      <c r="Y165" s="225"/>
      <c r="Z165" s="225"/>
      <c r="AA165" s="225"/>
      <c r="AB165" s="226"/>
      <c r="AC165" s="246">
        <v>0.39</v>
      </c>
      <c r="AD165" s="247"/>
    </row>
    <row r="166" spans="1:30" ht="22.9" customHeight="1">
      <c r="A166" s="215" t="s">
        <v>5502</v>
      </c>
      <c r="B166" s="216"/>
      <c r="C166" s="216"/>
      <c r="D166" s="216"/>
      <c r="E166" s="216"/>
      <c r="F166" s="216"/>
      <c r="G166" s="217"/>
      <c r="H166" s="215" t="s">
        <v>5503</v>
      </c>
      <c r="I166" s="216"/>
      <c r="J166" s="216"/>
      <c r="K166" s="216"/>
      <c r="L166" s="216"/>
      <c r="M166" s="216"/>
      <c r="N166" s="216"/>
      <c r="O166" s="217"/>
      <c r="P166" s="218" t="s">
        <v>66</v>
      </c>
      <c r="Q166" s="219"/>
      <c r="R166" s="219"/>
      <c r="S166" s="220"/>
      <c r="T166" s="243">
        <v>12.06</v>
      </c>
      <c r="U166" s="244"/>
      <c r="V166" s="244"/>
      <c r="W166" s="245"/>
      <c r="X166" s="224">
        <v>5.9499999999999997E-2</v>
      </c>
      <c r="Y166" s="225"/>
      <c r="Z166" s="225"/>
      <c r="AA166" s="225"/>
      <c r="AB166" s="226"/>
      <c r="AC166" s="246">
        <v>0.71</v>
      </c>
      <c r="AD166" s="247"/>
    </row>
    <row r="167" spans="1:30" ht="11.65" customHeight="1">
      <c r="A167" s="215" t="s">
        <v>5504</v>
      </c>
      <c r="B167" s="216"/>
      <c r="C167" s="216"/>
      <c r="D167" s="216"/>
      <c r="E167" s="216"/>
      <c r="F167" s="216"/>
      <c r="G167" s="217"/>
      <c r="H167" s="215" t="s">
        <v>5505</v>
      </c>
      <c r="I167" s="216"/>
      <c r="J167" s="216"/>
      <c r="K167" s="216"/>
      <c r="L167" s="216"/>
      <c r="M167" s="216"/>
      <c r="N167" s="216"/>
      <c r="O167" s="217"/>
      <c r="P167" s="218" t="s">
        <v>75</v>
      </c>
      <c r="Q167" s="219"/>
      <c r="R167" s="219"/>
      <c r="S167" s="220"/>
      <c r="T167" s="243">
        <v>27.03</v>
      </c>
      <c r="U167" s="244"/>
      <c r="V167" s="244"/>
      <c r="W167" s="245"/>
      <c r="X167" s="224">
        <v>0.1409</v>
      </c>
      <c r="Y167" s="225"/>
      <c r="Z167" s="225"/>
      <c r="AA167" s="225"/>
      <c r="AB167" s="226"/>
      <c r="AC167" s="246">
        <v>3.8</v>
      </c>
      <c r="AD167" s="247"/>
    </row>
    <row r="168" spans="1:30" ht="10.9" customHeight="1">
      <c r="A168" s="215" t="s">
        <v>5506</v>
      </c>
      <c r="B168" s="216"/>
      <c r="C168" s="216"/>
      <c r="D168" s="216"/>
      <c r="E168" s="216"/>
      <c r="F168" s="216"/>
      <c r="G168" s="217"/>
      <c r="H168" s="215" t="s">
        <v>5507</v>
      </c>
      <c r="I168" s="216"/>
      <c r="J168" s="216"/>
      <c r="K168" s="216"/>
      <c r="L168" s="216"/>
      <c r="M168" s="216"/>
      <c r="N168" s="216"/>
      <c r="O168" s="217"/>
      <c r="P168" s="218" t="s">
        <v>75</v>
      </c>
      <c r="Q168" s="219"/>
      <c r="R168" s="219"/>
      <c r="S168" s="220"/>
      <c r="T168" s="243">
        <v>35.68</v>
      </c>
      <c r="U168" s="244"/>
      <c r="V168" s="244"/>
      <c r="W168" s="245"/>
      <c r="X168" s="224">
        <v>0.23810000000000001</v>
      </c>
      <c r="Y168" s="225"/>
      <c r="Z168" s="225"/>
      <c r="AA168" s="225"/>
      <c r="AB168" s="226"/>
      <c r="AC168" s="246">
        <v>8.49</v>
      </c>
      <c r="AD168" s="247"/>
    </row>
    <row r="169" spans="1:30" ht="11.65" customHeight="1">
      <c r="A169" s="215" t="s">
        <v>6217</v>
      </c>
      <c r="B169" s="216"/>
      <c r="C169" s="216"/>
      <c r="D169" s="216"/>
      <c r="E169" s="216"/>
      <c r="F169" s="216"/>
      <c r="G169" s="217"/>
      <c r="H169" s="215" t="s">
        <v>5567</v>
      </c>
      <c r="I169" s="216"/>
      <c r="J169" s="216"/>
      <c r="K169" s="216"/>
      <c r="L169" s="216"/>
      <c r="M169" s="216"/>
      <c r="N169" s="216"/>
      <c r="O169" s="217"/>
      <c r="P169" s="218" t="s">
        <v>66</v>
      </c>
      <c r="Q169" s="219"/>
      <c r="R169" s="219"/>
      <c r="S169" s="220"/>
      <c r="T169" s="240">
        <v>122.22</v>
      </c>
      <c r="U169" s="241"/>
      <c r="V169" s="241"/>
      <c r="W169" s="242"/>
      <c r="X169" s="224">
        <v>1</v>
      </c>
      <c r="Y169" s="225"/>
      <c r="Z169" s="225"/>
      <c r="AA169" s="225"/>
      <c r="AB169" s="226"/>
      <c r="AC169" s="240">
        <v>122.22</v>
      </c>
      <c r="AD169" s="242"/>
    </row>
    <row r="170" spans="1:30" ht="11.65" customHeight="1">
      <c r="A170" s="215" t="s">
        <v>6230</v>
      </c>
      <c r="B170" s="216"/>
      <c r="C170" s="216"/>
      <c r="D170" s="216"/>
      <c r="E170" s="216"/>
      <c r="F170" s="216"/>
      <c r="G170" s="217"/>
      <c r="H170" s="215" t="s">
        <v>6231</v>
      </c>
      <c r="I170" s="216"/>
      <c r="J170" s="216"/>
      <c r="K170" s="216"/>
      <c r="L170" s="216"/>
      <c r="M170" s="216"/>
      <c r="N170" s="216"/>
      <c r="O170" s="217"/>
      <c r="P170" s="218" t="s">
        <v>66</v>
      </c>
      <c r="Q170" s="219"/>
      <c r="R170" s="219"/>
      <c r="S170" s="220"/>
      <c r="T170" s="243">
        <v>26.96</v>
      </c>
      <c r="U170" s="244"/>
      <c r="V170" s="244"/>
      <c r="W170" s="245"/>
      <c r="X170" s="224">
        <v>0.74070000000000003</v>
      </c>
      <c r="Y170" s="225"/>
      <c r="Z170" s="225"/>
      <c r="AA170" s="225"/>
      <c r="AB170" s="226"/>
      <c r="AC170" s="243">
        <v>19.96</v>
      </c>
      <c r="AD170" s="245"/>
    </row>
    <row r="171" spans="1:30" ht="11.65" customHeight="1">
      <c r="A171" s="215" t="s">
        <v>6218</v>
      </c>
      <c r="B171" s="216"/>
      <c r="C171" s="216"/>
      <c r="D171" s="216"/>
      <c r="E171" s="216"/>
      <c r="F171" s="216"/>
      <c r="G171" s="217"/>
      <c r="H171" s="215" t="s">
        <v>6219</v>
      </c>
      <c r="I171" s="216"/>
      <c r="J171" s="216"/>
      <c r="K171" s="216"/>
      <c r="L171" s="216"/>
      <c r="M171" s="216"/>
      <c r="N171" s="216"/>
      <c r="O171" s="217"/>
      <c r="P171" s="218" t="s">
        <v>66</v>
      </c>
      <c r="Q171" s="219"/>
      <c r="R171" s="219"/>
      <c r="S171" s="220"/>
      <c r="T171" s="246">
        <v>8.89</v>
      </c>
      <c r="U171" s="258"/>
      <c r="V171" s="258"/>
      <c r="W171" s="247"/>
      <c r="X171" s="224">
        <v>0.37040000000000001</v>
      </c>
      <c r="Y171" s="225"/>
      <c r="Z171" s="225"/>
      <c r="AA171" s="225"/>
      <c r="AB171" s="226"/>
      <c r="AC171" s="246">
        <v>3.29</v>
      </c>
      <c r="AD171" s="247"/>
    </row>
    <row r="172" spans="1:30" ht="10.9" customHeight="1">
      <c r="A172" s="215" t="s">
        <v>6220</v>
      </c>
      <c r="B172" s="216"/>
      <c r="C172" s="216"/>
      <c r="D172" s="216"/>
      <c r="E172" s="216"/>
      <c r="F172" s="216"/>
      <c r="G172" s="217"/>
      <c r="H172" s="215" t="s">
        <v>6221</v>
      </c>
      <c r="I172" s="216"/>
      <c r="J172" s="216"/>
      <c r="K172" s="216"/>
      <c r="L172" s="216"/>
      <c r="M172" s="216"/>
      <c r="N172" s="216"/>
      <c r="O172" s="217"/>
      <c r="P172" s="218" t="s">
        <v>75</v>
      </c>
      <c r="Q172" s="219"/>
      <c r="R172" s="219"/>
      <c r="S172" s="220"/>
      <c r="T172" s="246">
        <v>9.93</v>
      </c>
      <c r="U172" s="258"/>
      <c r="V172" s="258"/>
      <c r="W172" s="247"/>
      <c r="X172" s="224">
        <v>1.8073999999999999</v>
      </c>
      <c r="Y172" s="225"/>
      <c r="Z172" s="225"/>
      <c r="AA172" s="225"/>
      <c r="AB172" s="226"/>
      <c r="AC172" s="243">
        <v>17.940000000000001</v>
      </c>
      <c r="AD172" s="245"/>
    </row>
    <row r="173" spans="1:30" ht="13.15" customHeight="1">
      <c r="A173" s="215" t="s">
        <v>6222</v>
      </c>
      <c r="B173" s="216"/>
      <c r="C173" s="216"/>
      <c r="D173" s="216"/>
      <c r="E173" s="216"/>
      <c r="F173" s="216"/>
      <c r="G173" s="217"/>
      <c r="H173" s="215" t="s">
        <v>6223</v>
      </c>
      <c r="I173" s="216"/>
      <c r="J173" s="216"/>
      <c r="K173" s="216"/>
      <c r="L173" s="216"/>
      <c r="M173" s="216"/>
      <c r="N173" s="216"/>
      <c r="O173" s="217"/>
      <c r="P173" s="218" t="s">
        <v>66</v>
      </c>
      <c r="Q173" s="219"/>
      <c r="R173" s="219"/>
      <c r="S173" s="220"/>
      <c r="T173" s="243">
        <v>24</v>
      </c>
      <c r="U173" s="244"/>
      <c r="V173" s="244"/>
      <c r="W173" s="245"/>
      <c r="X173" s="224">
        <v>0.37040000000000001</v>
      </c>
      <c r="Y173" s="225"/>
      <c r="Z173" s="225"/>
      <c r="AA173" s="225"/>
      <c r="AB173" s="226"/>
      <c r="AC173" s="246">
        <v>8.8800000000000008</v>
      </c>
      <c r="AD173" s="247"/>
    </row>
    <row r="174" spans="1:30" ht="10.9" customHeight="1">
      <c r="A174" s="215" t="s">
        <v>5678</v>
      </c>
      <c r="B174" s="216"/>
      <c r="C174" s="216"/>
      <c r="D174" s="216"/>
      <c r="E174" s="216"/>
      <c r="F174" s="216"/>
      <c r="G174" s="217"/>
      <c r="H174" s="215" t="s">
        <v>5679</v>
      </c>
      <c r="I174" s="216"/>
      <c r="J174" s="216"/>
      <c r="K174" s="216"/>
      <c r="L174" s="216"/>
      <c r="M174" s="216"/>
      <c r="N174" s="216"/>
      <c r="O174" s="217"/>
      <c r="P174" s="218" t="s">
        <v>75</v>
      </c>
      <c r="Q174" s="219"/>
      <c r="R174" s="219"/>
      <c r="S174" s="220"/>
      <c r="T174" s="243">
        <v>12.1</v>
      </c>
      <c r="U174" s="244"/>
      <c r="V174" s="244"/>
      <c r="W174" s="245"/>
      <c r="X174" s="259">
        <v>14.4063</v>
      </c>
      <c r="Y174" s="260"/>
      <c r="Z174" s="260"/>
      <c r="AA174" s="260"/>
      <c r="AB174" s="261"/>
      <c r="AC174" s="240">
        <v>174.31</v>
      </c>
      <c r="AD174" s="242"/>
    </row>
    <row r="175" spans="1:30" ht="22.9" customHeight="1">
      <c r="A175" s="236" t="s">
        <v>5433</v>
      </c>
      <c r="B175" s="236"/>
      <c r="C175" s="236"/>
      <c r="D175" s="236"/>
      <c r="E175" s="236"/>
      <c r="F175" s="236"/>
      <c r="G175" s="236"/>
      <c r="H175" s="236"/>
      <c r="I175" s="236"/>
      <c r="J175" s="236"/>
      <c r="K175" s="236"/>
      <c r="L175" s="236"/>
      <c r="M175" s="236"/>
      <c r="N175" s="236"/>
      <c r="O175" s="236"/>
      <c r="P175" s="236"/>
      <c r="Q175" s="236"/>
      <c r="R175" s="236"/>
      <c r="S175" s="236"/>
      <c r="T175" s="236"/>
      <c r="U175" s="236"/>
      <c r="V175" s="236"/>
      <c r="W175" s="236"/>
      <c r="X175" s="236"/>
      <c r="Y175" s="240">
        <v>436.19</v>
      </c>
      <c r="Z175" s="241"/>
      <c r="AA175" s="241"/>
      <c r="AB175" s="241"/>
      <c r="AC175" s="241"/>
      <c r="AD175" s="242"/>
    </row>
    <row r="176" spans="1:30" ht="10.9" customHeight="1">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c r="W176" s="214"/>
      <c r="X176" s="214"/>
      <c r="Y176" s="214"/>
      <c r="Z176" s="214"/>
      <c r="AA176" s="214"/>
      <c r="AB176" s="214"/>
      <c r="AC176" s="214"/>
      <c r="AD176" s="214"/>
    </row>
    <row r="177" spans="1:30" ht="11.65" customHeight="1">
      <c r="A177" s="233" t="s">
        <v>5434</v>
      </c>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5"/>
      <c r="Y177" s="248">
        <v>497.16</v>
      </c>
      <c r="Z177" s="249"/>
      <c r="AA177" s="249"/>
      <c r="AB177" s="249"/>
      <c r="AC177" s="249"/>
      <c r="AD177" s="250"/>
    </row>
    <row r="178" spans="1:30" ht="11.65" customHeight="1">
      <c r="A178" s="233" t="s">
        <v>6210</v>
      </c>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5"/>
      <c r="Y178" s="248">
        <v>124.63</v>
      </c>
      <c r="Z178" s="249"/>
      <c r="AA178" s="249"/>
      <c r="AB178" s="249"/>
      <c r="AC178" s="249"/>
      <c r="AD178" s="250"/>
    </row>
    <row r="179" spans="1:30" ht="11.65" customHeight="1">
      <c r="A179" s="233" t="s">
        <v>5435</v>
      </c>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5"/>
      <c r="Y179" s="248">
        <v>621.79</v>
      </c>
      <c r="Z179" s="249"/>
      <c r="AA179" s="249"/>
      <c r="AB179" s="249"/>
      <c r="AC179" s="249"/>
      <c r="AD179" s="250"/>
    </row>
    <row r="180" spans="1:30" ht="11.65" customHeight="1">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c r="W180" s="214"/>
      <c r="X180" s="214"/>
      <c r="Y180" s="214"/>
      <c r="Z180" s="214"/>
      <c r="AA180" s="214"/>
      <c r="AB180" s="214"/>
      <c r="AC180" s="214"/>
      <c r="AD180" s="214"/>
    </row>
    <row r="181" spans="1:30" ht="10.9" customHeight="1">
      <c r="A181" s="251" t="s">
        <v>5436</v>
      </c>
      <c r="B181" s="251"/>
      <c r="C181" s="251"/>
      <c r="D181" s="251"/>
      <c r="E181" s="251"/>
      <c r="F181" s="251" t="s">
        <v>6225</v>
      </c>
      <c r="G181" s="251"/>
      <c r="H181" s="251"/>
      <c r="I181" s="251"/>
      <c r="J181" s="251"/>
      <c r="K181" s="251"/>
      <c r="L181" s="251"/>
      <c r="M181" s="251"/>
      <c r="N181" s="571"/>
      <c r="O181" s="571"/>
      <c r="P181" s="571"/>
      <c r="Q181" s="571"/>
      <c r="R181" s="571"/>
      <c r="S181" s="571"/>
      <c r="T181" s="571"/>
      <c r="U181" s="571"/>
      <c r="V181" s="571"/>
      <c r="W181" s="571"/>
      <c r="X181" s="571"/>
      <c r="Y181" s="571"/>
      <c r="Z181" s="251"/>
      <c r="AA181" s="251"/>
      <c r="AB181" s="251"/>
      <c r="AC181" s="251"/>
      <c r="AD181" s="251"/>
    </row>
    <row r="182" spans="1:30" ht="11.65" customHeight="1">
      <c r="A182" s="214"/>
      <c r="B182" s="214"/>
      <c r="C182" s="214"/>
      <c r="D182" s="214"/>
      <c r="E182" s="214"/>
      <c r="F182" s="214"/>
      <c r="G182" s="214"/>
      <c r="H182" s="214"/>
      <c r="I182" s="214"/>
      <c r="J182" s="214"/>
      <c r="K182" s="214"/>
      <c r="L182" s="214"/>
      <c r="M182" s="214"/>
      <c r="N182" s="572"/>
      <c r="O182" s="572"/>
      <c r="P182" s="572"/>
      <c r="Q182" s="572"/>
      <c r="R182" s="572"/>
      <c r="S182" s="572"/>
      <c r="T182" s="572"/>
      <c r="U182" s="572"/>
      <c r="V182" s="572"/>
      <c r="W182" s="572"/>
      <c r="X182" s="572"/>
      <c r="Y182" s="572"/>
      <c r="Z182" s="214"/>
      <c r="AA182" s="214"/>
      <c r="AB182" s="214"/>
      <c r="AC182" s="214"/>
      <c r="AD182" s="214"/>
    </row>
    <row r="183" spans="1:30" ht="22.9" customHeight="1">
      <c r="A183" s="214" t="s">
        <v>6233</v>
      </c>
      <c r="B183" s="214"/>
      <c r="C183" s="214"/>
      <c r="D183" s="214"/>
      <c r="E183" s="214"/>
      <c r="F183" s="214"/>
      <c r="G183" s="214"/>
      <c r="H183" s="214"/>
      <c r="I183" s="214"/>
      <c r="J183" s="214"/>
      <c r="K183" s="214"/>
      <c r="L183" s="214"/>
      <c r="M183" s="214"/>
      <c r="N183" s="572"/>
      <c r="O183" s="572"/>
      <c r="P183" s="572"/>
      <c r="Q183" s="572"/>
      <c r="R183" s="572"/>
      <c r="S183" s="572"/>
      <c r="T183" s="572"/>
      <c r="U183" s="572"/>
      <c r="V183" s="572"/>
      <c r="W183" s="572"/>
      <c r="X183" s="572"/>
      <c r="Y183" s="572" t="s">
        <v>5446</v>
      </c>
      <c r="Z183" s="214"/>
      <c r="AA183" s="214"/>
      <c r="AB183" s="214"/>
      <c r="AC183" s="214"/>
      <c r="AD183" s="214"/>
    </row>
    <row r="184" spans="1:30" ht="11.65" customHeight="1">
      <c r="A184" s="214"/>
      <c r="B184" s="214"/>
      <c r="C184" s="214"/>
      <c r="D184" s="214"/>
      <c r="E184" s="214"/>
      <c r="F184" s="214"/>
      <c r="G184" s="214"/>
      <c r="H184" s="214"/>
      <c r="I184" s="214"/>
      <c r="J184" s="214"/>
      <c r="K184" s="214"/>
      <c r="L184" s="214"/>
      <c r="M184" s="214"/>
      <c r="N184" s="572"/>
      <c r="O184" s="572"/>
      <c r="P184" s="572"/>
      <c r="Q184" s="572"/>
      <c r="R184" s="572"/>
      <c r="S184" s="572"/>
      <c r="T184" s="572"/>
      <c r="U184" s="572"/>
      <c r="V184" s="572"/>
      <c r="W184" s="572"/>
      <c r="X184" s="572"/>
      <c r="Y184" s="572"/>
      <c r="Z184" s="214"/>
      <c r="AA184" s="214"/>
      <c r="AB184" s="214"/>
      <c r="AC184" s="214"/>
      <c r="AD184" s="214"/>
    </row>
    <row r="185" spans="1:30" ht="11.65" customHeight="1">
      <c r="A185" s="227" t="s">
        <v>5428</v>
      </c>
      <c r="B185" s="228"/>
      <c r="C185" s="228"/>
      <c r="D185" s="228"/>
      <c r="E185" s="228"/>
      <c r="F185" s="228"/>
      <c r="G185" s="229"/>
      <c r="H185" s="227" t="s">
        <v>5437</v>
      </c>
      <c r="I185" s="228"/>
      <c r="J185" s="228"/>
      <c r="K185" s="228"/>
      <c r="L185" s="229"/>
      <c r="M185" s="233" t="s">
        <v>5438</v>
      </c>
      <c r="N185" s="573"/>
      <c r="O185" s="574" t="s">
        <v>5439</v>
      </c>
      <c r="P185" s="575"/>
      <c r="Q185" s="575"/>
      <c r="R185" s="573"/>
      <c r="S185" s="574" t="s">
        <v>5440</v>
      </c>
      <c r="T185" s="575"/>
      <c r="U185" s="575"/>
      <c r="V185" s="573"/>
      <c r="W185" s="574" t="s">
        <v>5431</v>
      </c>
      <c r="X185" s="575"/>
      <c r="Y185" s="575"/>
      <c r="Z185" s="234"/>
      <c r="AA185" s="235"/>
      <c r="AB185" s="233" t="s">
        <v>5441</v>
      </c>
      <c r="AC185" s="234"/>
      <c r="AD185" s="235"/>
    </row>
    <row r="186" spans="1:30" ht="10.9" customHeight="1">
      <c r="A186" s="215" t="s">
        <v>5442</v>
      </c>
      <c r="B186" s="216"/>
      <c r="C186" s="216"/>
      <c r="D186" s="216"/>
      <c r="E186" s="216"/>
      <c r="F186" s="216"/>
      <c r="G186" s="217"/>
      <c r="H186" s="215" t="s">
        <v>5443</v>
      </c>
      <c r="I186" s="216"/>
      <c r="J186" s="216"/>
      <c r="K186" s="216"/>
      <c r="L186" s="217"/>
      <c r="M186" s="246">
        <v>7.25</v>
      </c>
      <c r="N186" s="576"/>
      <c r="O186" s="577">
        <v>20.329999999999998</v>
      </c>
      <c r="P186" s="578"/>
      <c r="Q186" s="578"/>
      <c r="R186" s="579"/>
      <c r="S186" s="580">
        <v>180.43</v>
      </c>
      <c r="T186" s="581"/>
      <c r="U186" s="581"/>
      <c r="V186" s="582"/>
      <c r="W186" s="583">
        <v>0.25</v>
      </c>
      <c r="X186" s="584"/>
      <c r="Y186" s="584"/>
      <c r="Z186" s="225"/>
      <c r="AA186" s="226"/>
      <c r="AB186" s="246">
        <v>5.08</v>
      </c>
      <c r="AC186" s="258"/>
      <c r="AD186" s="247"/>
    </row>
    <row r="187" spans="1:30" ht="11.65" customHeight="1">
      <c r="A187" s="215" t="s">
        <v>5471</v>
      </c>
      <c r="B187" s="216"/>
      <c r="C187" s="216"/>
      <c r="D187" s="216"/>
      <c r="E187" s="216"/>
      <c r="F187" s="216"/>
      <c r="G187" s="217"/>
      <c r="H187" s="215" t="s">
        <v>5472</v>
      </c>
      <c r="I187" s="216"/>
      <c r="J187" s="216"/>
      <c r="K187" s="216"/>
      <c r="L187" s="217"/>
      <c r="M187" s="243">
        <v>11.56</v>
      </c>
      <c r="N187" s="579"/>
      <c r="O187" s="577">
        <v>29.15</v>
      </c>
      <c r="P187" s="578"/>
      <c r="Q187" s="578"/>
      <c r="R187" s="579"/>
      <c r="S187" s="580">
        <v>152.18</v>
      </c>
      <c r="T187" s="581"/>
      <c r="U187" s="581"/>
      <c r="V187" s="582"/>
      <c r="W187" s="583">
        <v>0.25</v>
      </c>
      <c r="X187" s="584"/>
      <c r="Y187" s="584"/>
      <c r="Z187" s="225"/>
      <c r="AA187" s="226"/>
      <c r="AB187" s="246">
        <v>7.28</v>
      </c>
      <c r="AC187" s="258"/>
      <c r="AD187" s="247"/>
    </row>
    <row r="188" spans="1:30" ht="11.65" customHeight="1">
      <c r="A188" s="236" t="s">
        <v>5445</v>
      </c>
      <c r="B188" s="236"/>
      <c r="C188" s="236"/>
      <c r="D188" s="236"/>
      <c r="E188" s="236"/>
      <c r="F188" s="236"/>
      <c r="G188" s="236"/>
      <c r="H188" s="236"/>
      <c r="I188" s="236"/>
      <c r="J188" s="236"/>
      <c r="K188" s="236"/>
      <c r="L188" s="236"/>
      <c r="M188" s="236"/>
      <c r="N188" s="585"/>
      <c r="O188" s="585"/>
      <c r="P188" s="585"/>
      <c r="Q188" s="585"/>
      <c r="R188" s="585"/>
      <c r="S188" s="585"/>
      <c r="T188" s="585"/>
      <c r="U188" s="585"/>
      <c r="V188" s="585"/>
      <c r="W188" s="585"/>
      <c r="X188" s="585"/>
      <c r="Y188" s="577">
        <v>12.36</v>
      </c>
      <c r="Z188" s="244"/>
      <c r="AA188" s="244"/>
      <c r="AB188" s="244"/>
      <c r="AC188" s="244"/>
      <c r="AD188" s="245"/>
    </row>
    <row r="189" spans="1:30" ht="11.65" customHeight="1">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c r="W189" s="214"/>
      <c r="X189" s="214"/>
      <c r="Y189" s="214"/>
      <c r="Z189" s="214"/>
      <c r="AA189" s="214"/>
      <c r="AB189" s="214"/>
      <c r="AC189" s="214"/>
      <c r="AD189" s="214"/>
    </row>
    <row r="190" spans="1:30" ht="10.9" customHeight="1">
      <c r="A190" s="227" t="s">
        <v>5428</v>
      </c>
      <c r="B190" s="228"/>
      <c r="C190" s="228"/>
      <c r="D190" s="228"/>
      <c r="E190" s="228"/>
      <c r="F190" s="228"/>
      <c r="G190" s="229"/>
      <c r="H190" s="227" t="s">
        <v>5429</v>
      </c>
      <c r="I190" s="228"/>
      <c r="J190" s="228"/>
      <c r="K190" s="228"/>
      <c r="L190" s="228"/>
      <c r="M190" s="228"/>
      <c r="N190" s="228"/>
      <c r="O190" s="229"/>
      <c r="P190" s="230" t="s">
        <v>151</v>
      </c>
      <c r="Q190" s="231"/>
      <c r="R190" s="231"/>
      <c r="S190" s="232"/>
      <c r="T190" s="233" t="s">
        <v>5430</v>
      </c>
      <c r="U190" s="234"/>
      <c r="V190" s="234"/>
      <c r="W190" s="235"/>
      <c r="X190" s="233" t="s">
        <v>5431</v>
      </c>
      <c r="Y190" s="234"/>
      <c r="Z190" s="234"/>
      <c r="AA190" s="234"/>
      <c r="AB190" s="235"/>
      <c r="AC190" s="233" t="s">
        <v>5432</v>
      </c>
      <c r="AD190" s="235"/>
    </row>
    <row r="191" spans="1:30" ht="13.15" customHeight="1">
      <c r="A191" s="215" t="s">
        <v>6234</v>
      </c>
      <c r="B191" s="216"/>
      <c r="C191" s="216"/>
      <c r="D191" s="216"/>
      <c r="E191" s="216"/>
      <c r="F191" s="216"/>
      <c r="G191" s="217"/>
      <c r="H191" s="215" t="s">
        <v>6235</v>
      </c>
      <c r="I191" s="216"/>
      <c r="J191" s="216"/>
      <c r="K191" s="216"/>
      <c r="L191" s="216"/>
      <c r="M191" s="216"/>
      <c r="N191" s="216"/>
      <c r="O191" s="217"/>
      <c r="P191" s="218" t="s">
        <v>62</v>
      </c>
      <c r="Q191" s="219"/>
      <c r="R191" s="219"/>
      <c r="S191" s="220"/>
      <c r="T191" s="243">
        <v>44.28</v>
      </c>
      <c r="U191" s="244"/>
      <c r="V191" s="244"/>
      <c r="W191" s="245"/>
      <c r="X191" s="224">
        <v>1</v>
      </c>
      <c r="Y191" s="225"/>
      <c r="Z191" s="225"/>
      <c r="AA191" s="225"/>
      <c r="AB191" s="226"/>
      <c r="AC191" s="243">
        <v>44.28</v>
      </c>
      <c r="AD191" s="245"/>
    </row>
    <row r="192" spans="1:30" ht="10.9" customHeight="1">
      <c r="A192" s="215" t="s">
        <v>6236</v>
      </c>
      <c r="B192" s="216"/>
      <c r="C192" s="216"/>
      <c r="D192" s="216"/>
      <c r="E192" s="216"/>
      <c r="F192" s="216"/>
      <c r="G192" s="217"/>
      <c r="H192" s="215" t="s">
        <v>6237</v>
      </c>
      <c r="I192" s="216"/>
      <c r="J192" s="216"/>
      <c r="K192" s="216"/>
      <c r="L192" s="216"/>
      <c r="M192" s="216"/>
      <c r="N192" s="216"/>
      <c r="O192" s="217"/>
      <c r="P192" s="218" t="s">
        <v>66</v>
      </c>
      <c r="Q192" s="219"/>
      <c r="R192" s="219"/>
      <c r="S192" s="220"/>
      <c r="T192" s="243">
        <v>26.99</v>
      </c>
      <c r="U192" s="244"/>
      <c r="V192" s="244"/>
      <c r="W192" s="245"/>
      <c r="X192" s="224">
        <v>2</v>
      </c>
      <c r="Y192" s="225"/>
      <c r="Z192" s="225"/>
      <c r="AA192" s="225"/>
      <c r="AB192" s="226"/>
      <c r="AC192" s="243">
        <v>53.98</v>
      </c>
      <c r="AD192" s="245"/>
    </row>
    <row r="193" spans="1:30" ht="11.65" customHeight="1">
      <c r="A193" s="236" t="s">
        <v>5433</v>
      </c>
      <c r="B193" s="236"/>
      <c r="C193" s="236"/>
      <c r="D193" s="236"/>
      <c r="E193" s="236"/>
      <c r="F193" s="236"/>
      <c r="G193" s="236"/>
      <c r="H193" s="236"/>
      <c r="I193" s="236"/>
      <c r="J193" s="236"/>
      <c r="K193" s="236"/>
      <c r="L193" s="236"/>
      <c r="M193" s="236"/>
      <c r="N193" s="236"/>
      <c r="O193" s="236"/>
      <c r="P193" s="236"/>
      <c r="Q193" s="236"/>
      <c r="R193" s="236"/>
      <c r="S193" s="236"/>
      <c r="T193" s="236"/>
      <c r="U193" s="236"/>
      <c r="V193" s="236"/>
      <c r="W193" s="236"/>
      <c r="X193" s="236"/>
      <c r="Y193" s="243">
        <v>98.26</v>
      </c>
      <c r="Z193" s="244"/>
      <c r="AA193" s="244"/>
      <c r="AB193" s="244"/>
      <c r="AC193" s="244"/>
      <c r="AD193" s="245"/>
    </row>
    <row r="194" spans="1:30" ht="10.9" customHeight="1">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c r="W194" s="214"/>
      <c r="X194" s="214"/>
      <c r="Y194" s="214"/>
      <c r="Z194" s="214"/>
      <c r="AA194" s="214"/>
      <c r="AB194" s="214"/>
      <c r="AC194" s="214"/>
      <c r="AD194" s="214"/>
    </row>
    <row r="195" spans="1:30" ht="11.65" customHeight="1">
      <c r="A195" s="233" t="s">
        <v>5434</v>
      </c>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5"/>
      <c r="Y195" s="248">
        <v>110.62</v>
      </c>
      <c r="Z195" s="249"/>
      <c r="AA195" s="249"/>
      <c r="AB195" s="249"/>
      <c r="AC195" s="249"/>
      <c r="AD195" s="250"/>
    </row>
    <row r="196" spans="1:30" ht="11.65" customHeight="1">
      <c r="A196" s="233" t="s">
        <v>5464</v>
      </c>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5"/>
      <c r="Y196" s="255">
        <v>0</v>
      </c>
      <c r="Z196" s="256"/>
      <c r="AA196" s="256"/>
      <c r="AB196" s="256"/>
      <c r="AC196" s="256"/>
      <c r="AD196" s="257"/>
    </row>
    <row r="197" spans="1:30" ht="11.65" customHeight="1">
      <c r="A197" s="233" t="s">
        <v>5435</v>
      </c>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5"/>
      <c r="Y197" s="248">
        <v>110.62</v>
      </c>
      <c r="Z197" s="249"/>
      <c r="AA197" s="249"/>
      <c r="AB197" s="249"/>
      <c r="AC197" s="249"/>
      <c r="AD197" s="250"/>
    </row>
    <row r="198" spans="1:30" ht="10.9" customHeight="1">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c r="W198" s="214"/>
      <c r="X198" s="214"/>
      <c r="Y198" s="214"/>
      <c r="Z198" s="214"/>
      <c r="AA198" s="214"/>
      <c r="AB198" s="214"/>
      <c r="AC198" s="214"/>
      <c r="AD198" s="214"/>
    </row>
    <row r="199" spans="1:30" ht="11.65" customHeight="1">
      <c r="A199" s="251" t="s">
        <v>5436</v>
      </c>
      <c r="B199" s="251"/>
      <c r="C199" s="251"/>
      <c r="D199" s="251"/>
      <c r="E199" s="251"/>
      <c r="F199" s="251" t="s">
        <v>6238</v>
      </c>
      <c r="G199" s="251"/>
      <c r="H199" s="251"/>
      <c r="I199" s="251"/>
      <c r="J199" s="251"/>
      <c r="K199" s="251"/>
      <c r="L199" s="251"/>
      <c r="M199" s="251"/>
      <c r="N199" s="251"/>
      <c r="O199" s="251"/>
      <c r="P199" s="251"/>
      <c r="Q199" s="251"/>
      <c r="R199" s="251"/>
      <c r="S199" s="251"/>
      <c r="T199" s="251"/>
      <c r="U199" s="251"/>
      <c r="V199" s="251"/>
      <c r="W199" s="251"/>
      <c r="X199" s="251"/>
      <c r="Y199" s="251"/>
      <c r="Z199" s="251"/>
      <c r="AA199" s="251"/>
      <c r="AB199" s="251"/>
      <c r="AC199" s="251"/>
      <c r="AD199" s="251"/>
    </row>
    <row r="200" spans="1:30" ht="11.65" customHeight="1">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c r="W200" s="214"/>
      <c r="X200" s="214"/>
      <c r="Y200" s="214"/>
      <c r="Z200" s="214"/>
      <c r="AA200" s="214"/>
      <c r="AB200" s="214"/>
      <c r="AC200" s="214"/>
      <c r="AD200" s="214"/>
    </row>
    <row r="201" spans="1:30" ht="11.65" customHeight="1">
      <c r="A201" s="214" t="s">
        <v>5659</v>
      </c>
      <c r="B201" s="214"/>
      <c r="C201" s="214"/>
      <c r="D201" s="214"/>
      <c r="E201" s="214"/>
      <c r="F201" s="214"/>
      <c r="G201" s="214"/>
      <c r="H201" s="214"/>
      <c r="I201" s="214"/>
      <c r="J201" s="214"/>
      <c r="K201" s="214"/>
      <c r="L201" s="214"/>
      <c r="M201" s="214"/>
      <c r="N201" s="214"/>
      <c r="O201" s="214"/>
      <c r="P201" s="214"/>
      <c r="Q201" s="214"/>
      <c r="R201" s="214"/>
      <c r="S201" s="214"/>
      <c r="T201" s="214"/>
      <c r="U201" s="214"/>
      <c r="V201" s="214"/>
      <c r="W201" s="214"/>
      <c r="X201" s="214"/>
      <c r="Y201" s="214" t="s">
        <v>5660</v>
      </c>
      <c r="Z201" s="214"/>
      <c r="AA201" s="214"/>
      <c r="AB201" s="214"/>
      <c r="AC201" s="214"/>
      <c r="AD201" s="214"/>
    </row>
    <row r="202" spans="1:30" ht="10.9" customHeight="1">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c r="W202" s="214"/>
      <c r="X202" s="214"/>
      <c r="Y202" s="214"/>
      <c r="Z202" s="214"/>
      <c r="AA202" s="214"/>
      <c r="AB202" s="214"/>
      <c r="AC202" s="214"/>
      <c r="AD202" s="214"/>
    </row>
    <row r="203" spans="1:30" ht="13.15" customHeight="1">
      <c r="A203" s="227" t="s">
        <v>5428</v>
      </c>
      <c r="B203" s="228"/>
      <c r="C203" s="228"/>
      <c r="D203" s="228"/>
      <c r="E203" s="228"/>
      <c r="F203" s="228"/>
      <c r="G203" s="229"/>
      <c r="H203" s="227" t="s">
        <v>5437</v>
      </c>
      <c r="I203" s="228"/>
      <c r="J203" s="228"/>
      <c r="K203" s="228"/>
      <c r="L203" s="229"/>
      <c r="M203" s="233" t="s">
        <v>5438</v>
      </c>
      <c r="N203" s="235"/>
      <c r="O203" s="233" t="s">
        <v>5439</v>
      </c>
      <c r="P203" s="234"/>
      <c r="Q203" s="234"/>
      <c r="R203" s="235"/>
      <c r="S203" s="233" t="s">
        <v>5440</v>
      </c>
      <c r="T203" s="234"/>
      <c r="U203" s="234"/>
      <c r="V203" s="235"/>
      <c r="W203" s="233" t="s">
        <v>5431</v>
      </c>
      <c r="X203" s="234"/>
      <c r="Y203" s="234"/>
      <c r="Z203" s="234"/>
      <c r="AA203" s="235"/>
      <c r="AB203" s="233" t="s">
        <v>5441</v>
      </c>
      <c r="AC203" s="234"/>
      <c r="AD203" s="235"/>
    </row>
    <row r="204" spans="1:30" ht="11.65" customHeight="1">
      <c r="A204" s="215" t="s">
        <v>5661</v>
      </c>
      <c r="B204" s="216"/>
      <c r="C204" s="216"/>
      <c r="D204" s="216"/>
      <c r="E204" s="216"/>
      <c r="F204" s="216"/>
      <c r="G204" s="217"/>
      <c r="H204" s="215" t="s">
        <v>5611</v>
      </c>
      <c r="I204" s="216"/>
      <c r="J204" s="216"/>
      <c r="K204" s="216"/>
      <c r="L204" s="217"/>
      <c r="M204" s="221">
        <v>1775.88</v>
      </c>
      <c r="N204" s="223"/>
      <c r="O204" s="221">
        <v>4166.5600000000004</v>
      </c>
      <c r="P204" s="222"/>
      <c r="Q204" s="222"/>
      <c r="R204" s="223"/>
      <c r="S204" s="240">
        <v>134.62</v>
      </c>
      <c r="T204" s="241"/>
      <c r="U204" s="241"/>
      <c r="V204" s="242"/>
      <c r="W204" s="224">
        <v>1</v>
      </c>
      <c r="X204" s="225"/>
      <c r="Y204" s="225"/>
      <c r="Z204" s="225"/>
      <c r="AA204" s="226"/>
      <c r="AB204" s="221">
        <v>4166.5600000000004</v>
      </c>
      <c r="AC204" s="222"/>
      <c r="AD204" s="223"/>
    </row>
    <row r="205" spans="1:30">
      <c r="A205" s="236" t="s">
        <v>5445</v>
      </c>
      <c r="B205" s="236"/>
      <c r="C205" s="236"/>
      <c r="D205" s="236"/>
      <c r="E205" s="236"/>
      <c r="F205" s="236"/>
      <c r="G205" s="236"/>
      <c r="H205" s="236"/>
      <c r="I205" s="236"/>
      <c r="J205" s="236"/>
      <c r="K205" s="236"/>
      <c r="L205" s="236"/>
      <c r="M205" s="236"/>
      <c r="N205" s="236"/>
      <c r="O205" s="236"/>
      <c r="P205" s="236"/>
      <c r="Q205" s="236"/>
      <c r="R205" s="236"/>
      <c r="S205" s="236"/>
      <c r="T205" s="236"/>
      <c r="U205" s="236"/>
      <c r="V205" s="236"/>
      <c r="W205" s="236"/>
      <c r="X205" s="236"/>
      <c r="Y205" s="221">
        <v>4166.5600000000004</v>
      </c>
      <c r="Z205" s="222"/>
      <c r="AA205" s="222"/>
      <c r="AB205" s="222"/>
      <c r="AC205" s="222"/>
      <c r="AD205" s="223"/>
    </row>
    <row r="206" spans="1:30">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c r="W206" s="214"/>
      <c r="X206" s="214"/>
      <c r="Y206" s="214"/>
      <c r="Z206" s="214"/>
      <c r="AA206" s="214"/>
      <c r="AB206" s="214"/>
      <c r="AC206" s="214"/>
      <c r="AD206" s="214"/>
    </row>
    <row r="207" spans="1:30">
      <c r="A207" s="233" t="s">
        <v>5434</v>
      </c>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5"/>
      <c r="Y207" s="237">
        <v>4166.5600000000004</v>
      </c>
      <c r="Z207" s="238"/>
      <c r="AA207" s="238"/>
      <c r="AB207" s="238"/>
      <c r="AC207" s="238"/>
      <c r="AD207" s="239"/>
    </row>
    <row r="208" spans="1:30">
      <c r="A208" s="233" t="s">
        <v>6210</v>
      </c>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5"/>
      <c r="Y208" s="237">
        <v>1044.55</v>
      </c>
      <c r="Z208" s="238"/>
      <c r="AA208" s="238"/>
      <c r="AB208" s="238"/>
      <c r="AC208" s="238"/>
      <c r="AD208" s="239"/>
    </row>
    <row r="209" spans="1:30">
      <c r="A209" s="233" t="s">
        <v>5435</v>
      </c>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5"/>
      <c r="Y209" s="237">
        <v>5211.1099999999997</v>
      </c>
      <c r="Z209" s="238"/>
      <c r="AA209" s="238"/>
      <c r="AB209" s="238"/>
      <c r="AC209" s="238"/>
      <c r="AD209" s="239"/>
    </row>
    <row r="210" spans="1:30">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c r="W210" s="214"/>
      <c r="X210" s="214"/>
      <c r="Y210" s="214"/>
      <c r="Z210" s="214"/>
      <c r="AA210" s="214"/>
      <c r="AB210" s="214"/>
      <c r="AC210" s="214"/>
      <c r="AD210" s="214"/>
    </row>
    <row r="211" spans="1:30">
      <c r="A211" s="251" t="s">
        <v>5436</v>
      </c>
      <c r="B211" s="251"/>
      <c r="C211" s="251"/>
      <c r="D211" s="251"/>
      <c r="E211" s="251"/>
      <c r="F211" s="251" t="s">
        <v>5662</v>
      </c>
      <c r="G211" s="251"/>
      <c r="H211" s="251"/>
      <c r="I211" s="251"/>
      <c r="J211" s="251"/>
      <c r="K211" s="251"/>
      <c r="L211" s="251"/>
      <c r="M211" s="251"/>
      <c r="N211" s="251"/>
      <c r="O211" s="251"/>
      <c r="P211" s="251"/>
      <c r="Q211" s="251"/>
      <c r="R211" s="251"/>
      <c r="S211" s="251"/>
      <c r="T211" s="251"/>
      <c r="U211" s="251"/>
      <c r="V211" s="251"/>
      <c r="W211" s="251"/>
      <c r="X211" s="251"/>
      <c r="Y211" s="251"/>
      <c r="Z211" s="251"/>
      <c r="AA211" s="251"/>
      <c r="AB211" s="251"/>
      <c r="AC211" s="251"/>
      <c r="AD211" s="251"/>
    </row>
    <row r="212" spans="1:30">
      <c r="A212" s="262" t="s">
        <v>110</v>
      </c>
      <c r="B212" s="262"/>
      <c r="C212" s="262"/>
      <c r="D212" s="262"/>
      <c r="E212" s="262"/>
      <c r="F212" s="262"/>
      <c r="G212" s="262"/>
      <c r="H212" s="262"/>
      <c r="I212" s="262"/>
      <c r="J212" s="262"/>
      <c r="K212" s="262"/>
      <c r="L212" s="262"/>
      <c r="M212" s="262"/>
      <c r="N212" s="263"/>
      <c r="O212" s="263"/>
      <c r="P212" s="263"/>
      <c r="Q212" s="263"/>
      <c r="R212" s="263"/>
      <c r="S212" s="263"/>
      <c r="T212" s="263"/>
      <c r="U212" s="263"/>
      <c r="V212" s="263"/>
      <c r="W212" s="263"/>
      <c r="X212" s="263"/>
      <c r="Y212" s="263"/>
      <c r="Z212" s="263"/>
      <c r="AA212" s="263"/>
      <c r="AB212" s="263"/>
      <c r="AC212" s="263"/>
      <c r="AD212" s="263"/>
    </row>
    <row r="753" spans="14:25">
      <c r="N753" s="564"/>
      <c r="O753" s="564"/>
      <c r="P753" s="564"/>
      <c r="Q753" s="564"/>
      <c r="R753" s="564"/>
      <c r="S753" s="564"/>
      <c r="T753" s="564"/>
      <c r="U753" s="564"/>
      <c r="V753" s="564"/>
      <c r="W753" s="564"/>
      <c r="X753" s="564"/>
      <c r="Y753" s="564"/>
    </row>
    <row r="754" spans="14:25">
      <c r="N754" s="564"/>
      <c r="O754" s="564"/>
      <c r="P754" s="564"/>
      <c r="Q754" s="564"/>
      <c r="R754" s="564"/>
      <c r="S754" s="564"/>
      <c r="T754" s="564"/>
      <c r="U754" s="564"/>
      <c r="V754" s="564"/>
      <c r="W754" s="564"/>
      <c r="X754" s="564"/>
      <c r="Y754" s="564"/>
    </row>
    <row r="755" spans="14:25">
      <c r="N755" s="564"/>
      <c r="O755" s="564"/>
      <c r="P755" s="564"/>
      <c r="Q755" s="564"/>
      <c r="R755" s="564"/>
      <c r="S755" s="564"/>
      <c r="T755" s="564"/>
      <c r="U755" s="564"/>
      <c r="V755" s="564"/>
      <c r="W755" s="564"/>
      <c r="X755" s="564"/>
      <c r="Y755" s="564"/>
    </row>
    <row r="756" spans="14:25">
      <c r="N756" s="564"/>
      <c r="O756" s="564"/>
      <c r="P756" s="564"/>
      <c r="Q756" s="564"/>
      <c r="R756" s="564"/>
      <c r="S756" s="564"/>
      <c r="T756" s="564"/>
      <c r="U756" s="564"/>
      <c r="V756" s="564"/>
      <c r="W756" s="564"/>
      <c r="X756" s="564"/>
      <c r="Y756" s="564"/>
    </row>
    <row r="757" spans="14:25">
      <c r="N757" s="564"/>
      <c r="O757" s="564"/>
      <c r="P757" s="564"/>
      <c r="Q757" s="564"/>
      <c r="R757" s="564"/>
      <c r="S757" s="564"/>
      <c r="T757" s="564"/>
      <c r="U757" s="564"/>
      <c r="V757" s="564"/>
      <c r="W757" s="564"/>
      <c r="X757" s="564"/>
      <c r="Y757" s="564"/>
    </row>
    <row r="758" spans="14:25">
      <c r="N758" s="564"/>
      <c r="O758" s="564"/>
      <c r="P758" s="564"/>
      <c r="Q758" s="564"/>
      <c r="R758" s="564"/>
      <c r="S758" s="564"/>
      <c r="T758" s="564"/>
      <c r="U758" s="564"/>
      <c r="V758" s="564"/>
      <c r="W758" s="564"/>
      <c r="X758" s="564"/>
      <c r="Y758" s="564"/>
    </row>
    <row r="759" spans="14:25">
      <c r="N759" s="564"/>
      <c r="O759" s="564"/>
      <c r="P759" s="564"/>
      <c r="Q759" s="564"/>
      <c r="R759" s="564"/>
      <c r="S759" s="564"/>
      <c r="T759" s="564"/>
      <c r="U759" s="564"/>
      <c r="V759" s="564"/>
      <c r="W759" s="564"/>
      <c r="X759" s="564"/>
      <c r="Y759" s="564"/>
    </row>
    <row r="760" spans="14:25">
      <c r="N760" s="564"/>
      <c r="O760" s="564"/>
      <c r="P760" s="564"/>
      <c r="Q760" s="564"/>
      <c r="R760" s="564"/>
      <c r="S760" s="564"/>
      <c r="T760" s="564"/>
      <c r="U760" s="564"/>
      <c r="V760" s="564"/>
      <c r="W760" s="564"/>
      <c r="X760" s="564"/>
      <c r="Y760" s="564"/>
    </row>
    <row r="761" spans="14:25">
      <c r="N761" s="564"/>
      <c r="O761" s="564"/>
      <c r="P761" s="564"/>
      <c r="Q761" s="564"/>
      <c r="R761" s="564"/>
      <c r="S761" s="564"/>
      <c r="T761" s="564"/>
      <c r="U761" s="564"/>
      <c r="V761" s="564"/>
      <c r="W761" s="564"/>
      <c r="X761" s="564"/>
      <c r="Y761" s="564"/>
    </row>
    <row r="762" spans="14:25">
      <c r="N762" s="564"/>
      <c r="O762" s="564"/>
      <c r="P762" s="564"/>
      <c r="Q762" s="564"/>
      <c r="R762" s="564"/>
      <c r="S762" s="564"/>
      <c r="T762" s="564"/>
      <c r="U762" s="564"/>
      <c r="V762" s="564"/>
      <c r="W762" s="564"/>
      <c r="X762" s="564"/>
      <c r="Y762" s="564"/>
    </row>
    <row r="763" spans="14:25">
      <c r="N763" s="564"/>
      <c r="O763" s="564"/>
      <c r="P763" s="564"/>
      <c r="Q763" s="564"/>
      <c r="R763" s="564"/>
      <c r="S763" s="564"/>
      <c r="T763" s="564"/>
      <c r="U763" s="564"/>
      <c r="V763" s="564"/>
      <c r="W763" s="564"/>
      <c r="X763" s="564"/>
      <c r="Y763" s="564"/>
    </row>
    <row r="764" spans="14:25">
      <c r="N764" s="564"/>
      <c r="O764" s="564"/>
      <c r="P764" s="564"/>
      <c r="Q764" s="564"/>
      <c r="R764" s="564"/>
      <c r="S764" s="564"/>
      <c r="T764" s="564"/>
      <c r="U764" s="564"/>
      <c r="V764" s="564"/>
      <c r="W764" s="564"/>
      <c r="X764" s="564"/>
      <c r="Y764" s="564"/>
    </row>
    <row r="765" spans="14:25">
      <c r="N765" s="564"/>
      <c r="O765" s="564"/>
      <c r="P765" s="564"/>
      <c r="Q765" s="564"/>
      <c r="R765" s="564"/>
      <c r="S765" s="564"/>
      <c r="T765" s="564"/>
      <c r="U765" s="564"/>
      <c r="V765" s="564"/>
      <c r="W765" s="564"/>
      <c r="X765" s="564"/>
      <c r="Y765" s="564"/>
    </row>
    <row r="766" spans="14:25">
      <c r="N766" s="564"/>
      <c r="O766" s="564"/>
      <c r="P766" s="564"/>
      <c r="Q766" s="564"/>
      <c r="R766" s="564"/>
      <c r="S766" s="564"/>
      <c r="T766" s="564"/>
      <c r="U766" s="564"/>
      <c r="V766" s="564"/>
      <c r="W766" s="564"/>
      <c r="X766" s="564"/>
      <c r="Y766" s="564"/>
    </row>
  </sheetData>
  <mergeCells count="750">
    <mergeCell ref="A93:E93"/>
    <mergeCell ref="F93:AD93"/>
    <mergeCell ref="A94:AD94"/>
    <mergeCell ref="A50:X50"/>
    <mergeCell ref="Y50:AD50"/>
    <mergeCell ref="A51:AD51"/>
    <mergeCell ref="A52:E52"/>
    <mergeCell ref="F52:AD52"/>
    <mergeCell ref="A21:X21"/>
    <mergeCell ref="Y21:AD21"/>
    <mergeCell ref="A22:AD22"/>
    <mergeCell ref="A23:E23"/>
    <mergeCell ref="F23:AD23"/>
    <mergeCell ref="A33:G33"/>
    <mergeCell ref="H33:O33"/>
    <mergeCell ref="P33:S33"/>
    <mergeCell ref="T33:W33"/>
    <mergeCell ref="X33:AB33"/>
    <mergeCell ref="AC33:AD33"/>
    <mergeCell ref="A91:X91"/>
    <mergeCell ref="Y91:AD91"/>
    <mergeCell ref="A92:AD92"/>
    <mergeCell ref="A83:G83"/>
    <mergeCell ref="H83:O83"/>
    <mergeCell ref="P83:S83"/>
    <mergeCell ref="T83:W83"/>
    <mergeCell ref="X83:AB83"/>
    <mergeCell ref="AC83:AD83"/>
    <mergeCell ref="A82:G82"/>
    <mergeCell ref="H82:O82"/>
    <mergeCell ref="P82:S82"/>
    <mergeCell ref="T82:W82"/>
    <mergeCell ref="X82:AB82"/>
    <mergeCell ref="AC82:AD82"/>
    <mergeCell ref="A99:G99"/>
    <mergeCell ref="H99:L99"/>
    <mergeCell ref="M99:N99"/>
    <mergeCell ref="O99:R99"/>
    <mergeCell ref="S99:V99"/>
    <mergeCell ref="W99:AA99"/>
    <mergeCell ref="AB99:AD99"/>
    <mergeCell ref="A98:G98"/>
    <mergeCell ref="H98:L98"/>
    <mergeCell ref="M98:N98"/>
    <mergeCell ref="O98:R98"/>
    <mergeCell ref="S98:V98"/>
    <mergeCell ref="W98:AA98"/>
    <mergeCell ref="AB98:AD98"/>
    <mergeCell ref="A124:AD124"/>
    <mergeCell ref="A125:E125"/>
    <mergeCell ref="F125:AD125"/>
    <mergeCell ref="A126:AD126"/>
    <mergeCell ref="A103:G103"/>
    <mergeCell ref="H103:O103"/>
    <mergeCell ref="P103:S103"/>
    <mergeCell ref="T103:W103"/>
    <mergeCell ref="X103:AB103"/>
    <mergeCell ref="AC103:AD103"/>
    <mergeCell ref="A121:X121"/>
    <mergeCell ref="Y121:AD121"/>
    <mergeCell ref="A122:X122"/>
    <mergeCell ref="Y122:AD122"/>
    <mergeCell ref="A123:X123"/>
    <mergeCell ref="Y123:AD123"/>
    <mergeCell ref="Y117:AC117"/>
    <mergeCell ref="A118:X118"/>
    <mergeCell ref="Y118:AD118"/>
    <mergeCell ref="A119:X119"/>
    <mergeCell ref="Y119:AD119"/>
    <mergeCell ref="A120:AD120"/>
    <mergeCell ref="A117:C117"/>
    <mergeCell ref="D117:K117"/>
    <mergeCell ref="A67:X67"/>
    <mergeCell ref="Y67:AD67"/>
    <mergeCell ref="A68:AD68"/>
    <mergeCell ref="A69:G69"/>
    <mergeCell ref="H69:L69"/>
    <mergeCell ref="M69:N69"/>
    <mergeCell ref="O69:R69"/>
    <mergeCell ref="S69:V69"/>
    <mergeCell ref="W69:AA69"/>
    <mergeCell ref="AB69:AD69"/>
    <mergeCell ref="A128:AD128"/>
    <mergeCell ref="A127:X127"/>
    <mergeCell ref="Y127:AD127"/>
    <mergeCell ref="AB130:AD130"/>
    <mergeCell ref="A129:G129"/>
    <mergeCell ref="H129:L129"/>
    <mergeCell ref="M129:N129"/>
    <mergeCell ref="O129:R129"/>
    <mergeCell ref="S129:V129"/>
    <mergeCell ref="W129:AA129"/>
    <mergeCell ref="AB129:AD129"/>
    <mergeCell ref="A143:G143"/>
    <mergeCell ref="H143:O143"/>
    <mergeCell ref="P143:S143"/>
    <mergeCell ref="T143:W143"/>
    <mergeCell ref="X143:AB143"/>
    <mergeCell ref="AC143:AD143"/>
    <mergeCell ref="A142:G142"/>
    <mergeCell ref="H142:O142"/>
    <mergeCell ref="P142:S142"/>
    <mergeCell ref="T142:W142"/>
    <mergeCell ref="X142:AB142"/>
    <mergeCell ref="AC142:AD142"/>
    <mergeCell ref="A163:G163"/>
    <mergeCell ref="H163:O163"/>
    <mergeCell ref="P163:S163"/>
    <mergeCell ref="T163:W163"/>
    <mergeCell ref="X163:AB163"/>
    <mergeCell ref="AC163:AD163"/>
    <mergeCell ref="AB158:AD158"/>
    <mergeCell ref="A144:G144"/>
    <mergeCell ref="H144:O144"/>
    <mergeCell ref="P144:S144"/>
    <mergeCell ref="T144:W144"/>
    <mergeCell ref="X144:AB144"/>
    <mergeCell ref="AC144:AD144"/>
    <mergeCell ref="A160:X160"/>
    <mergeCell ref="Y160:AD160"/>
    <mergeCell ref="A161:AD161"/>
    <mergeCell ref="A162:G162"/>
    <mergeCell ref="H162:O162"/>
    <mergeCell ref="P162:S162"/>
    <mergeCell ref="T162:W162"/>
    <mergeCell ref="X162:AB162"/>
    <mergeCell ref="AC162:AD162"/>
    <mergeCell ref="A159:G159"/>
    <mergeCell ref="H159:L159"/>
    <mergeCell ref="A191:G191"/>
    <mergeCell ref="H191:O191"/>
    <mergeCell ref="A175:X175"/>
    <mergeCell ref="Y175:AD175"/>
    <mergeCell ref="A176:AD176"/>
    <mergeCell ref="A177:X177"/>
    <mergeCell ref="Y177:AD177"/>
    <mergeCell ref="A172:G172"/>
    <mergeCell ref="H172:O172"/>
    <mergeCell ref="P172:S172"/>
    <mergeCell ref="T172:W172"/>
    <mergeCell ref="X172:AB172"/>
    <mergeCell ref="P191:S191"/>
    <mergeCell ref="T191:W191"/>
    <mergeCell ref="X191:AB191"/>
    <mergeCell ref="AC191:AD191"/>
    <mergeCell ref="A179:X179"/>
    <mergeCell ref="Y179:AD179"/>
    <mergeCell ref="A180:AD180"/>
    <mergeCell ref="A181:E181"/>
    <mergeCell ref="F181:AD181"/>
    <mergeCell ref="A182:AD182"/>
    <mergeCell ref="A188:X188"/>
    <mergeCell ref="Y188:AD188"/>
    <mergeCell ref="A193:X193"/>
    <mergeCell ref="Y193:AD193"/>
    <mergeCell ref="A194:AD194"/>
    <mergeCell ref="A195:X195"/>
    <mergeCell ref="Y195:AD195"/>
    <mergeCell ref="A196:X196"/>
    <mergeCell ref="Y196:AD196"/>
    <mergeCell ref="A192:G192"/>
    <mergeCell ref="H192:O192"/>
    <mergeCell ref="P192:S192"/>
    <mergeCell ref="T192:W192"/>
    <mergeCell ref="X192:AB192"/>
    <mergeCell ref="AC192:AD192"/>
    <mergeCell ref="A212:M212"/>
    <mergeCell ref="N212:AD212"/>
    <mergeCell ref="A208:X208"/>
    <mergeCell ref="Y208:AD208"/>
    <mergeCell ref="A209:X209"/>
    <mergeCell ref="Y209:AD209"/>
    <mergeCell ref="A210:AD210"/>
    <mergeCell ref="A211:E211"/>
    <mergeCell ref="F211:AD211"/>
    <mergeCell ref="A205:X205"/>
    <mergeCell ref="Y205:AD205"/>
    <mergeCell ref="A206:AD206"/>
    <mergeCell ref="A207:X207"/>
    <mergeCell ref="Y207:AD207"/>
    <mergeCell ref="A204:G204"/>
    <mergeCell ref="H204:L204"/>
    <mergeCell ref="M204:N204"/>
    <mergeCell ref="O204:R204"/>
    <mergeCell ref="S204:V204"/>
    <mergeCell ref="W204:AA204"/>
    <mergeCell ref="AB204:AD204"/>
    <mergeCell ref="A203:G203"/>
    <mergeCell ref="H203:L203"/>
    <mergeCell ref="M203:N203"/>
    <mergeCell ref="O203:R203"/>
    <mergeCell ref="S203:V203"/>
    <mergeCell ref="W203:AA203"/>
    <mergeCell ref="AB203:AD203"/>
    <mergeCell ref="A197:X197"/>
    <mergeCell ref="Y197:AD197"/>
    <mergeCell ref="A198:AD198"/>
    <mergeCell ref="A199:E199"/>
    <mergeCell ref="F199:AD199"/>
    <mergeCell ref="A200:AD200"/>
    <mergeCell ref="A201:X201"/>
    <mergeCell ref="Y201:AD201"/>
    <mergeCell ref="A202:AD202"/>
    <mergeCell ref="A189:AD189"/>
    <mergeCell ref="A190:G190"/>
    <mergeCell ref="H190:O190"/>
    <mergeCell ref="P190:S190"/>
    <mergeCell ref="T190:W190"/>
    <mergeCell ref="X190:AB190"/>
    <mergeCell ref="AC190:AD190"/>
    <mergeCell ref="AB186:AD186"/>
    <mergeCell ref="A187:G187"/>
    <mergeCell ref="H187:L187"/>
    <mergeCell ref="M187:N187"/>
    <mergeCell ref="O187:R187"/>
    <mergeCell ref="S187:V187"/>
    <mergeCell ref="W187:AA187"/>
    <mergeCell ref="AB187:AD187"/>
    <mergeCell ref="A186:G186"/>
    <mergeCell ref="H186:L186"/>
    <mergeCell ref="M186:N186"/>
    <mergeCell ref="O186:R186"/>
    <mergeCell ref="S186:V186"/>
    <mergeCell ref="W186:AA186"/>
    <mergeCell ref="A183:X183"/>
    <mergeCell ref="Y183:AD183"/>
    <mergeCell ref="A184:AD184"/>
    <mergeCell ref="A185:G185"/>
    <mergeCell ref="H185:L185"/>
    <mergeCell ref="M185:N185"/>
    <mergeCell ref="O185:R185"/>
    <mergeCell ref="S185:V185"/>
    <mergeCell ref="W185:AA185"/>
    <mergeCell ref="AB185:AD185"/>
    <mergeCell ref="A178:X178"/>
    <mergeCell ref="Y178:AD178"/>
    <mergeCell ref="A174:G174"/>
    <mergeCell ref="H174:O174"/>
    <mergeCell ref="P174:S174"/>
    <mergeCell ref="T174:W174"/>
    <mergeCell ref="X174:AB174"/>
    <mergeCell ref="AC174:AD174"/>
    <mergeCell ref="A173:G173"/>
    <mergeCell ref="H173:O173"/>
    <mergeCell ref="P173:S173"/>
    <mergeCell ref="T173:W173"/>
    <mergeCell ref="X173:AB173"/>
    <mergeCell ref="AC173:AD173"/>
    <mergeCell ref="AC172:AD172"/>
    <mergeCell ref="A171:G171"/>
    <mergeCell ref="H171:O171"/>
    <mergeCell ref="P171:S171"/>
    <mergeCell ref="T171:W171"/>
    <mergeCell ref="X171:AB171"/>
    <mergeCell ref="AC171:AD171"/>
    <mergeCell ref="A170:G170"/>
    <mergeCell ref="H170:O170"/>
    <mergeCell ref="P170:S170"/>
    <mergeCell ref="T170:W170"/>
    <mergeCell ref="X170:AB170"/>
    <mergeCell ref="AC170:AD170"/>
    <mergeCell ref="A169:G169"/>
    <mergeCell ref="H169:O169"/>
    <mergeCell ref="P169:S169"/>
    <mergeCell ref="T169:W169"/>
    <mergeCell ref="X169:AB169"/>
    <mergeCell ref="AC169:AD169"/>
    <mergeCell ref="A168:G168"/>
    <mergeCell ref="H168:O168"/>
    <mergeCell ref="P168:S168"/>
    <mergeCell ref="T168:W168"/>
    <mergeCell ref="X168:AB168"/>
    <mergeCell ref="AC168:AD168"/>
    <mergeCell ref="A167:G167"/>
    <mergeCell ref="H167:O167"/>
    <mergeCell ref="P167:S167"/>
    <mergeCell ref="T167:W167"/>
    <mergeCell ref="X167:AB167"/>
    <mergeCell ref="AC167:AD167"/>
    <mergeCell ref="A166:G166"/>
    <mergeCell ref="H166:O166"/>
    <mergeCell ref="P166:S166"/>
    <mergeCell ref="T166:W166"/>
    <mergeCell ref="X166:AB166"/>
    <mergeCell ref="AC166:AD166"/>
    <mergeCell ref="A165:G165"/>
    <mergeCell ref="H165:O165"/>
    <mergeCell ref="P165:S165"/>
    <mergeCell ref="T165:W165"/>
    <mergeCell ref="X165:AB165"/>
    <mergeCell ref="AC165:AD165"/>
    <mergeCell ref="A164:G164"/>
    <mergeCell ref="H164:O164"/>
    <mergeCell ref="P164:S164"/>
    <mergeCell ref="T164:W164"/>
    <mergeCell ref="X164:AB164"/>
    <mergeCell ref="AC164:AD164"/>
    <mergeCell ref="M159:N159"/>
    <mergeCell ref="O159:R159"/>
    <mergeCell ref="S159:V159"/>
    <mergeCell ref="W159:AA159"/>
    <mergeCell ref="AB159:AD159"/>
    <mergeCell ref="A158:G158"/>
    <mergeCell ref="H158:L158"/>
    <mergeCell ref="M158:N158"/>
    <mergeCell ref="O158:R158"/>
    <mergeCell ref="S158:V158"/>
    <mergeCell ref="W158:AA158"/>
    <mergeCell ref="A155:X155"/>
    <mergeCell ref="Y155:AD155"/>
    <mergeCell ref="A156:AD156"/>
    <mergeCell ref="A157:G157"/>
    <mergeCell ref="H157:L157"/>
    <mergeCell ref="M157:N157"/>
    <mergeCell ref="O157:R157"/>
    <mergeCell ref="S157:V157"/>
    <mergeCell ref="W157:AA157"/>
    <mergeCell ref="AB157:AD157"/>
    <mergeCell ref="A151:X151"/>
    <mergeCell ref="Y151:AD151"/>
    <mergeCell ref="A152:AD152"/>
    <mergeCell ref="A153:E153"/>
    <mergeCell ref="F153:AD153"/>
    <mergeCell ref="A154:AD154"/>
    <mergeCell ref="A147:X147"/>
    <mergeCell ref="Y147:AD147"/>
    <mergeCell ref="A148:AD148"/>
    <mergeCell ref="A149:X149"/>
    <mergeCell ref="Y149:AD149"/>
    <mergeCell ref="A150:X150"/>
    <mergeCell ref="Y150:AD150"/>
    <mergeCell ref="A146:G146"/>
    <mergeCell ref="H146:O146"/>
    <mergeCell ref="P146:S146"/>
    <mergeCell ref="T146:W146"/>
    <mergeCell ref="X146:AB146"/>
    <mergeCell ref="AC146:AD146"/>
    <mergeCell ref="A145:G145"/>
    <mergeCell ref="H145:O145"/>
    <mergeCell ref="P145:S145"/>
    <mergeCell ref="T145:W145"/>
    <mergeCell ref="X145:AB145"/>
    <mergeCell ref="AC145:AD145"/>
    <mergeCell ref="A141:G141"/>
    <mergeCell ref="H141:O141"/>
    <mergeCell ref="P141:S141"/>
    <mergeCell ref="T141:W141"/>
    <mergeCell ref="X141:AB141"/>
    <mergeCell ref="AC141:AD141"/>
    <mergeCell ref="A140:G140"/>
    <mergeCell ref="H140:O140"/>
    <mergeCell ref="P140:S140"/>
    <mergeCell ref="T140:W140"/>
    <mergeCell ref="X140:AB140"/>
    <mergeCell ref="AC140:AD140"/>
    <mergeCell ref="A139:G139"/>
    <mergeCell ref="H139:O139"/>
    <mergeCell ref="P139:S139"/>
    <mergeCell ref="T139:W139"/>
    <mergeCell ref="X139:AB139"/>
    <mergeCell ref="AC139:AD139"/>
    <mergeCell ref="A138:G138"/>
    <mergeCell ref="H138:O138"/>
    <mergeCell ref="P138:S138"/>
    <mergeCell ref="T138:W138"/>
    <mergeCell ref="X138:AB138"/>
    <mergeCell ref="AC138:AD138"/>
    <mergeCell ref="A137:G137"/>
    <mergeCell ref="H137:O137"/>
    <mergeCell ref="P137:S137"/>
    <mergeCell ref="T137:W137"/>
    <mergeCell ref="X137:AB137"/>
    <mergeCell ref="AC137:AD137"/>
    <mergeCell ref="H136:O136"/>
    <mergeCell ref="P136:S136"/>
    <mergeCell ref="T136:W136"/>
    <mergeCell ref="X136:AB136"/>
    <mergeCell ref="AC136:AD136"/>
    <mergeCell ref="A135:G135"/>
    <mergeCell ref="H135:O135"/>
    <mergeCell ref="P135:S135"/>
    <mergeCell ref="T135:W135"/>
    <mergeCell ref="X135:AB135"/>
    <mergeCell ref="AC135:AD135"/>
    <mergeCell ref="A136:G136"/>
    <mergeCell ref="A132:X132"/>
    <mergeCell ref="Y132:AD132"/>
    <mergeCell ref="A133:AD133"/>
    <mergeCell ref="A134:G134"/>
    <mergeCell ref="H134:O134"/>
    <mergeCell ref="P134:S134"/>
    <mergeCell ref="T134:W134"/>
    <mergeCell ref="X134:AB134"/>
    <mergeCell ref="AC134:AD134"/>
    <mergeCell ref="A131:G131"/>
    <mergeCell ref="H131:L131"/>
    <mergeCell ref="M131:N131"/>
    <mergeCell ref="O131:R131"/>
    <mergeCell ref="S131:V131"/>
    <mergeCell ref="W131:AA131"/>
    <mergeCell ref="AB131:AD131"/>
    <mergeCell ref="A130:G130"/>
    <mergeCell ref="H130:L130"/>
    <mergeCell ref="M130:N130"/>
    <mergeCell ref="O130:R130"/>
    <mergeCell ref="S130:V130"/>
    <mergeCell ref="W130:AA130"/>
    <mergeCell ref="L117:M117"/>
    <mergeCell ref="N117:P117"/>
    <mergeCell ref="Q117:T117"/>
    <mergeCell ref="U117:X117"/>
    <mergeCell ref="A114:X114"/>
    <mergeCell ref="Y114:AD114"/>
    <mergeCell ref="A115:AD115"/>
    <mergeCell ref="A116:C116"/>
    <mergeCell ref="D116:K116"/>
    <mergeCell ref="L116:M116"/>
    <mergeCell ref="N116:P116"/>
    <mergeCell ref="Q116:T116"/>
    <mergeCell ref="U116:X116"/>
    <mergeCell ref="Y116:AC116"/>
    <mergeCell ref="A113:G113"/>
    <mergeCell ref="H113:O113"/>
    <mergeCell ref="P113:S113"/>
    <mergeCell ref="T113:W113"/>
    <mergeCell ref="X113:AB113"/>
    <mergeCell ref="AC113:AD113"/>
    <mergeCell ref="A112:G112"/>
    <mergeCell ref="H112:O112"/>
    <mergeCell ref="P112:S112"/>
    <mergeCell ref="T112:W112"/>
    <mergeCell ref="X112:AB112"/>
    <mergeCell ref="AC112:AD112"/>
    <mergeCell ref="A111:G111"/>
    <mergeCell ref="H111:O111"/>
    <mergeCell ref="P111:S111"/>
    <mergeCell ref="T111:W111"/>
    <mergeCell ref="X111:AB111"/>
    <mergeCell ref="AC111:AD111"/>
    <mergeCell ref="A110:G110"/>
    <mergeCell ref="H110:O110"/>
    <mergeCell ref="P110:S110"/>
    <mergeCell ref="T110:W110"/>
    <mergeCell ref="X110:AB110"/>
    <mergeCell ref="AC110:AD110"/>
    <mergeCell ref="A109:G109"/>
    <mergeCell ref="H109:O109"/>
    <mergeCell ref="P109:S109"/>
    <mergeCell ref="T109:W109"/>
    <mergeCell ref="X109:AB109"/>
    <mergeCell ref="AC109:AD109"/>
    <mergeCell ref="A108:G108"/>
    <mergeCell ref="H108:O108"/>
    <mergeCell ref="P108:S108"/>
    <mergeCell ref="T108:W108"/>
    <mergeCell ref="X108:AB108"/>
    <mergeCell ref="AC108:AD108"/>
    <mergeCell ref="A107:G107"/>
    <mergeCell ref="H107:O107"/>
    <mergeCell ref="P107:S107"/>
    <mergeCell ref="T107:W107"/>
    <mergeCell ref="X107:AB107"/>
    <mergeCell ref="AC107:AD107"/>
    <mergeCell ref="A106:G106"/>
    <mergeCell ref="H106:O106"/>
    <mergeCell ref="P106:S106"/>
    <mergeCell ref="T106:W106"/>
    <mergeCell ref="X106:AB106"/>
    <mergeCell ref="AC106:AD106"/>
    <mergeCell ref="A105:G105"/>
    <mergeCell ref="H105:O105"/>
    <mergeCell ref="P105:S105"/>
    <mergeCell ref="T105:W105"/>
    <mergeCell ref="X105:AB105"/>
    <mergeCell ref="AC105:AD105"/>
    <mergeCell ref="A104:G104"/>
    <mergeCell ref="H104:O104"/>
    <mergeCell ref="P104:S104"/>
    <mergeCell ref="T104:W104"/>
    <mergeCell ref="X104:AB104"/>
    <mergeCell ref="AC104:AD104"/>
    <mergeCell ref="A100:X100"/>
    <mergeCell ref="Y100:AD100"/>
    <mergeCell ref="A101:AD101"/>
    <mergeCell ref="A102:G102"/>
    <mergeCell ref="H102:O102"/>
    <mergeCell ref="P102:S102"/>
    <mergeCell ref="T102:W102"/>
    <mergeCell ref="X102:AB102"/>
    <mergeCell ref="AC102:AD102"/>
    <mergeCell ref="A95:X95"/>
    <mergeCell ref="Y95:AD95"/>
    <mergeCell ref="A96:AD96"/>
    <mergeCell ref="A97:G97"/>
    <mergeCell ref="H97:L97"/>
    <mergeCell ref="M97:N97"/>
    <mergeCell ref="O97:R97"/>
    <mergeCell ref="S97:V97"/>
    <mergeCell ref="W97:AA97"/>
    <mergeCell ref="AB97:AD97"/>
    <mergeCell ref="Y87:AD87"/>
    <mergeCell ref="A88:AD88"/>
    <mergeCell ref="A89:X89"/>
    <mergeCell ref="Y89:AD89"/>
    <mergeCell ref="A90:X90"/>
    <mergeCell ref="Y90:AD90"/>
    <mergeCell ref="A86:G86"/>
    <mergeCell ref="H86:O86"/>
    <mergeCell ref="P86:S86"/>
    <mergeCell ref="T86:W86"/>
    <mergeCell ref="X86:AB86"/>
    <mergeCell ref="AC86:AD86"/>
    <mergeCell ref="A87:X87"/>
    <mergeCell ref="A85:G85"/>
    <mergeCell ref="H85:O85"/>
    <mergeCell ref="P85:S85"/>
    <mergeCell ref="T85:W85"/>
    <mergeCell ref="X85:AB85"/>
    <mergeCell ref="AC85:AD85"/>
    <mergeCell ref="A84:G84"/>
    <mergeCell ref="H84:O84"/>
    <mergeCell ref="P84:S84"/>
    <mergeCell ref="T84:W84"/>
    <mergeCell ref="X84:AB84"/>
    <mergeCell ref="AC84:AD84"/>
    <mergeCell ref="A81:G81"/>
    <mergeCell ref="H81:O81"/>
    <mergeCell ref="P81:S81"/>
    <mergeCell ref="T81:W81"/>
    <mergeCell ref="X81:AB81"/>
    <mergeCell ref="AC81:AD81"/>
    <mergeCell ref="A80:G80"/>
    <mergeCell ref="H80:O80"/>
    <mergeCell ref="P80:S80"/>
    <mergeCell ref="T80:W80"/>
    <mergeCell ref="X80:AB80"/>
    <mergeCell ref="AC80:AD80"/>
    <mergeCell ref="A79:G79"/>
    <mergeCell ref="H79:O79"/>
    <mergeCell ref="P79:S79"/>
    <mergeCell ref="T79:W79"/>
    <mergeCell ref="X79:AB79"/>
    <mergeCell ref="AC79:AD79"/>
    <mergeCell ref="A78:G78"/>
    <mergeCell ref="H78:O78"/>
    <mergeCell ref="P78:S78"/>
    <mergeCell ref="T78:W78"/>
    <mergeCell ref="X78:AB78"/>
    <mergeCell ref="AC78:AD78"/>
    <mergeCell ref="A77:G77"/>
    <mergeCell ref="H77:O77"/>
    <mergeCell ref="P77:S77"/>
    <mergeCell ref="T77:W77"/>
    <mergeCell ref="X77:AB77"/>
    <mergeCell ref="AC77:AD77"/>
    <mergeCell ref="A76:G76"/>
    <mergeCell ref="H76:O76"/>
    <mergeCell ref="P76:S76"/>
    <mergeCell ref="T76:W76"/>
    <mergeCell ref="X76:AB76"/>
    <mergeCell ref="AC76:AD76"/>
    <mergeCell ref="A75:G75"/>
    <mergeCell ref="H75:O75"/>
    <mergeCell ref="P75:S75"/>
    <mergeCell ref="T75:W75"/>
    <mergeCell ref="X75:AB75"/>
    <mergeCell ref="AC75:AD75"/>
    <mergeCell ref="A72:X72"/>
    <mergeCell ref="Y72:AD72"/>
    <mergeCell ref="A73:AD73"/>
    <mergeCell ref="A74:G74"/>
    <mergeCell ref="H74:O74"/>
    <mergeCell ref="P74:S74"/>
    <mergeCell ref="T74:W74"/>
    <mergeCell ref="X74:AB74"/>
    <mergeCell ref="AC74:AD74"/>
    <mergeCell ref="AB70:AD70"/>
    <mergeCell ref="A71:G71"/>
    <mergeCell ref="H71:L71"/>
    <mergeCell ref="M71:N71"/>
    <mergeCell ref="O71:R71"/>
    <mergeCell ref="S71:V71"/>
    <mergeCell ref="W71:AA71"/>
    <mergeCell ref="AB71:AD71"/>
    <mergeCell ref="A70:G70"/>
    <mergeCell ref="H70:L70"/>
    <mergeCell ref="M70:N70"/>
    <mergeCell ref="O70:R70"/>
    <mergeCell ref="S70:V70"/>
    <mergeCell ref="W70:AA70"/>
    <mergeCell ref="A63:X63"/>
    <mergeCell ref="Y63:AD63"/>
    <mergeCell ref="A64:AD64"/>
    <mergeCell ref="A65:E65"/>
    <mergeCell ref="F65:AD65"/>
    <mergeCell ref="A66:AD66"/>
    <mergeCell ref="A59:X59"/>
    <mergeCell ref="Y59:AD59"/>
    <mergeCell ref="A60:AD60"/>
    <mergeCell ref="A61:X61"/>
    <mergeCell ref="Y61:AD61"/>
    <mergeCell ref="A62:X62"/>
    <mergeCell ref="Y62:AD62"/>
    <mergeCell ref="AB57:AD57"/>
    <mergeCell ref="A58:G58"/>
    <mergeCell ref="H58:L58"/>
    <mergeCell ref="M58:N58"/>
    <mergeCell ref="O58:R58"/>
    <mergeCell ref="S58:V58"/>
    <mergeCell ref="W58:AA58"/>
    <mergeCell ref="AB58:AD58"/>
    <mergeCell ref="A57:G57"/>
    <mergeCell ref="H57:L57"/>
    <mergeCell ref="M57:N57"/>
    <mergeCell ref="O57:R57"/>
    <mergeCell ref="S57:V57"/>
    <mergeCell ref="W57:AA57"/>
    <mergeCell ref="A54:X54"/>
    <mergeCell ref="Y54:AD54"/>
    <mergeCell ref="A55:AD55"/>
    <mergeCell ref="A56:G56"/>
    <mergeCell ref="H56:L56"/>
    <mergeCell ref="M56:N56"/>
    <mergeCell ref="O56:R56"/>
    <mergeCell ref="S56:V56"/>
    <mergeCell ref="W56:AA56"/>
    <mergeCell ref="AB56:AD56"/>
    <mergeCell ref="A53:AD53"/>
    <mergeCell ref="A46:X46"/>
    <mergeCell ref="Y46:AD46"/>
    <mergeCell ref="A47:AD47"/>
    <mergeCell ref="A48:X48"/>
    <mergeCell ref="Y48:AD48"/>
    <mergeCell ref="A49:X49"/>
    <mergeCell ref="Y49:AD49"/>
    <mergeCell ref="A45:G45"/>
    <mergeCell ref="H45:O45"/>
    <mergeCell ref="P45:S45"/>
    <mergeCell ref="T45:W45"/>
    <mergeCell ref="X45:AB45"/>
    <mergeCell ref="AC45:AD45"/>
    <mergeCell ref="A42:X42"/>
    <mergeCell ref="Y42:AD42"/>
    <mergeCell ref="A43:AD43"/>
    <mergeCell ref="A44:G44"/>
    <mergeCell ref="H44:O44"/>
    <mergeCell ref="P44:S44"/>
    <mergeCell ref="T44:W44"/>
    <mergeCell ref="X44:AB44"/>
    <mergeCell ref="AC44:AD44"/>
    <mergeCell ref="A38:X38"/>
    <mergeCell ref="Y38:AD38"/>
    <mergeCell ref="A39:AD39"/>
    <mergeCell ref="A40:E40"/>
    <mergeCell ref="F40:AD40"/>
    <mergeCell ref="A41:AD41"/>
    <mergeCell ref="A34:X34"/>
    <mergeCell ref="Y34:AD34"/>
    <mergeCell ref="A35:AD35"/>
    <mergeCell ref="A36:X36"/>
    <mergeCell ref="Y36:AD36"/>
    <mergeCell ref="A37:X37"/>
    <mergeCell ref="Y37:AD37"/>
    <mergeCell ref="A30:X30"/>
    <mergeCell ref="Y30:AD30"/>
    <mergeCell ref="A31:AD31"/>
    <mergeCell ref="A32:G32"/>
    <mergeCell ref="H32:O32"/>
    <mergeCell ref="P32:S32"/>
    <mergeCell ref="T32:W32"/>
    <mergeCell ref="X32:AB32"/>
    <mergeCell ref="AC32:AD32"/>
    <mergeCell ref="AB28:AD28"/>
    <mergeCell ref="A29:G29"/>
    <mergeCell ref="H29:L29"/>
    <mergeCell ref="M29:N29"/>
    <mergeCell ref="O29:R29"/>
    <mergeCell ref="S29:V29"/>
    <mergeCell ref="W29:AA29"/>
    <mergeCell ref="AB29:AD29"/>
    <mergeCell ref="A28:G28"/>
    <mergeCell ref="H28:L28"/>
    <mergeCell ref="M28:N28"/>
    <mergeCell ref="O28:R28"/>
    <mergeCell ref="S28:V28"/>
    <mergeCell ref="W28:AA28"/>
    <mergeCell ref="A25:X25"/>
    <mergeCell ref="Y25:AD25"/>
    <mergeCell ref="A26:AD26"/>
    <mergeCell ref="A27:G27"/>
    <mergeCell ref="H27:L27"/>
    <mergeCell ref="M27:N27"/>
    <mergeCell ref="O27:R27"/>
    <mergeCell ref="S27:V27"/>
    <mergeCell ref="W27:AA27"/>
    <mergeCell ref="AB27:AD27"/>
    <mergeCell ref="A24:AD24"/>
    <mergeCell ref="A17:X17"/>
    <mergeCell ref="Y17:AD17"/>
    <mergeCell ref="A18:AD18"/>
    <mergeCell ref="A19:X19"/>
    <mergeCell ref="Y19:AD19"/>
    <mergeCell ref="A20:X20"/>
    <mergeCell ref="Y20:AD20"/>
    <mergeCell ref="A16:G16"/>
    <mergeCell ref="H16:O16"/>
    <mergeCell ref="P16:S16"/>
    <mergeCell ref="T16:W16"/>
    <mergeCell ref="X16:AB16"/>
    <mergeCell ref="AC16:AD16"/>
    <mergeCell ref="A15:G15"/>
    <mergeCell ref="H15:O15"/>
    <mergeCell ref="P15:S15"/>
    <mergeCell ref="T15:W15"/>
    <mergeCell ref="X15:AB15"/>
    <mergeCell ref="AC15:AD15"/>
    <mergeCell ref="A14:G14"/>
    <mergeCell ref="H14:O14"/>
    <mergeCell ref="P14:S14"/>
    <mergeCell ref="T14:W14"/>
    <mergeCell ref="X14:AB14"/>
    <mergeCell ref="AC14:AD14"/>
    <mergeCell ref="A12:X12"/>
    <mergeCell ref="Y12:AD12"/>
    <mergeCell ref="A13:AD13"/>
    <mergeCell ref="A7:H7"/>
    <mergeCell ref="I7:AD7"/>
    <mergeCell ref="A8:H8"/>
    <mergeCell ref="I8:AD8"/>
    <mergeCell ref="A9:H9"/>
    <mergeCell ref="I9:AD9"/>
    <mergeCell ref="A5:H5"/>
    <mergeCell ref="I5:AD5"/>
    <mergeCell ref="A6:H6"/>
    <mergeCell ref="I6:T6"/>
    <mergeCell ref="U6:Z6"/>
    <mergeCell ref="AA6:AD6"/>
    <mergeCell ref="A10:H10"/>
    <mergeCell ref="I10:AD10"/>
    <mergeCell ref="A11:AD11"/>
    <mergeCell ref="A1:B3"/>
    <mergeCell ref="C1:Y1"/>
    <mergeCell ref="Z1:AD1"/>
    <mergeCell ref="C2:Y2"/>
    <mergeCell ref="Z2:AD2"/>
    <mergeCell ref="C3:Y3"/>
    <mergeCell ref="Z3:AD3"/>
    <mergeCell ref="A4:B4"/>
    <mergeCell ref="C4:Y4"/>
    <mergeCell ref="Z4:AD4"/>
  </mergeCells>
  <pageMargins left="0.39370078740157483" right="0.39370078740157483" top="1.37" bottom="0.59055118110236227" header="0.51181102362204722" footer="0.31496062992125984"/>
  <pageSetup paperSize="9" scale="80" firstPageNumber="0" fitToHeight="0" pageOrder="overThenDown" orientation="portrait" r:id="rId1"/>
  <headerFooter>
    <oddHeader xml:space="preserve">&amp;CCIMA ENGENHARIA LTDA - ME
CNPJ: 22.010.137/0001-60
INSCRIÇÃO ESTADUAL: 10.630.683-9
INSCRIÇÃO MUNICIPAL: 3962385
</oddHeader>
    <oddFooter>&amp;LRua C159, Nº 914, QD.332 LT.1E, Jardim América
Goiânia-GO, CEP 74.255-140.&amp;C&amp;P de &amp;N&amp;REngº Civil Maikon Durães
CREA 22.378/D-GO</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F4C47-97EC-4B82-B05C-C9FDADB32DC6}">
  <dimension ref="A1:AD3120"/>
  <sheetViews>
    <sheetView view="pageBreakPreview" topLeftCell="A1097" zoomScaleNormal="100" zoomScaleSheetLayoutView="100" workbookViewId="0">
      <selection activeCell="AH1276" sqref="AH1276"/>
    </sheetView>
  </sheetViews>
  <sheetFormatPr defaultRowHeight="15"/>
  <cols>
    <col min="1" max="1" width="4.7109375" style="162" bestFit="1" customWidth="1"/>
    <col min="2" max="2" width="0.85546875" style="162" bestFit="1" customWidth="1"/>
    <col min="3" max="3" width="3.7109375" style="162" bestFit="1" customWidth="1"/>
    <col min="4" max="8" width="0.85546875" style="162" bestFit="1" customWidth="1"/>
    <col min="9" max="9" width="23.28515625" style="162" bestFit="1" customWidth="1"/>
    <col min="10" max="10" width="0.85546875" style="162" bestFit="1" customWidth="1"/>
    <col min="11" max="11" width="1.85546875" style="162" bestFit="1" customWidth="1"/>
    <col min="12" max="12" width="0.85546875" style="162" bestFit="1" customWidth="1"/>
    <col min="13" max="13" width="5.5703125" style="162" bestFit="1" customWidth="1"/>
    <col min="14" max="15" width="3.7109375" style="162" bestFit="1" customWidth="1"/>
    <col min="16" max="16" width="1.85546875" style="162" bestFit="1" customWidth="1"/>
    <col min="17" max="17" width="0.85546875" style="162" bestFit="1" customWidth="1"/>
    <col min="18" max="18" width="2.7109375" style="162" bestFit="1" customWidth="1"/>
    <col min="19" max="19" width="1.85546875" style="162" bestFit="1" customWidth="1"/>
    <col min="20" max="20" width="3.7109375" style="162" bestFit="1" customWidth="1"/>
    <col min="21" max="21" width="4.7109375" style="162" bestFit="1" customWidth="1"/>
    <col min="22" max="22" width="0.85546875" style="162" bestFit="1" customWidth="1"/>
    <col min="23" max="24" width="1.85546875" style="162" bestFit="1" customWidth="1"/>
    <col min="25" max="25" width="2.7109375" style="162" bestFit="1" customWidth="1"/>
    <col min="26" max="26" width="1.85546875" style="162" bestFit="1" customWidth="1"/>
    <col min="27" max="27" width="0.85546875" style="162" bestFit="1" customWidth="1"/>
    <col min="28" max="29" width="1.85546875" style="162" bestFit="1" customWidth="1"/>
    <col min="30" max="30" width="9.28515625" style="162" bestFit="1" customWidth="1"/>
    <col min="31" max="256" width="8.85546875" style="162"/>
    <col min="257" max="257" width="4.7109375" style="162" bestFit="1" customWidth="1"/>
    <col min="258" max="258" width="0.85546875" style="162" bestFit="1" customWidth="1"/>
    <col min="259" max="259" width="3.7109375" style="162" bestFit="1" customWidth="1"/>
    <col min="260" max="264" width="0.85546875" style="162" bestFit="1" customWidth="1"/>
    <col min="265" max="265" width="23.28515625" style="162" bestFit="1" customWidth="1"/>
    <col min="266" max="266" width="0.85546875" style="162" bestFit="1" customWidth="1"/>
    <col min="267" max="267" width="1.85546875" style="162" bestFit="1" customWidth="1"/>
    <col min="268" max="268" width="0.85546875" style="162" bestFit="1" customWidth="1"/>
    <col min="269" max="269" width="5.5703125" style="162" bestFit="1" customWidth="1"/>
    <col min="270" max="271" width="3.7109375" style="162" bestFit="1" customWidth="1"/>
    <col min="272" max="272" width="1.85546875" style="162" bestFit="1" customWidth="1"/>
    <col min="273" max="273" width="0.85546875" style="162" bestFit="1" customWidth="1"/>
    <col min="274" max="274" width="2.7109375" style="162" bestFit="1" customWidth="1"/>
    <col min="275" max="275" width="1.85546875" style="162" bestFit="1" customWidth="1"/>
    <col min="276" max="276" width="3.7109375" style="162" bestFit="1" customWidth="1"/>
    <col min="277" max="277" width="4.7109375" style="162" bestFit="1" customWidth="1"/>
    <col min="278" max="278" width="0.85546875" style="162" bestFit="1" customWidth="1"/>
    <col min="279" max="280" width="1.85546875" style="162" bestFit="1" customWidth="1"/>
    <col min="281" max="281" width="2.7109375" style="162" bestFit="1" customWidth="1"/>
    <col min="282" max="282" width="1.85546875" style="162" bestFit="1" customWidth="1"/>
    <col min="283" max="283" width="0.85546875" style="162" bestFit="1" customWidth="1"/>
    <col min="284" max="285" width="1.85546875" style="162" bestFit="1" customWidth="1"/>
    <col min="286" max="286" width="9.28515625" style="162" bestFit="1" customWidth="1"/>
    <col min="287" max="512" width="8.85546875" style="162"/>
    <col min="513" max="513" width="4.7109375" style="162" bestFit="1" customWidth="1"/>
    <col min="514" max="514" width="0.85546875" style="162" bestFit="1" customWidth="1"/>
    <col min="515" max="515" width="3.7109375" style="162" bestFit="1" customWidth="1"/>
    <col min="516" max="520" width="0.85546875" style="162" bestFit="1" customWidth="1"/>
    <col min="521" max="521" width="23.28515625" style="162" bestFit="1" customWidth="1"/>
    <col min="522" max="522" width="0.85546875" style="162" bestFit="1" customWidth="1"/>
    <col min="523" max="523" width="1.85546875" style="162" bestFit="1" customWidth="1"/>
    <col min="524" max="524" width="0.85546875" style="162" bestFit="1" customWidth="1"/>
    <col min="525" max="525" width="5.5703125" style="162" bestFit="1" customWidth="1"/>
    <col min="526" max="527" width="3.7109375" style="162" bestFit="1" customWidth="1"/>
    <col min="528" max="528" width="1.85546875" style="162" bestFit="1" customWidth="1"/>
    <col min="529" max="529" width="0.85546875" style="162" bestFit="1" customWidth="1"/>
    <col min="530" max="530" width="2.7109375" style="162" bestFit="1" customWidth="1"/>
    <col min="531" max="531" width="1.85546875" style="162" bestFit="1" customWidth="1"/>
    <col min="532" max="532" width="3.7109375" style="162" bestFit="1" customWidth="1"/>
    <col min="533" max="533" width="4.7109375" style="162" bestFit="1" customWidth="1"/>
    <col min="534" max="534" width="0.85546875" style="162" bestFit="1" customWidth="1"/>
    <col min="535" max="536" width="1.85546875" style="162" bestFit="1" customWidth="1"/>
    <col min="537" max="537" width="2.7109375" style="162" bestFit="1" customWidth="1"/>
    <col min="538" max="538" width="1.85546875" style="162" bestFit="1" customWidth="1"/>
    <col min="539" max="539" width="0.85546875" style="162" bestFit="1" customWidth="1"/>
    <col min="540" max="541" width="1.85546875" style="162" bestFit="1" customWidth="1"/>
    <col min="542" max="542" width="9.28515625" style="162" bestFit="1" customWidth="1"/>
    <col min="543" max="768" width="8.85546875" style="162"/>
    <col min="769" max="769" width="4.7109375" style="162" bestFit="1" customWidth="1"/>
    <col min="770" max="770" width="0.85546875" style="162" bestFit="1" customWidth="1"/>
    <col min="771" max="771" width="3.7109375" style="162" bestFit="1" customWidth="1"/>
    <col min="772" max="776" width="0.85546875" style="162" bestFit="1" customWidth="1"/>
    <col min="777" max="777" width="23.28515625" style="162" bestFit="1" customWidth="1"/>
    <col min="778" max="778" width="0.85546875" style="162" bestFit="1" customWidth="1"/>
    <col min="779" max="779" width="1.85546875" style="162" bestFit="1" customWidth="1"/>
    <col min="780" max="780" width="0.85546875" style="162" bestFit="1" customWidth="1"/>
    <col min="781" max="781" width="5.5703125" style="162" bestFit="1" customWidth="1"/>
    <col min="782" max="783" width="3.7109375" style="162" bestFit="1" customWidth="1"/>
    <col min="784" max="784" width="1.85546875" style="162" bestFit="1" customWidth="1"/>
    <col min="785" max="785" width="0.85546875" style="162" bestFit="1" customWidth="1"/>
    <col min="786" max="786" width="2.7109375" style="162" bestFit="1" customWidth="1"/>
    <col min="787" max="787" width="1.85546875" style="162" bestFit="1" customWidth="1"/>
    <col min="788" max="788" width="3.7109375" style="162" bestFit="1" customWidth="1"/>
    <col min="789" max="789" width="4.7109375" style="162" bestFit="1" customWidth="1"/>
    <col min="790" max="790" width="0.85546875" style="162" bestFit="1" customWidth="1"/>
    <col min="791" max="792" width="1.85546875" style="162" bestFit="1" customWidth="1"/>
    <col min="793" max="793" width="2.7109375" style="162" bestFit="1" customWidth="1"/>
    <col min="794" max="794" width="1.85546875" style="162" bestFit="1" customWidth="1"/>
    <col min="795" max="795" width="0.85546875" style="162" bestFit="1" customWidth="1"/>
    <col min="796" max="797" width="1.85546875" style="162" bestFit="1" customWidth="1"/>
    <col min="798" max="798" width="9.28515625" style="162" bestFit="1" customWidth="1"/>
    <col min="799" max="1024" width="8.85546875" style="162"/>
    <col min="1025" max="1025" width="4.7109375" style="162" bestFit="1" customWidth="1"/>
    <col min="1026" max="1026" width="0.85546875" style="162" bestFit="1" customWidth="1"/>
    <col min="1027" max="1027" width="3.7109375" style="162" bestFit="1" customWidth="1"/>
    <col min="1028" max="1032" width="0.85546875" style="162" bestFit="1" customWidth="1"/>
    <col min="1033" max="1033" width="23.28515625" style="162" bestFit="1" customWidth="1"/>
    <col min="1034" max="1034" width="0.85546875" style="162" bestFit="1" customWidth="1"/>
    <col min="1035" max="1035" width="1.85546875" style="162" bestFit="1" customWidth="1"/>
    <col min="1036" max="1036" width="0.85546875" style="162" bestFit="1" customWidth="1"/>
    <col min="1037" max="1037" width="5.5703125" style="162" bestFit="1" customWidth="1"/>
    <col min="1038" max="1039" width="3.7109375" style="162" bestFit="1" customWidth="1"/>
    <col min="1040" max="1040" width="1.85546875" style="162" bestFit="1" customWidth="1"/>
    <col min="1041" max="1041" width="0.85546875" style="162" bestFit="1" customWidth="1"/>
    <col min="1042" max="1042" width="2.7109375" style="162" bestFit="1" customWidth="1"/>
    <col min="1043" max="1043" width="1.85546875" style="162" bestFit="1" customWidth="1"/>
    <col min="1044" max="1044" width="3.7109375" style="162" bestFit="1" customWidth="1"/>
    <col min="1045" max="1045" width="4.7109375" style="162" bestFit="1" customWidth="1"/>
    <col min="1046" max="1046" width="0.85546875" style="162" bestFit="1" customWidth="1"/>
    <col min="1047" max="1048" width="1.85546875" style="162" bestFit="1" customWidth="1"/>
    <col min="1049" max="1049" width="2.7109375" style="162" bestFit="1" customWidth="1"/>
    <col min="1050" max="1050" width="1.85546875" style="162" bestFit="1" customWidth="1"/>
    <col min="1051" max="1051" width="0.85546875" style="162" bestFit="1" customWidth="1"/>
    <col min="1052" max="1053" width="1.85546875" style="162" bestFit="1" customWidth="1"/>
    <col min="1054" max="1054" width="9.28515625" style="162" bestFit="1" customWidth="1"/>
    <col min="1055" max="1280" width="8.85546875" style="162"/>
    <col min="1281" max="1281" width="4.7109375" style="162" bestFit="1" customWidth="1"/>
    <col min="1282" max="1282" width="0.85546875" style="162" bestFit="1" customWidth="1"/>
    <col min="1283" max="1283" width="3.7109375" style="162" bestFit="1" customWidth="1"/>
    <col min="1284" max="1288" width="0.85546875" style="162" bestFit="1" customWidth="1"/>
    <col min="1289" max="1289" width="23.28515625" style="162" bestFit="1" customWidth="1"/>
    <col min="1290" max="1290" width="0.85546875" style="162" bestFit="1" customWidth="1"/>
    <col min="1291" max="1291" width="1.85546875" style="162" bestFit="1" customWidth="1"/>
    <col min="1292" max="1292" width="0.85546875" style="162" bestFit="1" customWidth="1"/>
    <col min="1293" max="1293" width="5.5703125" style="162" bestFit="1" customWidth="1"/>
    <col min="1294" max="1295" width="3.7109375" style="162" bestFit="1" customWidth="1"/>
    <col min="1296" max="1296" width="1.85546875" style="162" bestFit="1" customWidth="1"/>
    <col min="1297" max="1297" width="0.85546875" style="162" bestFit="1" customWidth="1"/>
    <col min="1298" max="1298" width="2.7109375" style="162" bestFit="1" customWidth="1"/>
    <col min="1299" max="1299" width="1.85546875" style="162" bestFit="1" customWidth="1"/>
    <col min="1300" max="1300" width="3.7109375" style="162" bestFit="1" customWidth="1"/>
    <col min="1301" max="1301" width="4.7109375" style="162" bestFit="1" customWidth="1"/>
    <col min="1302" max="1302" width="0.85546875" style="162" bestFit="1" customWidth="1"/>
    <col min="1303" max="1304" width="1.85546875" style="162" bestFit="1" customWidth="1"/>
    <col min="1305" max="1305" width="2.7109375" style="162" bestFit="1" customWidth="1"/>
    <col min="1306" max="1306" width="1.85546875" style="162" bestFit="1" customWidth="1"/>
    <col min="1307" max="1307" width="0.85546875" style="162" bestFit="1" customWidth="1"/>
    <col min="1308" max="1309" width="1.85546875" style="162" bestFit="1" customWidth="1"/>
    <col min="1310" max="1310" width="9.28515625" style="162" bestFit="1" customWidth="1"/>
    <col min="1311" max="1536" width="8.85546875" style="162"/>
    <col min="1537" max="1537" width="4.7109375" style="162" bestFit="1" customWidth="1"/>
    <col min="1538" max="1538" width="0.85546875" style="162" bestFit="1" customWidth="1"/>
    <col min="1539" max="1539" width="3.7109375" style="162" bestFit="1" customWidth="1"/>
    <col min="1540" max="1544" width="0.85546875" style="162" bestFit="1" customWidth="1"/>
    <col min="1545" max="1545" width="23.28515625" style="162" bestFit="1" customWidth="1"/>
    <col min="1546" max="1546" width="0.85546875" style="162" bestFit="1" customWidth="1"/>
    <col min="1547" max="1547" width="1.85546875" style="162" bestFit="1" customWidth="1"/>
    <col min="1548" max="1548" width="0.85546875" style="162" bestFit="1" customWidth="1"/>
    <col min="1549" max="1549" width="5.5703125" style="162" bestFit="1" customWidth="1"/>
    <col min="1550" max="1551" width="3.7109375" style="162" bestFit="1" customWidth="1"/>
    <col min="1552" max="1552" width="1.85546875" style="162" bestFit="1" customWidth="1"/>
    <col min="1553" max="1553" width="0.85546875" style="162" bestFit="1" customWidth="1"/>
    <col min="1554" max="1554" width="2.7109375" style="162" bestFit="1" customWidth="1"/>
    <col min="1555" max="1555" width="1.85546875" style="162" bestFit="1" customWidth="1"/>
    <col min="1556" max="1556" width="3.7109375" style="162" bestFit="1" customWidth="1"/>
    <col min="1557" max="1557" width="4.7109375" style="162" bestFit="1" customWidth="1"/>
    <col min="1558" max="1558" width="0.85546875" style="162" bestFit="1" customWidth="1"/>
    <col min="1559" max="1560" width="1.85546875" style="162" bestFit="1" customWidth="1"/>
    <col min="1561" max="1561" width="2.7109375" style="162" bestFit="1" customWidth="1"/>
    <col min="1562" max="1562" width="1.85546875" style="162" bestFit="1" customWidth="1"/>
    <col min="1563" max="1563" width="0.85546875" style="162" bestFit="1" customWidth="1"/>
    <col min="1564" max="1565" width="1.85546875" style="162" bestFit="1" customWidth="1"/>
    <col min="1566" max="1566" width="9.28515625" style="162" bestFit="1" customWidth="1"/>
    <col min="1567" max="1792" width="8.85546875" style="162"/>
    <col min="1793" max="1793" width="4.7109375" style="162" bestFit="1" customWidth="1"/>
    <col min="1794" max="1794" width="0.85546875" style="162" bestFit="1" customWidth="1"/>
    <col min="1795" max="1795" width="3.7109375" style="162" bestFit="1" customWidth="1"/>
    <col min="1796" max="1800" width="0.85546875" style="162" bestFit="1" customWidth="1"/>
    <col min="1801" max="1801" width="23.28515625" style="162" bestFit="1" customWidth="1"/>
    <col min="1802" max="1802" width="0.85546875" style="162" bestFit="1" customWidth="1"/>
    <col min="1803" max="1803" width="1.85546875" style="162" bestFit="1" customWidth="1"/>
    <col min="1804" max="1804" width="0.85546875" style="162" bestFit="1" customWidth="1"/>
    <col min="1805" max="1805" width="5.5703125" style="162" bestFit="1" customWidth="1"/>
    <col min="1806" max="1807" width="3.7109375" style="162" bestFit="1" customWidth="1"/>
    <col min="1808" max="1808" width="1.85546875" style="162" bestFit="1" customWidth="1"/>
    <col min="1809" max="1809" width="0.85546875" style="162" bestFit="1" customWidth="1"/>
    <col min="1810" max="1810" width="2.7109375" style="162" bestFit="1" customWidth="1"/>
    <col min="1811" max="1811" width="1.85546875" style="162" bestFit="1" customWidth="1"/>
    <col min="1812" max="1812" width="3.7109375" style="162" bestFit="1" customWidth="1"/>
    <col min="1813" max="1813" width="4.7109375" style="162" bestFit="1" customWidth="1"/>
    <col min="1814" max="1814" width="0.85546875" style="162" bestFit="1" customWidth="1"/>
    <col min="1815" max="1816" width="1.85546875" style="162" bestFit="1" customWidth="1"/>
    <col min="1817" max="1817" width="2.7109375" style="162" bestFit="1" customWidth="1"/>
    <col min="1818" max="1818" width="1.85546875" style="162" bestFit="1" customWidth="1"/>
    <col min="1819" max="1819" width="0.85546875" style="162" bestFit="1" customWidth="1"/>
    <col min="1820" max="1821" width="1.85546875" style="162" bestFit="1" customWidth="1"/>
    <col min="1822" max="1822" width="9.28515625" style="162" bestFit="1" customWidth="1"/>
    <col min="1823" max="2048" width="8.85546875" style="162"/>
    <col min="2049" max="2049" width="4.7109375" style="162" bestFit="1" customWidth="1"/>
    <col min="2050" max="2050" width="0.85546875" style="162" bestFit="1" customWidth="1"/>
    <col min="2051" max="2051" width="3.7109375" style="162" bestFit="1" customWidth="1"/>
    <col min="2052" max="2056" width="0.85546875" style="162" bestFit="1" customWidth="1"/>
    <col min="2057" max="2057" width="23.28515625" style="162" bestFit="1" customWidth="1"/>
    <col min="2058" max="2058" width="0.85546875" style="162" bestFit="1" customWidth="1"/>
    <col min="2059" max="2059" width="1.85546875" style="162" bestFit="1" customWidth="1"/>
    <col min="2060" max="2060" width="0.85546875" style="162" bestFit="1" customWidth="1"/>
    <col min="2061" max="2061" width="5.5703125" style="162" bestFit="1" customWidth="1"/>
    <col min="2062" max="2063" width="3.7109375" style="162" bestFit="1" customWidth="1"/>
    <col min="2064" max="2064" width="1.85546875" style="162" bestFit="1" customWidth="1"/>
    <col min="2065" max="2065" width="0.85546875" style="162" bestFit="1" customWidth="1"/>
    <col min="2066" max="2066" width="2.7109375" style="162" bestFit="1" customWidth="1"/>
    <col min="2067" max="2067" width="1.85546875" style="162" bestFit="1" customWidth="1"/>
    <col min="2068" max="2068" width="3.7109375" style="162" bestFit="1" customWidth="1"/>
    <col min="2069" max="2069" width="4.7109375" style="162" bestFit="1" customWidth="1"/>
    <col min="2070" max="2070" width="0.85546875" style="162" bestFit="1" customWidth="1"/>
    <col min="2071" max="2072" width="1.85546875" style="162" bestFit="1" customWidth="1"/>
    <col min="2073" max="2073" width="2.7109375" style="162" bestFit="1" customWidth="1"/>
    <col min="2074" max="2074" width="1.85546875" style="162" bestFit="1" customWidth="1"/>
    <col min="2075" max="2075" width="0.85546875" style="162" bestFit="1" customWidth="1"/>
    <col min="2076" max="2077" width="1.85546875" style="162" bestFit="1" customWidth="1"/>
    <col min="2078" max="2078" width="9.28515625" style="162" bestFit="1" customWidth="1"/>
    <col min="2079" max="2304" width="8.85546875" style="162"/>
    <col min="2305" max="2305" width="4.7109375" style="162" bestFit="1" customWidth="1"/>
    <col min="2306" max="2306" width="0.85546875" style="162" bestFit="1" customWidth="1"/>
    <col min="2307" max="2307" width="3.7109375" style="162" bestFit="1" customWidth="1"/>
    <col min="2308" max="2312" width="0.85546875" style="162" bestFit="1" customWidth="1"/>
    <col min="2313" max="2313" width="23.28515625" style="162" bestFit="1" customWidth="1"/>
    <col min="2314" max="2314" width="0.85546875" style="162" bestFit="1" customWidth="1"/>
    <col min="2315" max="2315" width="1.85546875" style="162" bestFit="1" customWidth="1"/>
    <col min="2316" max="2316" width="0.85546875" style="162" bestFit="1" customWidth="1"/>
    <col min="2317" max="2317" width="5.5703125" style="162" bestFit="1" customWidth="1"/>
    <col min="2318" max="2319" width="3.7109375" style="162" bestFit="1" customWidth="1"/>
    <col min="2320" max="2320" width="1.85546875" style="162" bestFit="1" customWidth="1"/>
    <col min="2321" max="2321" width="0.85546875" style="162" bestFit="1" customWidth="1"/>
    <col min="2322" max="2322" width="2.7109375" style="162" bestFit="1" customWidth="1"/>
    <col min="2323" max="2323" width="1.85546875" style="162" bestFit="1" customWidth="1"/>
    <col min="2324" max="2324" width="3.7109375" style="162" bestFit="1" customWidth="1"/>
    <col min="2325" max="2325" width="4.7109375" style="162" bestFit="1" customWidth="1"/>
    <col min="2326" max="2326" width="0.85546875" style="162" bestFit="1" customWidth="1"/>
    <col min="2327" max="2328" width="1.85546875" style="162" bestFit="1" customWidth="1"/>
    <col min="2329" max="2329" width="2.7109375" style="162" bestFit="1" customWidth="1"/>
    <col min="2330" max="2330" width="1.85546875" style="162" bestFit="1" customWidth="1"/>
    <col min="2331" max="2331" width="0.85546875" style="162" bestFit="1" customWidth="1"/>
    <col min="2332" max="2333" width="1.85546875" style="162" bestFit="1" customWidth="1"/>
    <col min="2334" max="2334" width="9.28515625" style="162" bestFit="1" customWidth="1"/>
    <col min="2335" max="2560" width="8.85546875" style="162"/>
    <col min="2561" max="2561" width="4.7109375" style="162" bestFit="1" customWidth="1"/>
    <col min="2562" max="2562" width="0.85546875" style="162" bestFit="1" customWidth="1"/>
    <col min="2563" max="2563" width="3.7109375" style="162" bestFit="1" customWidth="1"/>
    <col min="2564" max="2568" width="0.85546875" style="162" bestFit="1" customWidth="1"/>
    <col min="2569" max="2569" width="23.28515625" style="162" bestFit="1" customWidth="1"/>
    <col min="2570" max="2570" width="0.85546875" style="162" bestFit="1" customWidth="1"/>
    <col min="2571" max="2571" width="1.85546875" style="162" bestFit="1" customWidth="1"/>
    <col min="2572" max="2572" width="0.85546875" style="162" bestFit="1" customWidth="1"/>
    <col min="2573" max="2573" width="5.5703125" style="162" bestFit="1" customWidth="1"/>
    <col min="2574" max="2575" width="3.7109375" style="162" bestFit="1" customWidth="1"/>
    <col min="2576" max="2576" width="1.85546875" style="162" bestFit="1" customWidth="1"/>
    <col min="2577" max="2577" width="0.85546875" style="162" bestFit="1" customWidth="1"/>
    <col min="2578" max="2578" width="2.7109375" style="162" bestFit="1" customWidth="1"/>
    <col min="2579" max="2579" width="1.85546875" style="162" bestFit="1" customWidth="1"/>
    <col min="2580" max="2580" width="3.7109375" style="162" bestFit="1" customWidth="1"/>
    <col min="2581" max="2581" width="4.7109375" style="162" bestFit="1" customWidth="1"/>
    <col min="2582" max="2582" width="0.85546875" style="162" bestFit="1" customWidth="1"/>
    <col min="2583" max="2584" width="1.85546875" style="162" bestFit="1" customWidth="1"/>
    <col min="2585" max="2585" width="2.7109375" style="162" bestFit="1" customWidth="1"/>
    <col min="2586" max="2586" width="1.85546875" style="162" bestFit="1" customWidth="1"/>
    <col min="2587" max="2587" width="0.85546875" style="162" bestFit="1" customWidth="1"/>
    <col min="2588" max="2589" width="1.85546875" style="162" bestFit="1" customWidth="1"/>
    <col min="2590" max="2590" width="9.28515625" style="162" bestFit="1" customWidth="1"/>
    <col min="2591" max="2816" width="8.85546875" style="162"/>
    <col min="2817" max="2817" width="4.7109375" style="162" bestFit="1" customWidth="1"/>
    <col min="2818" max="2818" width="0.85546875" style="162" bestFit="1" customWidth="1"/>
    <col min="2819" max="2819" width="3.7109375" style="162" bestFit="1" customWidth="1"/>
    <col min="2820" max="2824" width="0.85546875" style="162" bestFit="1" customWidth="1"/>
    <col min="2825" max="2825" width="23.28515625" style="162" bestFit="1" customWidth="1"/>
    <col min="2826" max="2826" width="0.85546875" style="162" bestFit="1" customWidth="1"/>
    <col min="2827" max="2827" width="1.85546875" style="162" bestFit="1" customWidth="1"/>
    <col min="2828" max="2828" width="0.85546875" style="162" bestFit="1" customWidth="1"/>
    <col min="2829" max="2829" width="5.5703125" style="162" bestFit="1" customWidth="1"/>
    <col min="2830" max="2831" width="3.7109375" style="162" bestFit="1" customWidth="1"/>
    <col min="2832" max="2832" width="1.85546875" style="162" bestFit="1" customWidth="1"/>
    <col min="2833" max="2833" width="0.85546875" style="162" bestFit="1" customWidth="1"/>
    <col min="2834" max="2834" width="2.7109375" style="162" bestFit="1" customWidth="1"/>
    <col min="2835" max="2835" width="1.85546875" style="162" bestFit="1" customWidth="1"/>
    <col min="2836" max="2836" width="3.7109375" style="162" bestFit="1" customWidth="1"/>
    <col min="2837" max="2837" width="4.7109375" style="162" bestFit="1" customWidth="1"/>
    <col min="2838" max="2838" width="0.85546875" style="162" bestFit="1" customWidth="1"/>
    <col min="2839" max="2840" width="1.85546875" style="162" bestFit="1" customWidth="1"/>
    <col min="2841" max="2841" width="2.7109375" style="162" bestFit="1" customWidth="1"/>
    <col min="2842" max="2842" width="1.85546875" style="162" bestFit="1" customWidth="1"/>
    <col min="2843" max="2843" width="0.85546875" style="162" bestFit="1" customWidth="1"/>
    <col min="2844" max="2845" width="1.85546875" style="162" bestFit="1" customWidth="1"/>
    <col min="2846" max="2846" width="9.28515625" style="162" bestFit="1" customWidth="1"/>
    <col min="2847" max="3072" width="8.85546875" style="162"/>
    <col min="3073" max="3073" width="4.7109375" style="162" bestFit="1" customWidth="1"/>
    <col min="3074" max="3074" width="0.85546875" style="162" bestFit="1" customWidth="1"/>
    <col min="3075" max="3075" width="3.7109375" style="162" bestFit="1" customWidth="1"/>
    <col min="3076" max="3080" width="0.85546875" style="162" bestFit="1" customWidth="1"/>
    <col min="3081" max="3081" width="23.28515625" style="162" bestFit="1" customWidth="1"/>
    <col min="3082" max="3082" width="0.85546875" style="162" bestFit="1" customWidth="1"/>
    <col min="3083" max="3083" width="1.85546875" style="162" bestFit="1" customWidth="1"/>
    <col min="3084" max="3084" width="0.85546875" style="162" bestFit="1" customWidth="1"/>
    <col min="3085" max="3085" width="5.5703125" style="162" bestFit="1" customWidth="1"/>
    <col min="3086" max="3087" width="3.7109375" style="162" bestFit="1" customWidth="1"/>
    <col min="3088" max="3088" width="1.85546875" style="162" bestFit="1" customWidth="1"/>
    <col min="3089" max="3089" width="0.85546875" style="162" bestFit="1" customWidth="1"/>
    <col min="3090" max="3090" width="2.7109375" style="162" bestFit="1" customWidth="1"/>
    <col min="3091" max="3091" width="1.85546875" style="162" bestFit="1" customWidth="1"/>
    <col min="3092" max="3092" width="3.7109375" style="162" bestFit="1" customWidth="1"/>
    <col min="3093" max="3093" width="4.7109375" style="162" bestFit="1" customWidth="1"/>
    <col min="3094" max="3094" width="0.85546875" style="162" bestFit="1" customWidth="1"/>
    <col min="3095" max="3096" width="1.85546875" style="162" bestFit="1" customWidth="1"/>
    <col min="3097" max="3097" width="2.7109375" style="162" bestFit="1" customWidth="1"/>
    <col min="3098" max="3098" width="1.85546875" style="162" bestFit="1" customWidth="1"/>
    <col min="3099" max="3099" width="0.85546875" style="162" bestFit="1" customWidth="1"/>
    <col min="3100" max="3101" width="1.85546875" style="162" bestFit="1" customWidth="1"/>
    <col min="3102" max="3102" width="9.28515625" style="162" bestFit="1" customWidth="1"/>
    <col min="3103" max="3328" width="8.85546875" style="162"/>
    <col min="3329" max="3329" width="4.7109375" style="162" bestFit="1" customWidth="1"/>
    <col min="3330" max="3330" width="0.85546875" style="162" bestFit="1" customWidth="1"/>
    <col min="3331" max="3331" width="3.7109375" style="162" bestFit="1" customWidth="1"/>
    <col min="3332" max="3336" width="0.85546875" style="162" bestFit="1" customWidth="1"/>
    <col min="3337" max="3337" width="23.28515625" style="162" bestFit="1" customWidth="1"/>
    <col min="3338" max="3338" width="0.85546875" style="162" bestFit="1" customWidth="1"/>
    <col min="3339" max="3339" width="1.85546875" style="162" bestFit="1" customWidth="1"/>
    <col min="3340" max="3340" width="0.85546875" style="162" bestFit="1" customWidth="1"/>
    <col min="3341" max="3341" width="5.5703125" style="162" bestFit="1" customWidth="1"/>
    <col min="3342" max="3343" width="3.7109375" style="162" bestFit="1" customWidth="1"/>
    <col min="3344" max="3344" width="1.85546875" style="162" bestFit="1" customWidth="1"/>
    <col min="3345" max="3345" width="0.85546875" style="162" bestFit="1" customWidth="1"/>
    <col min="3346" max="3346" width="2.7109375" style="162" bestFit="1" customWidth="1"/>
    <col min="3347" max="3347" width="1.85546875" style="162" bestFit="1" customWidth="1"/>
    <col min="3348" max="3348" width="3.7109375" style="162" bestFit="1" customWidth="1"/>
    <col min="3349" max="3349" width="4.7109375" style="162" bestFit="1" customWidth="1"/>
    <col min="3350" max="3350" width="0.85546875" style="162" bestFit="1" customWidth="1"/>
    <col min="3351" max="3352" width="1.85546875" style="162" bestFit="1" customWidth="1"/>
    <col min="3353" max="3353" width="2.7109375" style="162" bestFit="1" customWidth="1"/>
    <col min="3354" max="3354" width="1.85546875" style="162" bestFit="1" customWidth="1"/>
    <col min="3355" max="3355" width="0.85546875" style="162" bestFit="1" customWidth="1"/>
    <col min="3356" max="3357" width="1.85546875" style="162" bestFit="1" customWidth="1"/>
    <col min="3358" max="3358" width="9.28515625" style="162" bestFit="1" customWidth="1"/>
    <col min="3359" max="3584" width="8.85546875" style="162"/>
    <col min="3585" max="3585" width="4.7109375" style="162" bestFit="1" customWidth="1"/>
    <col min="3586" max="3586" width="0.85546875" style="162" bestFit="1" customWidth="1"/>
    <col min="3587" max="3587" width="3.7109375" style="162" bestFit="1" customWidth="1"/>
    <col min="3588" max="3592" width="0.85546875" style="162" bestFit="1" customWidth="1"/>
    <col min="3593" max="3593" width="23.28515625" style="162" bestFit="1" customWidth="1"/>
    <col min="3594" max="3594" width="0.85546875" style="162" bestFit="1" customWidth="1"/>
    <col min="3595" max="3595" width="1.85546875" style="162" bestFit="1" customWidth="1"/>
    <col min="3596" max="3596" width="0.85546875" style="162" bestFit="1" customWidth="1"/>
    <col min="3597" max="3597" width="5.5703125" style="162" bestFit="1" customWidth="1"/>
    <col min="3598" max="3599" width="3.7109375" style="162" bestFit="1" customWidth="1"/>
    <col min="3600" max="3600" width="1.85546875" style="162" bestFit="1" customWidth="1"/>
    <col min="3601" max="3601" width="0.85546875" style="162" bestFit="1" customWidth="1"/>
    <col min="3602" max="3602" width="2.7109375" style="162" bestFit="1" customWidth="1"/>
    <col min="3603" max="3603" width="1.85546875" style="162" bestFit="1" customWidth="1"/>
    <col min="3604" max="3604" width="3.7109375" style="162" bestFit="1" customWidth="1"/>
    <col min="3605" max="3605" width="4.7109375" style="162" bestFit="1" customWidth="1"/>
    <col min="3606" max="3606" width="0.85546875" style="162" bestFit="1" customWidth="1"/>
    <col min="3607" max="3608" width="1.85546875" style="162" bestFit="1" customWidth="1"/>
    <col min="3609" max="3609" width="2.7109375" style="162" bestFit="1" customWidth="1"/>
    <col min="3610" max="3610" width="1.85546875" style="162" bestFit="1" customWidth="1"/>
    <col min="3611" max="3611" width="0.85546875" style="162" bestFit="1" customWidth="1"/>
    <col min="3612" max="3613" width="1.85546875" style="162" bestFit="1" customWidth="1"/>
    <col min="3614" max="3614" width="9.28515625" style="162" bestFit="1" customWidth="1"/>
    <col min="3615" max="3840" width="8.85546875" style="162"/>
    <col min="3841" max="3841" width="4.7109375" style="162" bestFit="1" customWidth="1"/>
    <col min="3842" max="3842" width="0.85546875" style="162" bestFit="1" customWidth="1"/>
    <col min="3843" max="3843" width="3.7109375" style="162" bestFit="1" customWidth="1"/>
    <col min="3844" max="3848" width="0.85546875" style="162" bestFit="1" customWidth="1"/>
    <col min="3849" max="3849" width="23.28515625" style="162" bestFit="1" customWidth="1"/>
    <col min="3850" max="3850" width="0.85546875" style="162" bestFit="1" customWidth="1"/>
    <col min="3851" max="3851" width="1.85546875" style="162" bestFit="1" customWidth="1"/>
    <col min="3852" max="3852" width="0.85546875" style="162" bestFit="1" customWidth="1"/>
    <col min="3853" max="3853" width="5.5703125" style="162" bestFit="1" customWidth="1"/>
    <col min="3854" max="3855" width="3.7109375" style="162" bestFit="1" customWidth="1"/>
    <col min="3856" max="3856" width="1.85546875" style="162" bestFit="1" customWidth="1"/>
    <col min="3857" max="3857" width="0.85546875" style="162" bestFit="1" customWidth="1"/>
    <col min="3858" max="3858" width="2.7109375" style="162" bestFit="1" customWidth="1"/>
    <col min="3859" max="3859" width="1.85546875" style="162" bestFit="1" customWidth="1"/>
    <col min="3860" max="3860" width="3.7109375" style="162" bestFit="1" customWidth="1"/>
    <col min="3861" max="3861" width="4.7109375" style="162" bestFit="1" customWidth="1"/>
    <col min="3862" max="3862" width="0.85546875" style="162" bestFit="1" customWidth="1"/>
    <col min="3863" max="3864" width="1.85546875" style="162" bestFit="1" customWidth="1"/>
    <col min="3865" max="3865" width="2.7109375" style="162" bestFit="1" customWidth="1"/>
    <col min="3866" max="3866" width="1.85546875" style="162" bestFit="1" customWidth="1"/>
    <col min="3867" max="3867" width="0.85546875" style="162" bestFit="1" customWidth="1"/>
    <col min="3868" max="3869" width="1.85546875" style="162" bestFit="1" customWidth="1"/>
    <col min="3870" max="3870" width="9.28515625" style="162" bestFit="1" customWidth="1"/>
    <col min="3871" max="4096" width="8.85546875" style="162"/>
    <col min="4097" max="4097" width="4.7109375" style="162" bestFit="1" customWidth="1"/>
    <col min="4098" max="4098" width="0.85546875" style="162" bestFit="1" customWidth="1"/>
    <col min="4099" max="4099" width="3.7109375" style="162" bestFit="1" customWidth="1"/>
    <col min="4100" max="4104" width="0.85546875" style="162" bestFit="1" customWidth="1"/>
    <col min="4105" max="4105" width="23.28515625" style="162" bestFit="1" customWidth="1"/>
    <col min="4106" max="4106" width="0.85546875" style="162" bestFit="1" customWidth="1"/>
    <col min="4107" max="4107" width="1.85546875" style="162" bestFit="1" customWidth="1"/>
    <col min="4108" max="4108" width="0.85546875" style="162" bestFit="1" customWidth="1"/>
    <col min="4109" max="4109" width="5.5703125" style="162" bestFit="1" customWidth="1"/>
    <col min="4110" max="4111" width="3.7109375" style="162" bestFit="1" customWidth="1"/>
    <col min="4112" max="4112" width="1.85546875" style="162" bestFit="1" customWidth="1"/>
    <col min="4113" max="4113" width="0.85546875" style="162" bestFit="1" customWidth="1"/>
    <col min="4114" max="4114" width="2.7109375" style="162" bestFit="1" customWidth="1"/>
    <col min="4115" max="4115" width="1.85546875" style="162" bestFit="1" customWidth="1"/>
    <col min="4116" max="4116" width="3.7109375" style="162" bestFit="1" customWidth="1"/>
    <col min="4117" max="4117" width="4.7109375" style="162" bestFit="1" customWidth="1"/>
    <col min="4118" max="4118" width="0.85546875" style="162" bestFit="1" customWidth="1"/>
    <col min="4119" max="4120" width="1.85546875" style="162" bestFit="1" customWidth="1"/>
    <col min="4121" max="4121" width="2.7109375" style="162" bestFit="1" customWidth="1"/>
    <col min="4122" max="4122" width="1.85546875" style="162" bestFit="1" customWidth="1"/>
    <col min="4123" max="4123" width="0.85546875" style="162" bestFit="1" customWidth="1"/>
    <col min="4124" max="4125" width="1.85546875" style="162" bestFit="1" customWidth="1"/>
    <col min="4126" max="4126" width="9.28515625" style="162" bestFit="1" customWidth="1"/>
    <col min="4127" max="4352" width="8.85546875" style="162"/>
    <col min="4353" max="4353" width="4.7109375" style="162" bestFit="1" customWidth="1"/>
    <col min="4354" max="4354" width="0.85546875" style="162" bestFit="1" customWidth="1"/>
    <col min="4355" max="4355" width="3.7109375" style="162" bestFit="1" customWidth="1"/>
    <col min="4356" max="4360" width="0.85546875" style="162" bestFit="1" customWidth="1"/>
    <col min="4361" max="4361" width="23.28515625" style="162" bestFit="1" customWidth="1"/>
    <col min="4362" max="4362" width="0.85546875" style="162" bestFit="1" customWidth="1"/>
    <col min="4363" max="4363" width="1.85546875" style="162" bestFit="1" customWidth="1"/>
    <col min="4364" max="4364" width="0.85546875" style="162" bestFit="1" customWidth="1"/>
    <col min="4365" max="4365" width="5.5703125" style="162" bestFit="1" customWidth="1"/>
    <col min="4366" max="4367" width="3.7109375" style="162" bestFit="1" customWidth="1"/>
    <col min="4368" max="4368" width="1.85546875" style="162" bestFit="1" customWidth="1"/>
    <col min="4369" max="4369" width="0.85546875" style="162" bestFit="1" customWidth="1"/>
    <col min="4370" max="4370" width="2.7109375" style="162" bestFit="1" customWidth="1"/>
    <col min="4371" max="4371" width="1.85546875" style="162" bestFit="1" customWidth="1"/>
    <col min="4372" max="4372" width="3.7109375" style="162" bestFit="1" customWidth="1"/>
    <col min="4373" max="4373" width="4.7109375" style="162" bestFit="1" customWidth="1"/>
    <col min="4374" max="4374" width="0.85546875" style="162" bestFit="1" customWidth="1"/>
    <col min="4375" max="4376" width="1.85546875" style="162" bestFit="1" customWidth="1"/>
    <col min="4377" max="4377" width="2.7109375" style="162" bestFit="1" customWidth="1"/>
    <col min="4378" max="4378" width="1.85546875" style="162" bestFit="1" customWidth="1"/>
    <col min="4379" max="4379" width="0.85546875" style="162" bestFit="1" customWidth="1"/>
    <col min="4380" max="4381" width="1.85546875" style="162" bestFit="1" customWidth="1"/>
    <col min="4382" max="4382" width="9.28515625" style="162" bestFit="1" customWidth="1"/>
    <col min="4383" max="4608" width="8.85546875" style="162"/>
    <col min="4609" max="4609" width="4.7109375" style="162" bestFit="1" customWidth="1"/>
    <col min="4610" max="4610" width="0.85546875" style="162" bestFit="1" customWidth="1"/>
    <col min="4611" max="4611" width="3.7109375" style="162" bestFit="1" customWidth="1"/>
    <col min="4612" max="4616" width="0.85546875" style="162" bestFit="1" customWidth="1"/>
    <col min="4617" max="4617" width="23.28515625" style="162" bestFit="1" customWidth="1"/>
    <col min="4618" max="4618" width="0.85546875" style="162" bestFit="1" customWidth="1"/>
    <col min="4619" max="4619" width="1.85546875" style="162" bestFit="1" customWidth="1"/>
    <col min="4620" max="4620" width="0.85546875" style="162" bestFit="1" customWidth="1"/>
    <col min="4621" max="4621" width="5.5703125" style="162" bestFit="1" customWidth="1"/>
    <col min="4622" max="4623" width="3.7109375" style="162" bestFit="1" customWidth="1"/>
    <col min="4624" max="4624" width="1.85546875" style="162" bestFit="1" customWidth="1"/>
    <col min="4625" max="4625" width="0.85546875" style="162" bestFit="1" customWidth="1"/>
    <col min="4626" max="4626" width="2.7109375" style="162" bestFit="1" customWidth="1"/>
    <col min="4627" max="4627" width="1.85546875" style="162" bestFit="1" customWidth="1"/>
    <col min="4628" max="4628" width="3.7109375" style="162" bestFit="1" customWidth="1"/>
    <col min="4629" max="4629" width="4.7109375" style="162" bestFit="1" customWidth="1"/>
    <col min="4630" max="4630" width="0.85546875" style="162" bestFit="1" customWidth="1"/>
    <col min="4631" max="4632" width="1.85546875" style="162" bestFit="1" customWidth="1"/>
    <col min="4633" max="4633" width="2.7109375" style="162" bestFit="1" customWidth="1"/>
    <col min="4634" max="4634" width="1.85546875" style="162" bestFit="1" customWidth="1"/>
    <col min="4635" max="4635" width="0.85546875" style="162" bestFit="1" customWidth="1"/>
    <col min="4636" max="4637" width="1.85546875" style="162" bestFit="1" customWidth="1"/>
    <col min="4638" max="4638" width="9.28515625" style="162" bestFit="1" customWidth="1"/>
    <col min="4639" max="4864" width="8.85546875" style="162"/>
    <col min="4865" max="4865" width="4.7109375" style="162" bestFit="1" customWidth="1"/>
    <col min="4866" max="4866" width="0.85546875" style="162" bestFit="1" customWidth="1"/>
    <col min="4867" max="4867" width="3.7109375" style="162" bestFit="1" customWidth="1"/>
    <col min="4868" max="4872" width="0.85546875" style="162" bestFit="1" customWidth="1"/>
    <col min="4873" max="4873" width="23.28515625" style="162" bestFit="1" customWidth="1"/>
    <col min="4874" max="4874" width="0.85546875" style="162" bestFit="1" customWidth="1"/>
    <col min="4875" max="4875" width="1.85546875" style="162" bestFit="1" customWidth="1"/>
    <col min="4876" max="4876" width="0.85546875" style="162" bestFit="1" customWidth="1"/>
    <col min="4877" max="4877" width="5.5703125" style="162" bestFit="1" customWidth="1"/>
    <col min="4878" max="4879" width="3.7109375" style="162" bestFit="1" customWidth="1"/>
    <col min="4880" max="4880" width="1.85546875" style="162" bestFit="1" customWidth="1"/>
    <col min="4881" max="4881" width="0.85546875" style="162" bestFit="1" customWidth="1"/>
    <col min="4882" max="4882" width="2.7109375" style="162" bestFit="1" customWidth="1"/>
    <col min="4883" max="4883" width="1.85546875" style="162" bestFit="1" customWidth="1"/>
    <col min="4884" max="4884" width="3.7109375" style="162" bestFit="1" customWidth="1"/>
    <col min="4885" max="4885" width="4.7109375" style="162" bestFit="1" customWidth="1"/>
    <col min="4886" max="4886" width="0.85546875" style="162" bestFit="1" customWidth="1"/>
    <col min="4887" max="4888" width="1.85546875" style="162" bestFit="1" customWidth="1"/>
    <col min="4889" max="4889" width="2.7109375" style="162" bestFit="1" customWidth="1"/>
    <col min="4890" max="4890" width="1.85546875" style="162" bestFit="1" customWidth="1"/>
    <col min="4891" max="4891" width="0.85546875" style="162" bestFit="1" customWidth="1"/>
    <col min="4892" max="4893" width="1.85546875" style="162" bestFit="1" customWidth="1"/>
    <col min="4894" max="4894" width="9.28515625" style="162" bestFit="1" customWidth="1"/>
    <col min="4895" max="5120" width="8.85546875" style="162"/>
    <col min="5121" max="5121" width="4.7109375" style="162" bestFit="1" customWidth="1"/>
    <col min="5122" max="5122" width="0.85546875" style="162" bestFit="1" customWidth="1"/>
    <col min="5123" max="5123" width="3.7109375" style="162" bestFit="1" customWidth="1"/>
    <col min="5124" max="5128" width="0.85546875" style="162" bestFit="1" customWidth="1"/>
    <col min="5129" max="5129" width="23.28515625" style="162" bestFit="1" customWidth="1"/>
    <col min="5130" max="5130" width="0.85546875" style="162" bestFit="1" customWidth="1"/>
    <col min="5131" max="5131" width="1.85546875" style="162" bestFit="1" customWidth="1"/>
    <col min="5132" max="5132" width="0.85546875" style="162" bestFit="1" customWidth="1"/>
    <col min="5133" max="5133" width="5.5703125" style="162" bestFit="1" customWidth="1"/>
    <col min="5134" max="5135" width="3.7109375" style="162" bestFit="1" customWidth="1"/>
    <col min="5136" max="5136" width="1.85546875" style="162" bestFit="1" customWidth="1"/>
    <col min="5137" max="5137" width="0.85546875" style="162" bestFit="1" customWidth="1"/>
    <col min="5138" max="5138" width="2.7109375" style="162" bestFit="1" customWidth="1"/>
    <col min="5139" max="5139" width="1.85546875" style="162" bestFit="1" customWidth="1"/>
    <col min="5140" max="5140" width="3.7109375" style="162" bestFit="1" customWidth="1"/>
    <col min="5141" max="5141" width="4.7109375" style="162" bestFit="1" customWidth="1"/>
    <col min="5142" max="5142" width="0.85546875" style="162" bestFit="1" customWidth="1"/>
    <col min="5143" max="5144" width="1.85546875" style="162" bestFit="1" customWidth="1"/>
    <col min="5145" max="5145" width="2.7109375" style="162" bestFit="1" customWidth="1"/>
    <col min="5146" max="5146" width="1.85546875" style="162" bestFit="1" customWidth="1"/>
    <col min="5147" max="5147" width="0.85546875" style="162" bestFit="1" customWidth="1"/>
    <col min="5148" max="5149" width="1.85546875" style="162" bestFit="1" customWidth="1"/>
    <col min="5150" max="5150" width="9.28515625" style="162" bestFit="1" customWidth="1"/>
    <col min="5151" max="5376" width="8.85546875" style="162"/>
    <col min="5377" max="5377" width="4.7109375" style="162" bestFit="1" customWidth="1"/>
    <col min="5378" max="5378" width="0.85546875" style="162" bestFit="1" customWidth="1"/>
    <col min="5379" max="5379" width="3.7109375" style="162" bestFit="1" customWidth="1"/>
    <col min="5380" max="5384" width="0.85546875" style="162" bestFit="1" customWidth="1"/>
    <col min="5385" max="5385" width="23.28515625" style="162" bestFit="1" customWidth="1"/>
    <col min="5386" max="5386" width="0.85546875" style="162" bestFit="1" customWidth="1"/>
    <col min="5387" max="5387" width="1.85546875" style="162" bestFit="1" customWidth="1"/>
    <col min="5388" max="5388" width="0.85546875" style="162" bestFit="1" customWidth="1"/>
    <col min="5389" max="5389" width="5.5703125" style="162" bestFit="1" customWidth="1"/>
    <col min="5390" max="5391" width="3.7109375" style="162" bestFit="1" customWidth="1"/>
    <col min="5392" max="5392" width="1.85546875" style="162" bestFit="1" customWidth="1"/>
    <col min="5393" max="5393" width="0.85546875" style="162" bestFit="1" customWidth="1"/>
    <col min="5394" max="5394" width="2.7109375" style="162" bestFit="1" customWidth="1"/>
    <col min="5395" max="5395" width="1.85546875" style="162" bestFit="1" customWidth="1"/>
    <col min="5396" max="5396" width="3.7109375" style="162" bestFit="1" customWidth="1"/>
    <col min="5397" max="5397" width="4.7109375" style="162" bestFit="1" customWidth="1"/>
    <col min="5398" max="5398" width="0.85546875" style="162" bestFit="1" customWidth="1"/>
    <col min="5399" max="5400" width="1.85546875" style="162" bestFit="1" customWidth="1"/>
    <col min="5401" max="5401" width="2.7109375" style="162" bestFit="1" customWidth="1"/>
    <col min="5402" max="5402" width="1.85546875" style="162" bestFit="1" customWidth="1"/>
    <col min="5403" max="5403" width="0.85546875" style="162" bestFit="1" customWidth="1"/>
    <col min="5404" max="5405" width="1.85546875" style="162" bestFit="1" customWidth="1"/>
    <col min="5406" max="5406" width="9.28515625" style="162" bestFit="1" customWidth="1"/>
    <col min="5407" max="5632" width="8.85546875" style="162"/>
    <col min="5633" max="5633" width="4.7109375" style="162" bestFit="1" customWidth="1"/>
    <col min="5634" max="5634" width="0.85546875" style="162" bestFit="1" customWidth="1"/>
    <col min="5635" max="5635" width="3.7109375" style="162" bestFit="1" customWidth="1"/>
    <col min="5636" max="5640" width="0.85546875" style="162" bestFit="1" customWidth="1"/>
    <col min="5641" max="5641" width="23.28515625" style="162" bestFit="1" customWidth="1"/>
    <col min="5642" max="5642" width="0.85546875" style="162" bestFit="1" customWidth="1"/>
    <col min="5643" max="5643" width="1.85546875" style="162" bestFit="1" customWidth="1"/>
    <col min="5644" max="5644" width="0.85546875" style="162" bestFit="1" customWidth="1"/>
    <col min="5645" max="5645" width="5.5703125" style="162" bestFit="1" customWidth="1"/>
    <col min="5646" max="5647" width="3.7109375" style="162" bestFit="1" customWidth="1"/>
    <col min="5648" max="5648" width="1.85546875" style="162" bestFit="1" customWidth="1"/>
    <col min="5649" max="5649" width="0.85546875" style="162" bestFit="1" customWidth="1"/>
    <col min="5650" max="5650" width="2.7109375" style="162" bestFit="1" customWidth="1"/>
    <col min="5651" max="5651" width="1.85546875" style="162" bestFit="1" customWidth="1"/>
    <col min="5652" max="5652" width="3.7109375" style="162" bestFit="1" customWidth="1"/>
    <col min="5653" max="5653" width="4.7109375" style="162" bestFit="1" customWidth="1"/>
    <col min="5654" max="5654" width="0.85546875" style="162" bestFit="1" customWidth="1"/>
    <col min="5655" max="5656" width="1.85546875" style="162" bestFit="1" customWidth="1"/>
    <col min="5657" max="5657" width="2.7109375" style="162" bestFit="1" customWidth="1"/>
    <col min="5658" max="5658" width="1.85546875" style="162" bestFit="1" customWidth="1"/>
    <col min="5659" max="5659" width="0.85546875" style="162" bestFit="1" customWidth="1"/>
    <col min="5660" max="5661" width="1.85546875" style="162" bestFit="1" customWidth="1"/>
    <col min="5662" max="5662" width="9.28515625" style="162" bestFit="1" customWidth="1"/>
    <col min="5663" max="5888" width="8.85546875" style="162"/>
    <col min="5889" max="5889" width="4.7109375" style="162" bestFit="1" customWidth="1"/>
    <col min="5890" max="5890" width="0.85546875" style="162" bestFit="1" customWidth="1"/>
    <col min="5891" max="5891" width="3.7109375" style="162" bestFit="1" customWidth="1"/>
    <col min="5892" max="5896" width="0.85546875" style="162" bestFit="1" customWidth="1"/>
    <col min="5897" max="5897" width="23.28515625" style="162" bestFit="1" customWidth="1"/>
    <col min="5898" max="5898" width="0.85546875" style="162" bestFit="1" customWidth="1"/>
    <col min="5899" max="5899" width="1.85546875" style="162" bestFit="1" customWidth="1"/>
    <col min="5900" max="5900" width="0.85546875" style="162" bestFit="1" customWidth="1"/>
    <col min="5901" max="5901" width="5.5703125" style="162" bestFit="1" customWidth="1"/>
    <col min="5902" max="5903" width="3.7109375" style="162" bestFit="1" customWidth="1"/>
    <col min="5904" max="5904" width="1.85546875" style="162" bestFit="1" customWidth="1"/>
    <col min="5905" max="5905" width="0.85546875" style="162" bestFit="1" customWidth="1"/>
    <col min="5906" max="5906" width="2.7109375" style="162" bestFit="1" customWidth="1"/>
    <col min="5907" max="5907" width="1.85546875" style="162" bestFit="1" customWidth="1"/>
    <col min="5908" max="5908" width="3.7109375" style="162" bestFit="1" customWidth="1"/>
    <col min="5909" max="5909" width="4.7109375" style="162" bestFit="1" customWidth="1"/>
    <col min="5910" max="5910" width="0.85546875" style="162" bestFit="1" customWidth="1"/>
    <col min="5911" max="5912" width="1.85546875" style="162" bestFit="1" customWidth="1"/>
    <col min="5913" max="5913" width="2.7109375" style="162" bestFit="1" customWidth="1"/>
    <col min="5914" max="5914" width="1.85546875" style="162" bestFit="1" customWidth="1"/>
    <col min="5915" max="5915" width="0.85546875" style="162" bestFit="1" customWidth="1"/>
    <col min="5916" max="5917" width="1.85546875" style="162" bestFit="1" customWidth="1"/>
    <col min="5918" max="5918" width="9.28515625" style="162" bestFit="1" customWidth="1"/>
    <col min="5919" max="6144" width="8.85546875" style="162"/>
    <col min="6145" max="6145" width="4.7109375" style="162" bestFit="1" customWidth="1"/>
    <col min="6146" max="6146" width="0.85546875" style="162" bestFit="1" customWidth="1"/>
    <col min="6147" max="6147" width="3.7109375" style="162" bestFit="1" customWidth="1"/>
    <col min="6148" max="6152" width="0.85546875" style="162" bestFit="1" customWidth="1"/>
    <col min="6153" max="6153" width="23.28515625" style="162" bestFit="1" customWidth="1"/>
    <col min="6154" max="6154" width="0.85546875" style="162" bestFit="1" customWidth="1"/>
    <col min="6155" max="6155" width="1.85546875" style="162" bestFit="1" customWidth="1"/>
    <col min="6156" max="6156" width="0.85546875" style="162" bestFit="1" customWidth="1"/>
    <col min="6157" max="6157" width="5.5703125" style="162" bestFit="1" customWidth="1"/>
    <col min="6158" max="6159" width="3.7109375" style="162" bestFit="1" customWidth="1"/>
    <col min="6160" max="6160" width="1.85546875" style="162" bestFit="1" customWidth="1"/>
    <col min="6161" max="6161" width="0.85546875" style="162" bestFit="1" customWidth="1"/>
    <col min="6162" max="6162" width="2.7109375" style="162" bestFit="1" customWidth="1"/>
    <col min="6163" max="6163" width="1.85546875" style="162" bestFit="1" customWidth="1"/>
    <col min="6164" max="6164" width="3.7109375" style="162" bestFit="1" customWidth="1"/>
    <col min="6165" max="6165" width="4.7109375" style="162" bestFit="1" customWidth="1"/>
    <col min="6166" max="6166" width="0.85546875" style="162" bestFit="1" customWidth="1"/>
    <col min="6167" max="6168" width="1.85546875" style="162" bestFit="1" customWidth="1"/>
    <col min="6169" max="6169" width="2.7109375" style="162" bestFit="1" customWidth="1"/>
    <col min="6170" max="6170" width="1.85546875" style="162" bestFit="1" customWidth="1"/>
    <col min="6171" max="6171" width="0.85546875" style="162" bestFit="1" customWidth="1"/>
    <col min="6172" max="6173" width="1.85546875" style="162" bestFit="1" customWidth="1"/>
    <col min="6174" max="6174" width="9.28515625" style="162" bestFit="1" customWidth="1"/>
    <col min="6175" max="6400" width="8.85546875" style="162"/>
    <col min="6401" max="6401" width="4.7109375" style="162" bestFit="1" customWidth="1"/>
    <col min="6402" max="6402" width="0.85546875" style="162" bestFit="1" customWidth="1"/>
    <col min="6403" max="6403" width="3.7109375" style="162" bestFit="1" customWidth="1"/>
    <col min="6404" max="6408" width="0.85546875" style="162" bestFit="1" customWidth="1"/>
    <col min="6409" max="6409" width="23.28515625" style="162" bestFit="1" customWidth="1"/>
    <col min="6410" max="6410" width="0.85546875" style="162" bestFit="1" customWidth="1"/>
    <col min="6411" max="6411" width="1.85546875" style="162" bestFit="1" customWidth="1"/>
    <col min="6412" max="6412" width="0.85546875" style="162" bestFit="1" customWidth="1"/>
    <col min="6413" max="6413" width="5.5703125" style="162" bestFit="1" customWidth="1"/>
    <col min="6414" max="6415" width="3.7109375" style="162" bestFit="1" customWidth="1"/>
    <col min="6416" max="6416" width="1.85546875" style="162" bestFit="1" customWidth="1"/>
    <col min="6417" max="6417" width="0.85546875" style="162" bestFit="1" customWidth="1"/>
    <col min="6418" max="6418" width="2.7109375" style="162" bestFit="1" customWidth="1"/>
    <col min="6419" max="6419" width="1.85546875" style="162" bestFit="1" customWidth="1"/>
    <col min="6420" max="6420" width="3.7109375" style="162" bestFit="1" customWidth="1"/>
    <col min="6421" max="6421" width="4.7109375" style="162" bestFit="1" customWidth="1"/>
    <col min="6422" max="6422" width="0.85546875" style="162" bestFit="1" customWidth="1"/>
    <col min="6423" max="6424" width="1.85546875" style="162" bestFit="1" customWidth="1"/>
    <col min="6425" max="6425" width="2.7109375" style="162" bestFit="1" customWidth="1"/>
    <col min="6426" max="6426" width="1.85546875" style="162" bestFit="1" customWidth="1"/>
    <col min="6427" max="6427" width="0.85546875" style="162" bestFit="1" customWidth="1"/>
    <col min="6428" max="6429" width="1.85546875" style="162" bestFit="1" customWidth="1"/>
    <col min="6430" max="6430" width="9.28515625" style="162" bestFit="1" customWidth="1"/>
    <col min="6431" max="6656" width="8.85546875" style="162"/>
    <col min="6657" max="6657" width="4.7109375" style="162" bestFit="1" customWidth="1"/>
    <col min="6658" max="6658" width="0.85546875" style="162" bestFit="1" customWidth="1"/>
    <col min="6659" max="6659" width="3.7109375" style="162" bestFit="1" customWidth="1"/>
    <col min="6660" max="6664" width="0.85546875" style="162" bestFit="1" customWidth="1"/>
    <col min="6665" max="6665" width="23.28515625" style="162" bestFit="1" customWidth="1"/>
    <col min="6666" max="6666" width="0.85546875" style="162" bestFit="1" customWidth="1"/>
    <col min="6667" max="6667" width="1.85546875" style="162" bestFit="1" customWidth="1"/>
    <col min="6668" max="6668" width="0.85546875" style="162" bestFit="1" customWidth="1"/>
    <col min="6669" max="6669" width="5.5703125" style="162" bestFit="1" customWidth="1"/>
    <col min="6670" max="6671" width="3.7109375" style="162" bestFit="1" customWidth="1"/>
    <col min="6672" max="6672" width="1.85546875" style="162" bestFit="1" customWidth="1"/>
    <col min="6673" max="6673" width="0.85546875" style="162" bestFit="1" customWidth="1"/>
    <col min="6674" max="6674" width="2.7109375" style="162" bestFit="1" customWidth="1"/>
    <col min="6675" max="6675" width="1.85546875" style="162" bestFit="1" customWidth="1"/>
    <col min="6676" max="6676" width="3.7109375" style="162" bestFit="1" customWidth="1"/>
    <col min="6677" max="6677" width="4.7109375" style="162" bestFit="1" customWidth="1"/>
    <col min="6678" max="6678" width="0.85546875" style="162" bestFit="1" customWidth="1"/>
    <col min="6679" max="6680" width="1.85546875" style="162" bestFit="1" customWidth="1"/>
    <col min="6681" max="6681" width="2.7109375" style="162" bestFit="1" customWidth="1"/>
    <col min="6682" max="6682" width="1.85546875" style="162" bestFit="1" customWidth="1"/>
    <col min="6683" max="6683" width="0.85546875" style="162" bestFit="1" customWidth="1"/>
    <col min="6684" max="6685" width="1.85546875" style="162" bestFit="1" customWidth="1"/>
    <col min="6686" max="6686" width="9.28515625" style="162" bestFit="1" customWidth="1"/>
    <col min="6687" max="6912" width="8.85546875" style="162"/>
    <col min="6913" max="6913" width="4.7109375" style="162" bestFit="1" customWidth="1"/>
    <col min="6914" max="6914" width="0.85546875" style="162" bestFit="1" customWidth="1"/>
    <col min="6915" max="6915" width="3.7109375" style="162" bestFit="1" customWidth="1"/>
    <col min="6916" max="6920" width="0.85546875" style="162" bestFit="1" customWidth="1"/>
    <col min="6921" max="6921" width="23.28515625" style="162" bestFit="1" customWidth="1"/>
    <col min="6922" max="6922" width="0.85546875" style="162" bestFit="1" customWidth="1"/>
    <col min="6923" max="6923" width="1.85546875" style="162" bestFit="1" customWidth="1"/>
    <col min="6924" max="6924" width="0.85546875" style="162" bestFit="1" customWidth="1"/>
    <col min="6925" max="6925" width="5.5703125" style="162" bestFit="1" customWidth="1"/>
    <col min="6926" max="6927" width="3.7109375" style="162" bestFit="1" customWidth="1"/>
    <col min="6928" max="6928" width="1.85546875" style="162" bestFit="1" customWidth="1"/>
    <col min="6929" max="6929" width="0.85546875" style="162" bestFit="1" customWidth="1"/>
    <col min="6930" max="6930" width="2.7109375" style="162" bestFit="1" customWidth="1"/>
    <col min="6931" max="6931" width="1.85546875" style="162" bestFit="1" customWidth="1"/>
    <col min="6932" max="6932" width="3.7109375" style="162" bestFit="1" customWidth="1"/>
    <col min="6933" max="6933" width="4.7109375" style="162" bestFit="1" customWidth="1"/>
    <col min="6934" max="6934" width="0.85546875" style="162" bestFit="1" customWidth="1"/>
    <col min="6935" max="6936" width="1.85546875" style="162" bestFit="1" customWidth="1"/>
    <col min="6937" max="6937" width="2.7109375" style="162" bestFit="1" customWidth="1"/>
    <col min="6938" max="6938" width="1.85546875" style="162" bestFit="1" customWidth="1"/>
    <col min="6939" max="6939" width="0.85546875" style="162" bestFit="1" customWidth="1"/>
    <col min="6940" max="6941" width="1.85546875" style="162" bestFit="1" customWidth="1"/>
    <col min="6942" max="6942" width="9.28515625" style="162" bestFit="1" customWidth="1"/>
    <col min="6943" max="7168" width="8.85546875" style="162"/>
    <col min="7169" max="7169" width="4.7109375" style="162" bestFit="1" customWidth="1"/>
    <col min="7170" max="7170" width="0.85546875" style="162" bestFit="1" customWidth="1"/>
    <col min="7171" max="7171" width="3.7109375" style="162" bestFit="1" customWidth="1"/>
    <col min="7172" max="7176" width="0.85546875" style="162" bestFit="1" customWidth="1"/>
    <col min="7177" max="7177" width="23.28515625" style="162" bestFit="1" customWidth="1"/>
    <col min="7178" max="7178" width="0.85546875" style="162" bestFit="1" customWidth="1"/>
    <col min="7179" max="7179" width="1.85546875" style="162" bestFit="1" customWidth="1"/>
    <col min="7180" max="7180" width="0.85546875" style="162" bestFit="1" customWidth="1"/>
    <col min="7181" max="7181" width="5.5703125" style="162" bestFit="1" customWidth="1"/>
    <col min="7182" max="7183" width="3.7109375" style="162" bestFit="1" customWidth="1"/>
    <col min="7184" max="7184" width="1.85546875" style="162" bestFit="1" customWidth="1"/>
    <col min="7185" max="7185" width="0.85546875" style="162" bestFit="1" customWidth="1"/>
    <col min="7186" max="7186" width="2.7109375" style="162" bestFit="1" customWidth="1"/>
    <col min="7187" max="7187" width="1.85546875" style="162" bestFit="1" customWidth="1"/>
    <col min="7188" max="7188" width="3.7109375" style="162" bestFit="1" customWidth="1"/>
    <col min="7189" max="7189" width="4.7109375" style="162" bestFit="1" customWidth="1"/>
    <col min="7190" max="7190" width="0.85546875" style="162" bestFit="1" customWidth="1"/>
    <col min="7191" max="7192" width="1.85546875" style="162" bestFit="1" customWidth="1"/>
    <col min="7193" max="7193" width="2.7109375" style="162" bestFit="1" customWidth="1"/>
    <col min="7194" max="7194" width="1.85546875" style="162" bestFit="1" customWidth="1"/>
    <col min="7195" max="7195" width="0.85546875" style="162" bestFit="1" customWidth="1"/>
    <col min="7196" max="7197" width="1.85546875" style="162" bestFit="1" customWidth="1"/>
    <col min="7198" max="7198" width="9.28515625" style="162" bestFit="1" customWidth="1"/>
    <col min="7199" max="7424" width="8.85546875" style="162"/>
    <col min="7425" max="7425" width="4.7109375" style="162" bestFit="1" customWidth="1"/>
    <col min="7426" max="7426" width="0.85546875" style="162" bestFit="1" customWidth="1"/>
    <col min="7427" max="7427" width="3.7109375" style="162" bestFit="1" customWidth="1"/>
    <col min="7428" max="7432" width="0.85546875" style="162" bestFit="1" customWidth="1"/>
    <col min="7433" max="7433" width="23.28515625" style="162" bestFit="1" customWidth="1"/>
    <col min="7434" max="7434" width="0.85546875" style="162" bestFit="1" customWidth="1"/>
    <col min="7435" max="7435" width="1.85546875" style="162" bestFit="1" customWidth="1"/>
    <col min="7436" max="7436" width="0.85546875" style="162" bestFit="1" customWidth="1"/>
    <col min="7437" max="7437" width="5.5703125" style="162" bestFit="1" customWidth="1"/>
    <col min="7438" max="7439" width="3.7109375" style="162" bestFit="1" customWidth="1"/>
    <col min="7440" max="7440" width="1.85546875" style="162" bestFit="1" customWidth="1"/>
    <col min="7441" max="7441" width="0.85546875" style="162" bestFit="1" customWidth="1"/>
    <col min="7442" max="7442" width="2.7109375" style="162" bestFit="1" customWidth="1"/>
    <col min="7443" max="7443" width="1.85546875" style="162" bestFit="1" customWidth="1"/>
    <col min="7444" max="7444" width="3.7109375" style="162" bestFit="1" customWidth="1"/>
    <col min="7445" max="7445" width="4.7109375" style="162" bestFit="1" customWidth="1"/>
    <col min="7446" max="7446" width="0.85546875" style="162" bestFit="1" customWidth="1"/>
    <col min="7447" max="7448" width="1.85546875" style="162" bestFit="1" customWidth="1"/>
    <col min="7449" max="7449" width="2.7109375" style="162" bestFit="1" customWidth="1"/>
    <col min="7450" max="7450" width="1.85546875" style="162" bestFit="1" customWidth="1"/>
    <col min="7451" max="7451" width="0.85546875" style="162" bestFit="1" customWidth="1"/>
    <col min="7452" max="7453" width="1.85546875" style="162" bestFit="1" customWidth="1"/>
    <col min="7454" max="7454" width="9.28515625" style="162" bestFit="1" customWidth="1"/>
    <col min="7455" max="7680" width="8.85546875" style="162"/>
    <col min="7681" max="7681" width="4.7109375" style="162" bestFit="1" customWidth="1"/>
    <col min="7682" max="7682" width="0.85546875" style="162" bestFit="1" customWidth="1"/>
    <col min="7683" max="7683" width="3.7109375" style="162" bestFit="1" customWidth="1"/>
    <col min="7684" max="7688" width="0.85546875" style="162" bestFit="1" customWidth="1"/>
    <col min="7689" max="7689" width="23.28515625" style="162" bestFit="1" customWidth="1"/>
    <col min="7690" max="7690" width="0.85546875" style="162" bestFit="1" customWidth="1"/>
    <col min="7691" max="7691" width="1.85546875" style="162" bestFit="1" customWidth="1"/>
    <col min="7692" max="7692" width="0.85546875" style="162" bestFit="1" customWidth="1"/>
    <col min="7693" max="7693" width="5.5703125" style="162" bestFit="1" customWidth="1"/>
    <col min="7694" max="7695" width="3.7109375" style="162" bestFit="1" customWidth="1"/>
    <col min="7696" max="7696" width="1.85546875" style="162" bestFit="1" customWidth="1"/>
    <col min="7697" max="7697" width="0.85546875" style="162" bestFit="1" customWidth="1"/>
    <col min="7698" max="7698" width="2.7109375" style="162" bestFit="1" customWidth="1"/>
    <col min="7699" max="7699" width="1.85546875" style="162" bestFit="1" customWidth="1"/>
    <col min="7700" max="7700" width="3.7109375" style="162" bestFit="1" customWidth="1"/>
    <col min="7701" max="7701" width="4.7109375" style="162" bestFit="1" customWidth="1"/>
    <col min="7702" max="7702" width="0.85546875" style="162" bestFit="1" customWidth="1"/>
    <col min="7703" max="7704" width="1.85546875" style="162" bestFit="1" customWidth="1"/>
    <col min="7705" max="7705" width="2.7109375" style="162" bestFit="1" customWidth="1"/>
    <col min="7706" max="7706" width="1.85546875" style="162" bestFit="1" customWidth="1"/>
    <col min="7707" max="7707" width="0.85546875" style="162" bestFit="1" customWidth="1"/>
    <col min="7708" max="7709" width="1.85546875" style="162" bestFit="1" customWidth="1"/>
    <col min="7710" max="7710" width="9.28515625" style="162" bestFit="1" customWidth="1"/>
    <col min="7711" max="7936" width="8.85546875" style="162"/>
    <col min="7937" max="7937" width="4.7109375" style="162" bestFit="1" customWidth="1"/>
    <col min="7938" max="7938" width="0.85546875" style="162" bestFit="1" customWidth="1"/>
    <col min="7939" max="7939" width="3.7109375" style="162" bestFit="1" customWidth="1"/>
    <col min="7940" max="7944" width="0.85546875" style="162" bestFit="1" customWidth="1"/>
    <col min="7945" max="7945" width="23.28515625" style="162" bestFit="1" customWidth="1"/>
    <col min="7946" max="7946" width="0.85546875" style="162" bestFit="1" customWidth="1"/>
    <col min="7947" max="7947" width="1.85546875" style="162" bestFit="1" customWidth="1"/>
    <col min="7948" max="7948" width="0.85546875" style="162" bestFit="1" customWidth="1"/>
    <col min="7949" max="7949" width="5.5703125" style="162" bestFit="1" customWidth="1"/>
    <col min="7950" max="7951" width="3.7109375" style="162" bestFit="1" customWidth="1"/>
    <col min="7952" max="7952" width="1.85546875" style="162" bestFit="1" customWidth="1"/>
    <col min="7953" max="7953" width="0.85546875" style="162" bestFit="1" customWidth="1"/>
    <col min="7954" max="7954" width="2.7109375" style="162" bestFit="1" customWidth="1"/>
    <col min="7955" max="7955" width="1.85546875" style="162" bestFit="1" customWidth="1"/>
    <col min="7956" max="7956" width="3.7109375" style="162" bestFit="1" customWidth="1"/>
    <col min="7957" max="7957" width="4.7109375" style="162" bestFit="1" customWidth="1"/>
    <col min="7958" max="7958" width="0.85546875" style="162" bestFit="1" customWidth="1"/>
    <col min="7959" max="7960" width="1.85546875" style="162" bestFit="1" customWidth="1"/>
    <col min="7961" max="7961" width="2.7109375" style="162" bestFit="1" customWidth="1"/>
    <col min="7962" max="7962" width="1.85546875" style="162" bestFit="1" customWidth="1"/>
    <col min="7963" max="7963" width="0.85546875" style="162" bestFit="1" customWidth="1"/>
    <col min="7964" max="7965" width="1.85546875" style="162" bestFit="1" customWidth="1"/>
    <col min="7966" max="7966" width="9.28515625" style="162" bestFit="1" customWidth="1"/>
    <col min="7967" max="8192" width="8.85546875" style="162"/>
    <col min="8193" max="8193" width="4.7109375" style="162" bestFit="1" customWidth="1"/>
    <col min="8194" max="8194" width="0.85546875" style="162" bestFit="1" customWidth="1"/>
    <col min="8195" max="8195" width="3.7109375" style="162" bestFit="1" customWidth="1"/>
    <col min="8196" max="8200" width="0.85546875" style="162" bestFit="1" customWidth="1"/>
    <col min="8201" max="8201" width="23.28515625" style="162" bestFit="1" customWidth="1"/>
    <col min="8202" max="8202" width="0.85546875" style="162" bestFit="1" customWidth="1"/>
    <col min="8203" max="8203" width="1.85546875" style="162" bestFit="1" customWidth="1"/>
    <col min="8204" max="8204" width="0.85546875" style="162" bestFit="1" customWidth="1"/>
    <col min="8205" max="8205" width="5.5703125" style="162" bestFit="1" customWidth="1"/>
    <col min="8206" max="8207" width="3.7109375" style="162" bestFit="1" customWidth="1"/>
    <col min="8208" max="8208" width="1.85546875" style="162" bestFit="1" customWidth="1"/>
    <col min="8209" max="8209" width="0.85546875" style="162" bestFit="1" customWidth="1"/>
    <col min="8210" max="8210" width="2.7109375" style="162" bestFit="1" customWidth="1"/>
    <col min="8211" max="8211" width="1.85546875" style="162" bestFit="1" customWidth="1"/>
    <col min="8212" max="8212" width="3.7109375" style="162" bestFit="1" customWidth="1"/>
    <col min="8213" max="8213" width="4.7109375" style="162" bestFit="1" customWidth="1"/>
    <col min="8214" max="8214" width="0.85546875" style="162" bestFit="1" customWidth="1"/>
    <col min="8215" max="8216" width="1.85546875" style="162" bestFit="1" customWidth="1"/>
    <col min="8217" max="8217" width="2.7109375" style="162" bestFit="1" customWidth="1"/>
    <col min="8218" max="8218" width="1.85546875" style="162" bestFit="1" customWidth="1"/>
    <col min="8219" max="8219" width="0.85546875" style="162" bestFit="1" customWidth="1"/>
    <col min="8220" max="8221" width="1.85546875" style="162" bestFit="1" customWidth="1"/>
    <col min="8222" max="8222" width="9.28515625" style="162" bestFit="1" customWidth="1"/>
    <col min="8223" max="8448" width="8.85546875" style="162"/>
    <col min="8449" max="8449" width="4.7109375" style="162" bestFit="1" customWidth="1"/>
    <col min="8450" max="8450" width="0.85546875" style="162" bestFit="1" customWidth="1"/>
    <col min="8451" max="8451" width="3.7109375" style="162" bestFit="1" customWidth="1"/>
    <col min="8452" max="8456" width="0.85546875" style="162" bestFit="1" customWidth="1"/>
    <col min="8457" max="8457" width="23.28515625" style="162" bestFit="1" customWidth="1"/>
    <col min="8458" max="8458" width="0.85546875" style="162" bestFit="1" customWidth="1"/>
    <col min="8459" max="8459" width="1.85546875" style="162" bestFit="1" customWidth="1"/>
    <col min="8460" max="8460" width="0.85546875" style="162" bestFit="1" customWidth="1"/>
    <col min="8461" max="8461" width="5.5703125" style="162" bestFit="1" customWidth="1"/>
    <col min="8462" max="8463" width="3.7109375" style="162" bestFit="1" customWidth="1"/>
    <col min="8464" max="8464" width="1.85546875" style="162" bestFit="1" customWidth="1"/>
    <col min="8465" max="8465" width="0.85546875" style="162" bestFit="1" customWidth="1"/>
    <col min="8466" max="8466" width="2.7109375" style="162" bestFit="1" customWidth="1"/>
    <col min="8467" max="8467" width="1.85546875" style="162" bestFit="1" customWidth="1"/>
    <col min="8468" max="8468" width="3.7109375" style="162" bestFit="1" customWidth="1"/>
    <col min="8469" max="8469" width="4.7109375" style="162" bestFit="1" customWidth="1"/>
    <col min="8470" max="8470" width="0.85546875" style="162" bestFit="1" customWidth="1"/>
    <col min="8471" max="8472" width="1.85546875" style="162" bestFit="1" customWidth="1"/>
    <col min="8473" max="8473" width="2.7109375" style="162" bestFit="1" customWidth="1"/>
    <col min="8474" max="8474" width="1.85546875" style="162" bestFit="1" customWidth="1"/>
    <col min="8475" max="8475" width="0.85546875" style="162" bestFit="1" customWidth="1"/>
    <col min="8476" max="8477" width="1.85546875" style="162" bestFit="1" customWidth="1"/>
    <col min="8478" max="8478" width="9.28515625" style="162" bestFit="1" customWidth="1"/>
    <col min="8479" max="8704" width="8.85546875" style="162"/>
    <col min="8705" max="8705" width="4.7109375" style="162" bestFit="1" customWidth="1"/>
    <col min="8706" max="8706" width="0.85546875" style="162" bestFit="1" customWidth="1"/>
    <col min="8707" max="8707" width="3.7109375" style="162" bestFit="1" customWidth="1"/>
    <col min="8708" max="8712" width="0.85546875" style="162" bestFit="1" customWidth="1"/>
    <col min="8713" max="8713" width="23.28515625" style="162" bestFit="1" customWidth="1"/>
    <col min="8714" max="8714" width="0.85546875" style="162" bestFit="1" customWidth="1"/>
    <col min="8715" max="8715" width="1.85546875" style="162" bestFit="1" customWidth="1"/>
    <col min="8716" max="8716" width="0.85546875" style="162" bestFit="1" customWidth="1"/>
    <col min="8717" max="8717" width="5.5703125" style="162" bestFit="1" customWidth="1"/>
    <col min="8718" max="8719" width="3.7109375" style="162" bestFit="1" customWidth="1"/>
    <col min="8720" max="8720" width="1.85546875" style="162" bestFit="1" customWidth="1"/>
    <col min="8721" max="8721" width="0.85546875" style="162" bestFit="1" customWidth="1"/>
    <col min="8722" max="8722" width="2.7109375" style="162" bestFit="1" customWidth="1"/>
    <col min="8723" max="8723" width="1.85546875" style="162" bestFit="1" customWidth="1"/>
    <col min="8724" max="8724" width="3.7109375" style="162" bestFit="1" customWidth="1"/>
    <col min="8725" max="8725" width="4.7109375" style="162" bestFit="1" customWidth="1"/>
    <col min="8726" max="8726" width="0.85546875" style="162" bestFit="1" customWidth="1"/>
    <col min="8727" max="8728" width="1.85546875" style="162" bestFit="1" customWidth="1"/>
    <col min="8729" max="8729" width="2.7109375" style="162" bestFit="1" customWidth="1"/>
    <col min="8730" max="8730" width="1.85546875" style="162" bestFit="1" customWidth="1"/>
    <col min="8731" max="8731" width="0.85546875" style="162" bestFit="1" customWidth="1"/>
    <col min="8732" max="8733" width="1.85546875" style="162" bestFit="1" customWidth="1"/>
    <col min="8734" max="8734" width="9.28515625" style="162" bestFit="1" customWidth="1"/>
    <col min="8735" max="8960" width="8.85546875" style="162"/>
    <col min="8961" max="8961" width="4.7109375" style="162" bestFit="1" customWidth="1"/>
    <col min="8962" max="8962" width="0.85546875" style="162" bestFit="1" customWidth="1"/>
    <col min="8963" max="8963" width="3.7109375" style="162" bestFit="1" customWidth="1"/>
    <col min="8964" max="8968" width="0.85546875" style="162" bestFit="1" customWidth="1"/>
    <col min="8969" max="8969" width="23.28515625" style="162" bestFit="1" customWidth="1"/>
    <col min="8970" max="8970" width="0.85546875" style="162" bestFit="1" customWidth="1"/>
    <col min="8971" max="8971" width="1.85546875" style="162" bestFit="1" customWidth="1"/>
    <col min="8972" max="8972" width="0.85546875" style="162" bestFit="1" customWidth="1"/>
    <col min="8973" max="8973" width="5.5703125" style="162" bestFit="1" customWidth="1"/>
    <col min="8974" max="8975" width="3.7109375" style="162" bestFit="1" customWidth="1"/>
    <col min="8976" max="8976" width="1.85546875" style="162" bestFit="1" customWidth="1"/>
    <col min="8977" max="8977" width="0.85546875" style="162" bestFit="1" customWidth="1"/>
    <col min="8978" max="8978" width="2.7109375" style="162" bestFit="1" customWidth="1"/>
    <col min="8979" max="8979" width="1.85546875" style="162" bestFit="1" customWidth="1"/>
    <col min="8980" max="8980" width="3.7109375" style="162" bestFit="1" customWidth="1"/>
    <col min="8981" max="8981" width="4.7109375" style="162" bestFit="1" customWidth="1"/>
    <col min="8982" max="8982" width="0.85546875" style="162" bestFit="1" customWidth="1"/>
    <col min="8983" max="8984" width="1.85546875" style="162" bestFit="1" customWidth="1"/>
    <col min="8985" max="8985" width="2.7109375" style="162" bestFit="1" customWidth="1"/>
    <col min="8986" max="8986" width="1.85546875" style="162" bestFit="1" customWidth="1"/>
    <col min="8987" max="8987" width="0.85546875" style="162" bestFit="1" customWidth="1"/>
    <col min="8988" max="8989" width="1.85546875" style="162" bestFit="1" customWidth="1"/>
    <col min="8990" max="8990" width="9.28515625" style="162" bestFit="1" customWidth="1"/>
    <col min="8991" max="9216" width="8.85546875" style="162"/>
    <col min="9217" max="9217" width="4.7109375" style="162" bestFit="1" customWidth="1"/>
    <col min="9218" max="9218" width="0.85546875" style="162" bestFit="1" customWidth="1"/>
    <col min="9219" max="9219" width="3.7109375" style="162" bestFit="1" customWidth="1"/>
    <col min="9220" max="9224" width="0.85546875" style="162" bestFit="1" customWidth="1"/>
    <col min="9225" max="9225" width="23.28515625" style="162" bestFit="1" customWidth="1"/>
    <col min="9226" max="9226" width="0.85546875" style="162" bestFit="1" customWidth="1"/>
    <col min="9227" max="9227" width="1.85546875" style="162" bestFit="1" customWidth="1"/>
    <col min="9228" max="9228" width="0.85546875" style="162" bestFit="1" customWidth="1"/>
    <col min="9229" max="9229" width="5.5703125" style="162" bestFit="1" customWidth="1"/>
    <col min="9230" max="9231" width="3.7109375" style="162" bestFit="1" customWidth="1"/>
    <col min="9232" max="9232" width="1.85546875" style="162" bestFit="1" customWidth="1"/>
    <col min="9233" max="9233" width="0.85546875" style="162" bestFit="1" customWidth="1"/>
    <col min="9234" max="9234" width="2.7109375" style="162" bestFit="1" customWidth="1"/>
    <col min="9235" max="9235" width="1.85546875" style="162" bestFit="1" customWidth="1"/>
    <col min="9236" max="9236" width="3.7109375" style="162" bestFit="1" customWidth="1"/>
    <col min="9237" max="9237" width="4.7109375" style="162" bestFit="1" customWidth="1"/>
    <col min="9238" max="9238" width="0.85546875" style="162" bestFit="1" customWidth="1"/>
    <col min="9239" max="9240" width="1.85546875" style="162" bestFit="1" customWidth="1"/>
    <col min="9241" max="9241" width="2.7109375" style="162" bestFit="1" customWidth="1"/>
    <col min="9242" max="9242" width="1.85546875" style="162" bestFit="1" customWidth="1"/>
    <col min="9243" max="9243" width="0.85546875" style="162" bestFit="1" customWidth="1"/>
    <col min="9244" max="9245" width="1.85546875" style="162" bestFit="1" customWidth="1"/>
    <col min="9246" max="9246" width="9.28515625" style="162" bestFit="1" customWidth="1"/>
    <col min="9247" max="9472" width="8.85546875" style="162"/>
    <col min="9473" max="9473" width="4.7109375" style="162" bestFit="1" customWidth="1"/>
    <col min="9474" max="9474" width="0.85546875" style="162" bestFit="1" customWidth="1"/>
    <col min="9475" max="9475" width="3.7109375" style="162" bestFit="1" customWidth="1"/>
    <col min="9476" max="9480" width="0.85546875" style="162" bestFit="1" customWidth="1"/>
    <col min="9481" max="9481" width="23.28515625" style="162" bestFit="1" customWidth="1"/>
    <col min="9482" max="9482" width="0.85546875" style="162" bestFit="1" customWidth="1"/>
    <col min="9483" max="9483" width="1.85546875" style="162" bestFit="1" customWidth="1"/>
    <col min="9484" max="9484" width="0.85546875" style="162" bestFit="1" customWidth="1"/>
    <col min="9485" max="9485" width="5.5703125" style="162" bestFit="1" customWidth="1"/>
    <col min="9486" max="9487" width="3.7109375" style="162" bestFit="1" customWidth="1"/>
    <col min="9488" max="9488" width="1.85546875" style="162" bestFit="1" customWidth="1"/>
    <col min="9489" max="9489" width="0.85546875" style="162" bestFit="1" customWidth="1"/>
    <col min="9490" max="9490" width="2.7109375" style="162" bestFit="1" customWidth="1"/>
    <col min="9491" max="9491" width="1.85546875" style="162" bestFit="1" customWidth="1"/>
    <col min="9492" max="9492" width="3.7109375" style="162" bestFit="1" customWidth="1"/>
    <col min="9493" max="9493" width="4.7109375" style="162" bestFit="1" customWidth="1"/>
    <col min="9494" max="9494" width="0.85546875" style="162" bestFit="1" customWidth="1"/>
    <col min="9495" max="9496" width="1.85546875" style="162" bestFit="1" customWidth="1"/>
    <col min="9497" max="9497" width="2.7109375" style="162" bestFit="1" customWidth="1"/>
    <col min="9498" max="9498" width="1.85546875" style="162" bestFit="1" customWidth="1"/>
    <col min="9499" max="9499" width="0.85546875" style="162" bestFit="1" customWidth="1"/>
    <col min="9500" max="9501" width="1.85546875" style="162" bestFit="1" customWidth="1"/>
    <col min="9502" max="9502" width="9.28515625" style="162" bestFit="1" customWidth="1"/>
    <col min="9503" max="9728" width="8.85546875" style="162"/>
    <col min="9729" max="9729" width="4.7109375" style="162" bestFit="1" customWidth="1"/>
    <col min="9730" max="9730" width="0.85546875" style="162" bestFit="1" customWidth="1"/>
    <col min="9731" max="9731" width="3.7109375" style="162" bestFit="1" customWidth="1"/>
    <col min="9732" max="9736" width="0.85546875" style="162" bestFit="1" customWidth="1"/>
    <col min="9737" max="9737" width="23.28515625" style="162" bestFit="1" customWidth="1"/>
    <col min="9738" max="9738" width="0.85546875" style="162" bestFit="1" customWidth="1"/>
    <col min="9739" max="9739" width="1.85546875" style="162" bestFit="1" customWidth="1"/>
    <col min="9740" max="9740" width="0.85546875" style="162" bestFit="1" customWidth="1"/>
    <col min="9741" max="9741" width="5.5703125" style="162" bestFit="1" customWidth="1"/>
    <col min="9742" max="9743" width="3.7109375" style="162" bestFit="1" customWidth="1"/>
    <col min="9744" max="9744" width="1.85546875" style="162" bestFit="1" customWidth="1"/>
    <col min="9745" max="9745" width="0.85546875" style="162" bestFit="1" customWidth="1"/>
    <col min="9746" max="9746" width="2.7109375" style="162" bestFit="1" customWidth="1"/>
    <col min="9747" max="9747" width="1.85546875" style="162" bestFit="1" customWidth="1"/>
    <col min="9748" max="9748" width="3.7109375" style="162" bestFit="1" customWidth="1"/>
    <col min="9749" max="9749" width="4.7109375" style="162" bestFit="1" customWidth="1"/>
    <col min="9750" max="9750" width="0.85546875" style="162" bestFit="1" customWidth="1"/>
    <col min="9751" max="9752" width="1.85546875" style="162" bestFit="1" customWidth="1"/>
    <col min="9753" max="9753" width="2.7109375" style="162" bestFit="1" customWidth="1"/>
    <col min="9754" max="9754" width="1.85546875" style="162" bestFit="1" customWidth="1"/>
    <col min="9755" max="9755" width="0.85546875" style="162" bestFit="1" customWidth="1"/>
    <col min="9756" max="9757" width="1.85546875" style="162" bestFit="1" customWidth="1"/>
    <col min="9758" max="9758" width="9.28515625" style="162" bestFit="1" customWidth="1"/>
    <col min="9759" max="9984" width="8.85546875" style="162"/>
    <col min="9985" max="9985" width="4.7109375" style="162" bestFit="1" customWidth="1"/>
    <col min="9986" max="9986" width="0.85546875" style="162" bestFit="1" customWidth="1"/>
    <col min="9987" max="9987" width="3.7109375" style="162" bestFit="1" customWidth="1"/>
    <col min="9988" max="9992" width="0.85546875" style="162" bestFit="1" customWidth="1"/>
    <col min="9993" max="9993" width="23.28515625" style="162" bestFit="1" customWidth="1"/>
    <col min="9994" max="9994" width="0.85546875" style="162" bestFit="1" customWidth="1"/>
    <col min="9995" max="9995" width="1.85546875" style="162" bestFit="1" customWidth="1"/>
    <col min="9996" max="9996" width="0.85546875" style="162" bestFit="1" customWidth="1"/>
    <col min="9997" max="9997" width="5.5703125" style="162" bestFit="1" customWidth="1"/>
    <col min="9998" max="9999" width="3.7109375" style="162" bestFit="1" customWidth="1"/>
    <col min="10000" max="10000" width="1.85546875" style="162" bestFit="1" customWidth="1"/>
    <col min="10001" max="10001" width="0.85546875" style="162" bestFit="1" customWidth="1"/>
    <col min="10002" max="10002" width="2.7109375" style="162" bestFit="1" customWidth="1"/>
    <col min="10003" max="10003" width="1.85546875" style="162" bestFit="1" customWidth="1"/>
    <col min="10004" max="10004" width="3.7109375" style="162" bestFit="1" customWidth="1"/>
    <col min="10005" max="10005" width="4.7109375" style="162" bestFit="1" customWidth="1"/>
    <col min="10006" max="10006" width="0.85546875" style="162" bestFit="1" customWidth="1"/>
    <col min="10007" max="10008" width="1.85546875" style="162" bestFit="1" customWidth="1"/>
    <col min="10009" max="10009" width="2.7109375" style="162" bestFit="1" customWidth="1"/>
    <col min="10010" max="10010" width="1.85546875" style="162" bestFit="1" customWidth="1"/>
    <col min="10011" max="10011" width="0.85546875" style="162" bestFit="1" customWidth="1"/>
    <col min="10012" max="10013" width="1.85546875" style="162" bestFit="1" customWidth="1"/>
    <col min="10014" max="10014" width="9.28515625" style="162" bestFit="1" customWidth="1"/>
    <col min="10015" max="10240" width="8.85546875" style="162"/>
    <col min="10241" max="10241" width="4.7109375" style="162" bestFit="1" customWidth="1"/>
    <col min="10242" max="10242" width="0.85546875" style="162" bestFit="1" customWidth="1"/>
    <col min="10243" max="10243" width="3.7109375" style="162" bestFit="1" customWidth="1"/>
    <col min="10244" max="10248" width="0.85546875" style="162" bestFit="1" customWidth="1"/>
    <col min="10249" max="10249" width="23.28515625" style="162" bestFit="1" customWidth="1"/>
    <col min="10250" max="10250" width="0.85546875" style="162" bestFit="1" customWidth="1"/>
    <col min="10251" max="10251" width="1.85546875" style="162" bestFit="1" customWidth="1"/>
    <col min="10252" max="10252" width="0.85546875" style="162" bestFit="1" customWidth="1"/>
    <col min="10253" max="10253" width="5.5703125" style="162" bestFit="1" customWidth="1"/>
    <col min="10254" max="10255" width="3.7109375" style="162" bestFit="1" customWidth="1"/>
    <col min="10256" max="10256" width="1.85546875" style="162" bestFit="1" customWidth="1"/>
    <col min="10257" max="10257" width="0.85546875" style="162" bestFit="1" customWidth="1"/>
    <col min="10258" max="10258" width="2.7109375" style="162" bestFit="1" customWidth="1"/>
    <col min="10259" max="10259" width="1.85546875" style="162" bestFit="1" customWidth="1"/>
    <col min="10260" max="10260" width="3.7109375" style="162" bestFit="1" customWidth="1"/>
    <col min="10261" max="10261" width="4.7109375" style="162" bestFit="1" customWidth="1"/>
    <col min="10262" max="10262" width="0.85546875" style="162" bestFit="1" customWidth="1"/>
    <col min="10263" max="10264" width="1.85546875" style="162" bestFit="1" customWidth="1"/>
    <col min="10265" max="10265" width="2.7109375" style="162" bestFit="1" customWidth="1"/>
    <col min="10266" max="10266" width="1.85546875" style="162" bestFit="1" customWidth="1"/>
    <col min="10267" max="10267" width="0.85546875" style="162" bestFit="1" customWidth="1"/>
    <col min="10268" max="10269" width="1.85546875" style="162" bestFit="1" customWidth="1"/>
    <col min="10270" max="10270" width="9.28515625" style="162" bestFit="1" customWidth="1"/>
    <col min="10271" max="10496" width="8.85546875" style="162"/>
    <col min="10497" max="10497" width="4.7109375" style="162" bestFit="1" customWidth="1"/>
    <col min="10498" max="10498" width="0.85546875" style="162" bestFit="1" customWidth="1"/>
    <col min="10499" max="10499" width="3.7109375" style="162" bestFit="1" customWidth="1"/>
    <col min="10500" max="10504" width="0.85546875" style="162" bestFit="1" customWidth="1"/>
    <col min="10505" max="10505" width="23.28515625" style="162" bestFit="1" customWidth="1"/>
    <col min="10506" max="10506" width="0.85546875" style="162" bestFit="1" customWidth="1"/>
    <col min="10507" max="10507" width="1.85546875" style="162" bestFit="1" customWidth="1"/>
    <col min="10508" max="10508" width="0.85546875" style="162" bestFit="1" customWidth="1"/>
    <col min="10509" max="10509" width="5.5703125" style="162" bestFit="1" customWidth="1"/>
    <col min="10510" max="10511" width="3.7109375" style="162" bestFit="1" customWidth="1"/>
    <col min="10512" max="10512" width="1.85546875" style="162" bestFit="1" customWidth="1"/>
    <col min="10513" max="10513" width="0.85546875" style="162" bestFit="1" customWidth="1"/>
    <col min="10514" max="10514" width="2.7109375" style="162" bestFit="1" customWidth="1"/>
    <col min="10515" max="10515" width="1.85546875" style="162" bestFit="1" customWidth="1"/>
    <col min="10516" max="10516" width="3.7109375" style="162" bestFit="1" customWidth="1"/>
    <col min="10517" max="10517" width="4.7109375" style="162" bestFit="1" customWidth="1"/>
    <col min="10518" max="10518" width="0.85546875" style="162" bestFit="1" customWidth="1"/>
    <col min="10519" max="10520" width="1.85546875" style="162" bestFit="1" customWidth="1"/>
    <col min="10521" max="10521" width="2.7109375" style="162" bestFit="1" customWidth="1"/>
    <col min="10522" max="10522" width="1.85546875" style="162" bestFit="1" customWidth="1"/>
    <col min="10523" max="10523" width="0.85546875" style="162" bestFit="1" customWidth="1"/>
    <col min="10524" max="10525" width="1.85546875" style="162" bestFit="1" customWidth="1"/>
    <col min="10526" max="10526" width="9.28515625" style="162" bestFit="1" customWidth="1"/>
    <col min="10527" max="10752" width="8.85546875" style="162"/>
    <col min="10753" max="10753" width="4.7109375" style="162" bestFit="1" customWidth="1"/>
    <col min="10754" max="10754" width="0.85546875" style="162" bestFit="1" customWidth="1"/>
    <col min="10755" max="10755" width="3.7109375" style="162" bestFit="1" customWidth="1"/>
    <col min="10756" max="10760" width="0.85546875" style="162" bestFit="1" customWidth="1"/>
    <col min="10761" max="10761" width="23.28515625" style="162" bestFit="1" customWidth="1"/>
    <col min="10762" max="10762" width="0.85546875" style="162" bestFit="1" customWidth="1"/>
    <col min="10763" max="10763" width="1.85546875" style="162" bestFit="1" customWidth="1"/>
    <col min="10764" max="10764" width="0.85546875" style="162" bestFit="1" customWidth="1"/>
    <col min="10765" max="10765" width="5.5703125" style="162" bestFit="1" customWidth="1"/>
    <col min="10766" max="10767" width="3.7109375" style="162" bestFit="1" customWidth="1"/>
    <col min="10768" max="10768" width="1.85546875" style="162" bestFit="1" customWidth="1"/>
    <col min="10769" max="10769" width="0.85546875" style="162" bestFit="1" customWidth="1"/>
    <col min="10770" max="10770" width="2.7109375" style="162" bestFit="1" customWidth="1"/>
    <col min="10771" max="10771" width="1.85546875" style="162" bestFit="1" customWidth="1"/>
    <col min="10772" max="10772" width="3.7109375" style="162" bestFit="1" customWidth="1"/>
    <col min="10773" max="10773" width="4.7109375" style="162" bestFit="1" customWidth="1"/>
    <col min="10774" max="10774" width="0.85546875" style="162" bestFit="1" customWidth="1"/>
    <col min="10775" max="10776" width="1.85546875" style="162" bestFit="1" customWidth="1"/>
    <col min="10777" max="10777" width="2.7109375" style="162" bestFit="1" customWidth="1"/>
    <col min="10778" max="10778" width="1.85546875" style="162" bestFit="1" customWidth="1"/>
    <col min="10779" max="10779" width="0.85546875" style="162" bestFit="1" customWidth="1"/>
    <col min="10780" max="10781" width="1.85546875" style="162" bestFit="1" customWidth="1"/>
    <col min="10782" max="10782" width="9.28515625" style="162" bestFit="1" customWidth="1"/>
    <col min="10783" max="11008" width="8.85546875" style="162"/>
    <col min="11009" max="11009" width="4.7109375" style="162" bestFit="1" customWidth="1"/>
    <col min="11010" max="11010" width="0.85546875" style="162" bestFit="1" customWidth="1"/>
    <col min="11011" max="11011" width="3.7109375" style="162" bestFit="1" customWidth="1"/>
    <col min="11012" max="11016" width="0.85546875" style="162" bestFit="1" customWidth="1"/>
    <col min="11017" max="11017" width="23.28515625" style="162" bestFit="1" customWidth="1"/>
    <col min="11018" max="11018" width="0.85546875" style="162" bestFit="1" customWidth="1"/>
    <col min="11019" max="11019" width="1.85546875" style="162" bestFit="1" customWidth="1"/>
    <col min="11020" max="11020" width="0.85546875" style="162" bestFit="1" customWidth="1"/>
    <col min="11021" max="11021" width="5.5703125" style="162" bestFit="1" customWidth="1"/>
    <col min="11022" max="11023" width="3.7109375" style="162" bestFit="1" customWidth="1"/>
    <col min="11024" max="11024" width="1.85546875" style="162" bestFit="1" customWidth="1"/>
    <col min="11025" max="11025" width="0.85546875" style="162" bestFit="1" customWidth="1"/>
    <col min="11026" max="11026" width="2.7109375" style="162" bestFit="1" customWidth="1"/>
    <col min="11027" max="11027" width="1.85546875" style="162" bestFit="1" customWidth="1"/>
    <col min="11028" max="11028" width="3.7109375" style="162" bestFit="1" customWidth="1"/>
    <col min="11029" max="11029" width="4.7109375" style="162" bestFit="1" customWidth="1"/>
    <col min="11030" max="11030" width="0.85546875" style="162" bestFit="1" customWidth="1"/>
    <col min="11031" max="11032" width="1.85546875" style="162" bestFit="1" customWidth="1"/>
    <col min="11033" max="11033" width="2.7109375" style="162" bestFit="1" customWidth="1"/>
    <col min="11034" max="11034" width="1.85546875" style="162" bestFit="1" customWidth="1"/>
    <col min="11035" max="11035" width="0.85546875" style="162" bestFit="1" customWidth="1"/>
    <col min="11036" max="11037" width="1.85546875" style="162" bestFit="1" customWidth="1"/>
    <col min="11038" max="11038" width="9.28515625" style="162" bestFit="1" customWidth="1"/>
    <col min="11039" max="11264" width="8.85546875" style="162"/>
    <col min="11265" max="11265" width="4.7109375" style="162" bestFit="1" customWidth="1"/>
    <col min="11266" max="11266" width="0.85546875" style="162" bestFit="1" customWidth="1"/>
    <col min="11267" max="11267" width="3.7109375" style="162" bestFit="1" customWidth="1"/>
    <col min="11268" max="11272" width="0.85546875" style="162" bestFit="1" customWidth="1"/>
    <col min="11273" max="11273" width="23.28515625" style="162" bestFit="1" customWidth="1"/>
    <col min="11274" max="11274" width="0.85546875" style="162" bestFit="1" customWidth="1"/>
    <col min="11275" max="11275" width="1.85546875" style="162" bestFit="1" customWidth="1"/>
    <col min="11276" max="11276" width="0.85546875" style="162" bestFit="1" customWidth="1"/>
    <col min="11277" max="11277" width="5.5703125" style="162" bestFit="1" customWidth="1"/>
    <col min="11278" max="11279" width="3.7109375" style="162" bestFit="1" customWidth="1"/>
    <col min="11280" max="11280" width="1.85546875" style="162" bestFit="1" customWidth="1"/>
    <col min="11281" max="11281" width="0.85546875" style="162" bestFit="1" customWidth="1"/>
    <col min="11282" max="11282" width="2.7109375" style="162" bestFit="1" customWidth="1"/>
    <col min="11283" max="11283" width="1.85546875" style="162" bestFit="1" customWidth="1"/>
    <col min="11284" max="11284" width="3.7109375" style="162" bestFit="1" customWidth="1"/>
    <col min="11285" max="11285" width="4.7109375" style="162" bestFit="1" customWidth="1"/>
    <col min="11286" max="11286" width="0.85546875" style="162" bestFit="1" customWidth="1"/>
    <col min="11287" max="11288" width="1.85546875" style="162" bestFit="1" customWidth="1"/>
    <col min="11289" max="11289" width="2.7109375" style="162" bestFit="1" customWidth="1"/>
    <col min="11290" max="11290" width="1.85546875" style="162" bestFit="1" customWidth="1"/>
    <col min="11291" max="11291" width="0.85546875" style="162" bestFit="1" customWidth="1"/>
    <col min="11292" max="11293" width="1.85546875" style="162" bestFit="1" customWidth="1"/>
    <col min="11294" max="11294" width="9.28515625" style="162" bestFit="1" customWidth="1"/>
    <col min="11295" max="11520" width="8.85546875" style="162"/>
    <col min="11521" max="11521" width="4.7109375" style="162" bestFit="1" customWidth="1"/>
    <col min="11522" max="11522" width="0.85546875" style="162" bestFit="1" customWidth="1"/>
    <col min="11523" max="11523" width="3.7109375" style="162" bestFit="1" customWidth="1"/>
    <col min="11524" max="11528" width="0.85546875" style="162" bestFit="1" customWidth="1"/>
    <col min="11529" max="11529" width="23.28515625" style="162" bestFit="1" customWidth="1"/>
    <col min="11530" max="11530" width="0.85546875" style="162" bestFit="1" customWidth="1"/>
    <col min="11531" max="11531" width="1.85546875" style="162" bestFit="1" customWidth="1"/>
    <col min="11532" max="11532" width="0.85546875" style="162" bestFit="1" customWidth="1"/>
    <col min="11533" max="11533" width="5.5703125" style="162" bestFit="1" customWidth="1"/>
    <col min="11534" max="11535" width="3.7109375" style="162" bestFit="1" customWidth="1"/>
    <col min="11536" max="11536" width="1.85546875" style="162" bestFit="1" customWidth="1"/>
    <col min="11537" max="11537" width="0.85546875" style="162" bestFit="1" customWidth="1"/>
    <col min="11538" max="11538" width="2.7109375" style="162" bestFit="1" customWidth="1"/>
    <col min="11539" max="11539" width="1.85546875" style="162" bestFit="1" customWidth="1"/>
    <col min="11540" max="11540" width="3.7109375" style="162" bestFit="1" customWidth="1"/>
    <col min="11541" max="11541" width="4.7109375" style="162" bestFit="1" customWidth="1"/>
    <col min="11542" max="11542" width="0.85546875" style="162" bestFit="1" customWidth="1"/>
    <col min="11543" max="11544" width="1.85546875" style="162" bestFit="1" customWidth="1"/>
    <col min="11545" max="11545" width="2.7109375" style="162" bestFit="1" customWidth="1"/>
    <col min="11546" max="11546" width="1.85546875" style="162" bestFit="1" customWidth="1"/>
    <col min="11547" max="11547" width="0.85546875" style="162" bestFit="1" customWidth="1"/>
    <col min="11548" max="11549" width="1.85546875" style="162" bestFit="1" customWidth="1"/>
    <col min="11550" max="11550" width="9.28515625" style="162" bestFit="1" customWidth="1"/>
    <col min="11551" max="11776" width="8.85546875" style="162"/>
    <col min="11777" max="11777" width="4.7109375" style="162" bestFit="1" customWidth="1"/>
    <col min="11778" max="11778" width="0.85546875" style="162" bestFit="1" customWidth="1"/>
    <col min="11779" max="11779" width="3.7109375" style="162" bestFit="1" customWidth="1"/>
    <col min="11780" max="11784" width="0.85546875" style="162" bestFit="1" customWidth="1"/>
    <col min="11785" max="11785" width="23.28515625" style="162" bestFit="1" customWidth="1"/>
    <col min="11786" max="11786" width="0.85546875" style="162" bestFit="1" customWidth="1"/>
    <col min="11787" max="11787" width="1.85546875" style="162" bestFit="1" customWidth="1"/>
    <col min="11788" max="11788" width="0.85546875" style="162" bestFit="1" customWidth="1"/>
    <col min="11789" max="11789" width="5.5703125" style="162" bestFit="1" customWidth="1"/>
    <col min="11790" max="11791" width="3.7109375" style="162" bestFit="1" customWidth="1"/>
    <col min="11792" max="11792" width="1.85546875" style="162" bestFit="1" customWidth="1"/>
    <col min="11793" max="11793" width="0.85546875" style="162" bestFit="1" customWidth="1"/>
    <col min="11794" max="11794" width="2.7109375" style="162" bestFit="1" customWidth="1"/>
    <col min="11795" max="11795" width="1.85546875" style="162" bestFit="1" customWidth="1"/>
    <col min="11796" max="11796" width="3.7109375" style="162" bestFit="1" customWidth="1"/>
    <col min="11797" max="11797" width="4.7109375" style="162" bestFit="1" customWidth="1"/>
    <col min="11798" max="11798" width="0.85546875" style="162" bestFit="1" customWidth="1"/>
    <col min="11799" max="11800" width="1.85546875" style="162" bestFit="1" customWidth="1"/>
    <col min="11801" max="11801" width="2.7109375" style="162" bestFit="1" customWidth="1"/>
    <col min="11802" max="11802" width="1.85546875" style="162" bestFit="1" customWidth="1"/>
    <col min="11803" max="11803" width="0.85546875" style="162" bestFit="1" customWidth="1"/>
    <col min="11804" max="11805" width="1.85546875" style="162" bestFit="1" customWidth="1"/>
    <col min="11806" max="11806" width="9.28515625" style="162" bestFit="1" customWidth="1"/>
    <col min="11807" max="12032" width="8.85546875" style="162"/>
    <col min="12033" max="12033" width="4.7109375" style="162" bestFit="1" customWidth="1"/>
    <col min="12034" max="12034" width="0.85546875" style="162" bestFit="1" customWidth="1"/>
    <col min="12035" max="12035" width="3.7109375" style="162" bestFit="1" customWidth="1"/>
    <col min="12036" max="12040" width="0.85546875" style="162" bestFit="1" customWidth="1"/>
    <col min="12041" max="12041" width="23.28515625" style="162" bestFit="1" customWidth="1"/>
    <col min="12042" max="12042" width="0.85546875" style="162" bestFit="1" customWidth="1"/>
    <col min="12043" max="12043" width="1.85546875" style="162" bestFit="1" customWidth="1"/>
    <col min="12044" max="12044" width="0.85546875" style="162" bestFit="1" customWidth="1"/>
    <col min="12045" max="12045" width="5.5703125" style="162" bestFit="1" customWidth="1"/>
    <col min="12046" max="12047" width="3.7109375" style="162" bestFit="1" customWidth="1"/>
    <col min="12048" max="12048" width="1.85546875" style="162" bestFit="1" customWidth="1"/>
    <col min="12049" max="12049" width="0.85546875" style="162" bestFit="1" customWidth="1"/>
    <col min="12050" max="12050" width="2.7109375" style="162" bestFit="1" customWidth="1"/>
    <col min="12051" max="12051" width="1.85546875" style="162" bestFit="1" customWidth="1"/>
    <col min="12052" max="12052" width="3.7109375" style="162" bestFit="1" customWidth="1"/>
    <col min="12053" max="12053" width="4.7109375" style="162" bestFit="1" customWidth="1"/>
    <col min="12054" max="12054" width="0.85546875" style="162" bestFit="1" customWidth="1"/>
    <col min="12055" max="12056" width="1.85546875" style="162" bestFit="1" customWidth="1"/>
    <col min="12057" max="12057" width="2.7109375" style="162" bestFit="1" customWidth="1"/>
    <col min="12058" max="12058" width="1.85546875" style="162" bestFit="1" customWidth="1"/>
    <col min="12059" max="12059" width="0.85546875" style="162" bestFit="1" customWidth="1"/>
    <col min="12060" max="12061" width="1.85546875" style="162" bestFit="1" customWidth="1"/>
    <col min="12062" max="12062" width="9.28515625" style="162" bestFit="1" customWidth="1"/>
    <col min="12063" max="12288" width="8.85546875" style="162"/>
    <col min="12289" max="12289" width="4.7109375" style="162" bestFit="1" customWidth="1"/>
    <col min="12290" max="12290" width="0.85546875" style="162" bestFit="1" customWidth="1"/>
    <col min="12291" max="12291" width="3.7109375" style="162" bestFit="1" customWidth="1"/>
    <col min="12292" max="12296" width="0.85546875" style="162" bestFit="1" customWidth="1"/>
    <col min="12297" max="12297" width="23.28515625" style="162" bestFit="1" customWidth="1"/>
    <col min="12298" max="12298" width="0.85546875" style="162" bestFit="1" customWidth="1"/>
    <col min="12299" max="12299" width="1.85546875" style="162" bestFit="1" customWidth="1"/>
    <col min="12300" max="12300" width="0.85546875" style="162" bestFit="1" customWidth="1"/>
    <col min="12301" max="12301" width="5.5703125" style="162" bestFit="1" customWidth="1"/>
    <col min="12302" max="12303" width="3.7109375" style="162" bestFit="1" customWidth="1"/>
    <col min="12304" max="12304" width="1.85546875" style="162" bestFit="1" customWidth="1"/>
    <col min="12305" max="12305" width="0.85546875" style="162" bestFit="1" customWidth="1"/>
    <col min="12306" max="12306" width="2.7109375" style="162" bestFit="1" customWidth="1"/>
    <col min="12307" max="12307" width="1.85546875" style="162" bestFit="1" customWidth="1"/>
    <col min="12308" max="12308" width="3.7109375" style="162" bestFit="1" customWidth="1"/>
    <col min="12309" max="12309" width="4.7109375" style="162" bestFit="1" customWidth="1"/>
    <col min="12310" max="12310" width="0.85546875" style="162" bestFit="1" customWidth="1"/>
    <col min="12311" max="12312" width="1.85546875" style="162" bestFit="1" customWidth="1"/>
    <col min="12313" max="12313" width="2.7109375" style="162" bestFit="1" customWidth="1"/>
    <col min="12314" max="12314" width="1.85546875" style="162" bestFit="1" customWidth="1"/>
    <col min="12315" max="12315" width="0.85546875" style="162" bestFit="1" customWidth="1"/>
    <col min="12316" max="12317" width="1.85546875" style="162" bestFit="1" customWidth="1"/>
    <col min="12318" max="12318" width="9.28515625" style="162" bestFit="1" customWidth="1"/>
    <col min="12319" max="12544" width="8.85546875" style="162"/>
    <col min="12545" max="12545" width="4.7109375" style="162" bestFit="1" customWidth="1"/>
    <col min="12546" max="12546" width="0.85546875" style="162" bestFit="1" customWidth="1"/>
    <col min="12547" max="12547" width="3.7109375" style="162" bestFit="1" customWidth="1"/>
    <col min="12548" max="12552" width="0.85546875" style="162" bestFit="1" customWidth="1"/>
    <col min="12553" max="12553" width="23.28515625" style="162" bestFit="1" customWidth="1"/>
    <col min="12554" max="12554" width="0.85546875" style="162" bestFit="1" customWidth="1"/>
    <col min="12555" max="12555" width="1.85546875" style="162" bestFit="1" customWidth="1"/>
    <col min="12556" max="12556" width="0.85546875" style="162" bestFit="1" customWidth="1"/>
    <col min="12557" max="12557" width="5.5703125" style="162" bestFit="1" customWidth="1"/>
    <col min="12558" max="12559" width="3.7109375" style="162" bestFit="1" customWidth="1"/>
    <col min="12560" max="12560" width="1.85546875" style="162" bestFit="1" customWidth="1"/>
    <col min="12561" max="12561" width="0.85546875" style="162" bestFit="1" customWidth="1"/>
    <col min="12562" max="12562" width="2.7109375" style="162" bestFit="1" customWidth="1"/>
    <col min="12563" max="12563" width="1.85546875" style="162" bestFit="1" customWidth="1"/>
    <col min="12564" max="12564" width="3.7109375" style="162" bestFit="1" customWidth="1"/>
    <col min="12565" max="12565" width="4.7109375" style="162" bestFit="1" customWidth="1"/>
    <col min="12566" max="12566" width="0.85546875" style="162" bestFit="1" customWidth="1"/>
    <col min="12567" max="12568" width="1.85546875" style="162" bestFit="1" customWidth="1"/>
    <col min="12569" max="12569" width="2.7109375" style="162" bestFit="1" customWidth="1"/>
    <col min="12570" max="12570" width="1.85546875" style="162" bestFit="1" customWidth="1"/>
    <col min="12571" max="12571" width="0.85546875" style="162" bestFit="1" customWidth="1"/>
    <col min="12572" max="12573" width="1.85546875" style="162" bestFit="1" customWidth="1"/>
    <col min="12574" max="12574" width="9.28515625" style="162" bestFit="1" customWidth="1"/>
    <col min="12575" max="12800" width="8.85546875" style="162"/>
    <col min="12801" max="12801" width="4.7109375" style="162" bestFit="1" customWidth="1"/>
    <col min="12802" max="12802" width="0.85546875" style="162" bestFit="1" customWidth="1"/>
    <col min="12803" max="12803" width="3.7109375" style="162" bestFit="1" customWidth="1"/>
    <col min="12804" max="12808" width="0.85546875" style="162" bestFit="1" customWidth="1"/>
    <col min="12809" max="12809" width="23.28515625" style="162" bestFit="1" customWidth="1"/>
    <col min="12810" max="12810" width="0.85546875" style="162" bestFit="1" customWidth="1"/>
    <col min="12811" max="12811" width="1.85546875" style="162" bestFit="1" customWidth="1"/>
    <col min="12812" max="12812" width="0.85546875" style="162" bestFit="1" customWidth="1"/>
    <col min="12813" max="12813" width="5.5703125" style="162" bestFit="1" customWidth="1"/>
    <col min="12814" max="12815" width="3.7109375" style="162" bestFit="1" customWidth="1"/>
    <col min="12816" max="12816" width="1.85546875" style="162" bestFit="1" customWidth="1"/>
    <col min="12817" max="12817" width="0.85546875" style="162" bestFit="1" customWidth="1"/>
    <col min="12818" max="12818" width="2.7109375" style="162" bestFit="1" customWidth="1"/>
    <col min="12819" max="12819" width="1.85546875" style="162" bestFit="1" customWidth="1"/>
    <col min="12820" max="12820" width="3.7109375" style="162" bestFit="1" customWidth="1"/>
    <col min="12821" max="12821" width="4.7109375" style="162" bestFit="1" customWidth="1"/>
    <col min="12822" max="12822" width="0.85546875" style="162" bestFit="1" customWidth="1"/>
    <col min="12823" max="12824" width="1.85546875" style="162" bestFit="1" customWidth="1"/>
    <col min="12825" max="12825" width="2.7109375" style="162" bestFit="1" customWidth="1"/>
    <col min="12826" max="12826" width="1.85546875" style="162" bestFit="1" customWidth="1"/>
    <col min="12827" max="12827" width="0.85546875" style="162" bestFit="1" customWidth="1"/>
    <col min="12828" max="12829" width="1.85546875" style="162" bestFit="1" customWidth="1"/>
    <col min="12830" max="12830" width="9.28515625" style="162" bestFit="1" customWidth="1"/>
    <col min="12831" max="13056" width="8.85546875" style="162"/>
    <col min="13057" max="13057" width="4.7109375" style="162" bestFit="1" customWidth="1"/>
    <col min="13058" max="13058" width="0.85546875" style="162" bestFit="1" customWidth="1"/>
    <col min="13059" max="13059" width="3.7109375" style="162" bestFit="1" customWidth="1"/>
    <col min="13060" max="13064" width="0.85546875" style="162" bestFit="1" customWidth="1"/>
    <col min="13065" max="13065" width="23.28515625" style="162" bestFit="1" customWidth="1"/>
    <col min="13066" max="13066" width="0.85546875" style="162" bestFit="1" customWidth="1"/>
    <col min="13067" max="13067" width="1.85546875" style="162" bestFit="1" customWidth="1"/>
    <col min="13068" max="13068" width="0.85546875" style="162" bestFit="1" customWidth="1"/>
    <col min="13069" max="13069" width="5.5703125" style="162" bestFit="1" customWidth="1"/>
    <col min="13070" max="13071" width="3.7109375" style="162" bestFit="1" customWidth="1"/>
    <col min="13072" max="13072" width="1.85546875" style="162" bestFit="1" customWidth="1"/>
    <col min="13073" max="13073" width="0.85546875" style="162" bestFit="1" customWidth="1"/>
    <col min="13074" max="13074" width="2.7109375" style="162" bestFit="1" customWidth="1"/>
    <col min="13075" max="13075" width="1.85546875" style="162" bestFit="1" customWidth="1"/>
    <col min="13076" max="13076" width="3.7109375" style="162" bestFit="1" customWidth="1"/>
    <col min="13077" max="13077" width="4.7109375" style="162" bestFit="1" customWidth="1"/>
    <col min="13078" max="13078" width="0.85546875" style="162" bestFit="1" customWidth="1"/>
    <col min="13079" max="13080" width="1.85546875" style="162" bestFit="1" customWidth="1"/>
    <col min="13081" max="13081" width="2.7109375" style="162" bestFit="1" customWidth="1"/>
    <col min="13082" max="13082" width="1.85546875" style="162" bestFit="1" customWidth="1"/>
    <col min="13083" max="13083" width="0.85546875" style="162" bestFit="1" customWidth="1"/>
    <col min="13084" max="13085" width="1.85546875" style="162" bestFit="1" customWidth="1"/>
    <col min="13086" max="13086" width="9.28515625" style="162" bestFit="1" customWidth="1"/>
    <col min="13087" max="13312" width="8.85546875" style="162"/>
    <col min="13313" max="13313" width="4.7109375" style="162" bestFit="1" customWidth="1"/>
    <col min="13314" max="13314" width="0.85546875" style="162" bestFit="1" customWidth="1"/>
    <col min="13315" max="13315" width="3.7109375" style="162" bestFit="1" customWidth="1"/>
    <col min="13316" max="13320" width="0.85546875" style="162" bestFit="1" customWidth="1"/>
    <col min="13321" max="13321" width="23.28515625" style="162" bestFit="1" customWidth="1"/>
    <col min="13322" max="13322" width="0.85546875" style="162" bestFit="1" customWidth="1"/>
    <col min="13323" max="13323" width="1.85546875" style="162" bestFit="1" customWidth="1"/>
    <col min="13324" max="13324" width="0.85546875" style="162" bestFit="1" customWidth="1"/>
    <col min="13325" max="13325" width="5.5703125" style="162" bestFit="1" customWidth="1"/>
    <col min="13326" max="13327" width="3.7109375" style="162" bestFit="1" customWidth="1"/>
    <col min="13328" max="13328" width="1.85546875" style="162" bestFit="1" customWidth="1"/>
    <col min="13329" max="13329" width="0.85546875" style="162" bestFit="1" customWidth="1"/>
    <col min="13330" max="13330" width="2.7109375" style="162" bestFit="1" customWidth="1"/>
    <col min="13331" max="13331" width="1.85546875" style="162" bestFit="1" customWidth="1"/>
    <col min="13332" max="13332" width="3.7109375" style="162" bestFit="1" customWidth="1"/>
    <col min="13333" max="13333" width="4.7109375" style="162" bestFit="1" customWidth="1"/>
    <col min="13334" max="13334" width="0.85546875" style="162" bestFit="1" customWidth="1"/>
    <col min="13335" max="13336" width="1.85546875" style="162" bestFit="1" customWidth="1"/>
    <col min="13337" max="13337" width="2.7109375" style="162" bestFit="1" customWidth="1"/>
    <col min="13338" max="13338" width="1.85546875" style="162" bestFit="1" customWidth="1"/>
    <col min="13339" max="13339" width="0.85546875" style="162" bestFit="1" customWidth="1"/>
    <col min="13340" max="13341" width="1.85546875" style="162" bestFit="1" customWidth="1"/>
    <col min="13342" max="13342" width="9.28515625" style="162" bestFit="1" customWidth="1"/>
    <col min="13343" max="13568" width="8.85546875" style="162"/>
    <col min="13569" max="13569" width="4.7109375" style="162" bestFit="1" customWidth="1"/>
    <col min="13570" max="13570" width="0.85546875" style="162" bestFit="1" customWidth="1"/>
    <col min="13571" max="13571" width="3.7109375" style="162" bestFit="1" customWidth="1"/>
    <col min="13572" max="13576" width="0.85546875" style="162" bestFit="1" customWidth="1"/>
    <col min="13577" max="13577" width="23.28515625" style="162" bestFit="1" customWidth="1"/>
    <col min="13578" max="13578" width="0.85546875" style="162" bestFit="1" customWidth="1"/>
    <col min="13579" max="13579" width="1.85546875" style="162" bestFit="1" customWidth="1"/>
    <col min="13580" max="13580" width="0.85546875" style="162" bestFit="1" customWidth="1"/>
    <col min="13581" max="13581" width="5.5703125" style="162" bestFit="1" customWidth="1"/>
    <col min="13582" max="13583" width="3.7109375" style="162" bestFit="1" customWidth="1"/>
    <col min="13584" max="13584" width="1.85546875" style="162" bestFit="1" customWidth="1"/>
    <col min="13585" max="13585" width="0.85546875" style="162" bestFit="1" customWidth="1"/>
    <col min="13586" max="13586" width="2.7109375" style="162" bestFit="1" customWidth="1"/>
    <col min="13587" max="13587" width="1.85546875" style="162" bestFit="1" customWidth="1"/>
    <col min="13588" max="13588" width="3.7109375" style="162" bestFit="1" customWidth="1"/>
    <col min="13589" max="13589" width="4.7109375" style="162" bestFit="1" customWidth="1"/>
    <col min="13590" max="13590" width="0.85546875" style="162" bestFit="1" customWidth="1"/>
    <col min="13591" max="13592" width="1.85546875" style="162" bestFit="1" customWidth="1"/>
    <col min="13593" max="13593" width="2.7109375" style="162" bestFit="1" customWidth="1"/>
    <col min="13594" max="13594" width="1.85546875" style="162" bestFit="1" customWidth="1"/>
    <col min="13595" max="13595" width="0.85546875" style="162" bestFit="1" customWidth="1"/>
    <col min="13596" max="13597" width="1.85546875" style="162" bestFit="1" customWidth="1"/>
    <col min="13598" max="13598" width="9.28515625" style="162" bestFit="1" customWidth="1"/>
    <col min="13599" max="13824" width="8.85546875" style="162"/>
    <col min="13825" max="13825" width="4.7109375" style="162" bestFit="1" customWidth="1"/>
    <col min="13826" max="13826" width="0.85546875" style="162" bestFit="1" customWidth="1"/>
    <col min="13827" max="13827" width="3.7109375" style="162" bestFit="1" customWidth="1"/>
    <col min="13828" max="13832" width="0.85546875" style="162" bestFit="1" customWidth="1"/>
    <col min="13833" max="13833" width="23.28515625" style="162" bestFit="1" customWidth="1"/>
    <col min="13834" max="13834" width="0.85546875" style="162" bestFit="1" customWidth="1"/>
    <col min="13835" max="13835" width="1.85546875" style="162" bestFit="1" customWidth="1"/>
    <col min="13836" max="13836" width="0.85546875" style="162" bestFit="1" customWidth="1"/>
    <col min="13837" max="13837" width="5.5703125" style="162" bestFit="1" customWidth="1"/>
    <col min="13838" max="13839" width="3.7109375" style="162" bestFit="1" customWidth="1"/>
    <col min="13840" max="13840" width="1.85546875" style="162" bestFit="1" customWidth="1"/>
    <col min="13841" max="13841" width="0.85546875" style="162" bestFit="1" customWidth="1"/>
    <col min="13842" max="13842" width="2.7109375" style="162" bestFit="1" customWidth="1"/>
    <col min="13843" max="13843" width="1.85546875" style="162" bestFit="1" customWidth="1"/>
    <col min="13844" max="13844" width="3.7109375" style="162" bestFit="1" customWidth="1"/>
    <col min="13845" max="13845" width="4.7109375" style="162" bestFit="1" customWidth="1"/>
    <col min="13846" max="13846" width="0.85546875" style="162" bestFit="1" customWidth="1"/>
    <col min="13847" max="13848" width="1.85546875" style="162" bestFit="1" customWidth="1"/>
    <col min="13849" max="13849" width="2.7109375" style="162" bestFit="1" customWidth="1"/>
    <col min="13850" max="13850" width="1.85546875" style="162" bestFit="1" customWidth="1"/>
    <col min="13851" max="13851" width="0.85546875" style="162" bestFit="1" customWidth="1"/>
    <col min="13852" max="13853" width="1.85546875" style="162" bestFit="1" customWidth="1"/>
    <col min="13854" max="13854" width="9.28515625" style="162" bestFit="1" customWidth="1"/>
    <col min="13855" max="14080" width="8.85546875" style="162"/>
    <col min="14081" max="14081" width="4.7109375" style="162" bestFit="1" customWidth="1"/>
    <col min="14082" max="14082" width="0.85546875" style="162" bestFit="1" customWidth="1"/>
    <col min="14083" max="14083" width="3.7109375" style="162" bestFit="1" customWidth="1"/>
    <col min="14084" max="14088" width="0.85546875" style="162" bestFit="1" customWidth="1"/>
    <col min="14089" max="14089" width="23.28515625" style="162" bestFit="1" customWidth="1"/>
    <col min="14090" max="14090" width="0.85546875" style="162" bestFit="1" customWidth="1"/>
    <col min="14091" max="14091" width="1.85546875" style="162" bestFit="1" customWidth="1"/>
    <col min="14092" max="14092" width="0.85546875" style="162" bestFit="1" customWidth="1"/>
    <col min="14093" max="14093" width="5.5703125" style="162" bestFit="1" customWidth="1"/>
    <col min="14094" max="14095" width="3.7109375" style="162" bestFit="1" customWidth="1"/>
    <col min="14096" max="14096" width="1.85546875" style="162" bestFit="1" customWidth="1"/>
    <col min="14097" max="14097" width="0.85546875" style="162" bestFit="1" customWidth="1"/>
    <col min="14098" max="14098" width="2.7109375" style="162" bestFit="1" customWidth="1"/>
    <col min="14099" max="14099" width="1.85546875" style="162" bestFit="1" customWidth="1"/>
    <col min="14100" max="14100" width="3.7109375" style="162" bestFit="1" customWidth="1"/>
    <col min="14101" max="14101" width="4.7109375" style="162" bestFit="1" customWidth="1"/>
    <col min="14102" max="14102" width="0.85546875" style="162" bestFit="1" customWidth="1"/>
    <col min="14103" max="14104" width="1.85546875" style="162" bestFit="1" customWidth="1"/>
    <col min="14105" max="14105" width="2.7109375" style="162" bestFit="1" customWidth="1"/>
    <col min="14106" max="14106" width="1.85546875" style="162" bestFit="1" customWidth="1"/>
    <col min="14107" max="14107" width="0.85546875" style="162" bestFit="1" customWidth="1"/>
    <col min="14108" max="14109" width="1.85546875" style="162" bestFit="1" customWidth="1"/>
    <col min="14110" max="14110" width="9.28515625" style="162" bestFit="1" customWidth="1"/>
    <col min="14111" max="14336" width="8.85546875" style="162"/>
    <col min="14337" max="14337" width="4.7109375" style="162" bestFit="1" customWidth="1"/>
    <col min="14338" max="14338" width="0.85546875" style="162" bestFit="1" customWidth="1"/>
    <col min="14339" max="14339" width="3.7109375" style="162" bestFit="1" customWidth="1"/>
    <col min="14340" max="14344" width="0.85546875" style="162" bestFit="1" customWidth="1"/>
    <col min="14345" max="14345" width="23.28515625" style="162" bestFit="1" customWidth="1"/>
    <col min="14346" max="14346" width="0.85546875" style="162" bestFit="1" customWidth="1"/>
    <col min="14347" max="14347" width="1.85546875" style="162" bestFit="1" customWidth="1"/>
    <col min="14348" max="14348" width="0.85546875" style="162" bestFit="1" customWidth="1"/>
    <col min="14349" max="14349" width="5.5703125" style="162" bestFit="1" customWidth="1"/>
    <col min="14350" max="14351" width="3.7109375" style="162" bestFit="1" customWidth="1"/>
    <col min="14352" max="14352" width="1.85546875" style="162" bestFit="1" customWidth="1"/>
    <col min="14353" max="14353" width="0.85546875" style="162" bestFit="1" customWidth="1"/>
    <col min="14354" max="14354" width="2.7109375" style="162" bestFit="1" customWidth="1"/>
    <col min="14355" max="14355" width="1.85546875" style="162" bestFit="1" customWidth="1"/>
    <col min="14356" max="14356" width="3.7109375" style="162" bestFit="1" customWidth="1"/>
    <col min="14357" max="14357" width="4.7109375" style="162" bestFit="1" customWidth="1"/>
    <col min="14358" max="14358" width="0.85546875" style="162" bestFit="1" customWidth="1"/>
    <col min="14359" max="14360" width="1.85546875" style="162" bestFit="1" customWidth="1"/>
    <col min="14361" max="14361" width="2.7109375" style="162" bestFit="1" customWidth="1"/>
    <col min="14362" max="14362" width="1.85546875" style="162" bestFit="1" customWidth="1"/>
    <col min="14363" max="14363" width="0.85546875" style="162" bestFit="1" customWidth="1"/>
    <col min="14364" max="14365" width="1.85546875" style="162" bestFit="1" customWidth="1"/>
    <col min="14366" max="14366" width="9.28515625" style="162" bestFit="1" customWidth="1"/>
    <col min="14367" max="14592" width="8.85546875" style="162"/>
    <col min="14593" max="14593" width="4.7109375" style="162" bestFit="1" customWidth="1"/>
    <col min="14594" max="14594" width="0.85546875" style="162" bestFit="1" customWidth="1"/>
    <col min="14595" max="14595" width="3.7109375" style="162" bestFit="1" customWidth="1"/>
    <col min="14596" max="14600" width="0.85546875" style="162" bestFit="1" customWidth="1"/>
    <col min="14601" max="14601" width="23.28515625" style="162" bestFit="1" customWidth="1"/>
    <col min="14602" max="14602" width="0.85546875" style="162" bestFit="1" customWidth="1"/>
    <col min="14603" max="14603" width="1.85546875" style="162" bestFit="1" customWidth="1"/>
    <col min="14604" max="14604" width="0.85546875" style="162" bestFit="1" customWidth="1"/>
    <col min="14605" max="14605" width="5.5703125" style="162" bestFit="1" customWidth="1"/>
    <col min="14606" max="14607" width="3.7109375" style="162" bestFit="1" customWidth="1"/>
    <col min="14608" max="14608" width="1.85546875" style="162" bestFit="1" customWidth="1"/>
    <col min="14609" max="14609" width="0.85546875" style="162" bestFit="1" customWidth="1"/>
    <col min="14610" max="14610" width="2.7109375" style="162" bestFit="1" customWidth="1"/>
    <col min="14611" max="14611" width="1.85546875" style="162" bestFit="1" customWidth="1"/>
    <col min="14612" max="14612" width="3.7109375" style="162" bestFit="1" customWidth="1"/>
    <col min="14613" max="14613" width="4.7109375" style="162" bestFit="1" customWidth="1"/>
    <col min="14614" max="14614" width="0.85546875" style="162" bestFit="1" customWidth="1"/>
    <col min="14615" max="14616" width="1.85546875" style="162" bestFit="1" customWidth="1"/>
    <col min="14617" max="14617" width="2.7109375" style="162" bestFit="1" customWidth="1"/>
    <col min="14618" max="14618" width="1.85546875" style="162" bestFit="1" customWidth="1"/>
    <col min="14619" max="14619" width="0.85546875" style="162" bestFit="1" customWidth="1"/>
    <col min="14620" max="14621" width="1.85546875" style="162" bestFit="1" customWidth="1"/>
    <col min="14622" max="14622" width="9.28515625" style="162" bestFit="1" customWidth="1"/>
    <col min="14623" max="14848" width="8.85546875" style="162"/>
    <col min="14849" max="14849" width="4.7109375" style="162" bestFit="1" customWidth="1"/>
    <col min="14850" max="14850" width="0.85546875" style="162" bestFit="1" customWidth="1"/>
    <col min="14851" max="14851" width="3.7109375" style="162" bestFit="1" customWidth="1"/>
    <col min="14852" max="14856" width="0.85546875" style="162" bestFit="1" customWidth="1"/>
    <col min="14857" max="14857" width="23.28515625" style="162" bestFit="1" customWidth="1"/>
    <col min="14858" max="14858" width="0.85546875" style="162" bestFit="1" customWidth="1"/>
    <col min="14859" max="14859" width="1.85546875" style="162" bestFit="1" customWidth="1"/>
    <col min="14860" max="14860" width="0.85546875" style="162" bestFit="1" customWidth="1"/>
    <col min="14861" max="14861" width="5.5703125" style="162" bestFit="1" customWidth="1"/>
    <col min="14862" max="14863" width="3.7109375" style="162" bestFit="1" customWidth="1"/>
    <col min="14864" max="14864" width="1.85546875" style="162" bestFit="1" customWidth="1"/>
    <col min="14865" max="14865" width="0.85546875" style="162" bestFit="1" customWidth="1"/>
    <col min="14866" max="14866" width="2.7109375" style="162" bestFit="1" customWidth="1"/>
    <col min="14867" max="14867" width="1.85546875" style="162" bestFit="1" customWidth="1"/>
    <col min="14868" max="14868" width="3.7109375" style="162" bestFit="1" customWidth="1"/>
    <col min="14869" max="14869" width="4.7109375" style="162" bestFit="1" customWidth="1"/>
    <col min="14870" max="14870" width="0.85546875" style="162" bestFit="1" customWidth="1"/>
    <col min="14871" max="14872" width="1.85546875" style="162" bestFit="1" customWidth="1"/>
    <col min="14873" max="14873" width="2.7109375" style="162" bestFit="1" customWidth="1"/>
    <col min="14874" max="14874" width="1.85546875" style="162" bestFit="1" customWidth="1"/>
    <col min="14875" max="14875" width="0.85546875" style="162" bestFit="1" customWidth="1"/>
    <col min="14876" max="14877" width="1.85546875" style="162" bestFit="1" customWidth="1"/>
    <col min="14878" max="14878" width="9.28515625" style="162" bestFit="1" customWidth="1"/>
    <col min="14879" max="15104" width="8.85546875" style="162"/>
    <col min="15105" max="15105" width="4.7109375" style="162" bestFit="1" customWidth="1"/>
    <col min="15106" max="15106" width="0.85546875" style="162" bestFit="1" customWidth="1"/>
    <col min="15107" max="15107" width="3.7109375" style="162" bestFit="1" customWidth="1"/>
    <col min="15108" max="15112" width="0.85546875" style="162" bestFit="1" customWidth="1"/>
    <col min="15113" max="15113" width="23.28515625" style="162" bestFit="1" customWidth="1"/>
    <col min="15114" max="15114" width="0.85546875" style="162" bestFit="1" customWidth="1"/>
    <col min="15115" max="15115" width="1.85546875" style="162" bestFit="1" customWidth="1"/>
    <col min="15116" max="15116" width="0.85546875" style="162" bestFit="1" customWidth="1"/>
    <col min="15117" max="15117" width="5.5703125" style="162" bestFit="1" customWidth="1"/>
    <col min="15118" max="15119" width="3.7109375" style="162" bestFit="1" customWidth="1"/>
    <col min="15120" max="15120" width="1.85546875" style="162" bestFit="1" customWidth="1"/>
    <col min="15121" max="15121" width="0.85546875" style="162" bestFit="1" customWidth="1"/>
    <col min="15122" max="15122" width="2.7109375" style="162" bestFit="1" customWidth="1"/>
    <col min="15123" max="15123" width="1.85546875" style="162" bestFit="1" customWidth="1"/>
    <col min="15124" max="15124" width="3.7109375" style="162" bestFit="1" customWidth="1"/>
    <col min="15125" max="15125" width="4.7109375" style="162" bestFit="1" customWidth="1"/>
    <col min="15126" max="15126" width="0.85546875" style="162" bestFit="1" customWidth="1"/>
    <col min="15127" max="15128" width="1.85546875" style="162" bestFit="1" customWidth="1"/>
    <col min="15129" max="15129" width="2.7109375" style="162" bestFit="1" customWidth="1"/>
    <col min="15130" max="15130" width="1.85546875" style="162" bestFit="1" customWidth="1"/>
    <col min="15131" max="15131" width="0.85546875" style="162" bestFit="1" customWidth="1"/>
    <col min="15132" max="15133" width="1.85546875" style="162" bestFit="1" customWidth="1"/>
    <col min="15134" max="15134" width="9.28515625" style="162" bestFit="1" customWidth="1"/>
    <col min="15135" max="15360" width="8.85546875" style="162"/>
    <col min="15361" max="15361" width="4.7109375" style="162" bestFit="1" customWidth="1"/>
    <col min="15362" max="15362" width="0.85546875" style="162" bestFit="1" customWidth="1"/>
    <col min="15363" max="15363" width="3.7109375" style="162" bestFit="1" customWidth="1"/>
    <col min="15364" max="15368" width="0.85546875" style="162" bestFit="1" customWidth="1"/>
    <col min="15369" max="15369" width="23.28515625" style="162" bestFit="1" customWidth="1"/>
    <col min="15370" max="15370" width="0.85546875" style="162" bestFit="1" customWidth="1"/>
    <col min="15371" max="15371" width="1.85546875" style="162" bestFit="1" customWidth="1"/>
    <col min="15372" max="15372" width="0.85546875" style="162" bestFit="1" customWidth="1"/>
    <col min="15373" max="15373" width="5.5703125" style="162" bestFit="1" customWidth="1"/>
    <col min="15374" max="15375" width="3.7109375" style="162" bestFit="1" customWidth="1"/>
    <col min="15376" max="15376" width="1.85546875" style="162" bestFit="1" customWidth="1"/>
    <col min="15377" max="15377" width="0.85546875" style="162" bestFit="1" customWidth="1"/>
    <col min="15378" max="15378" width="2.7109375" style="162" bestFit="1" customWidth="1"/>
    <col min="15379" max="15379" width="1.85546875" style="162" bestFit="1" customWidth="1"/>
    <col min="15380" max="15380" width="3.7109375" style="162" bestFit="1" customWidth="1"/>
    <col min="15381" max="15381" width="4.7109375" style="162" bestFit="1" customWidth="1"/>
    <col min="15382" max="15382" width="0.85546875" style="162" bestFit="1" customWidth="1"/>
    <col min="15383" max="15384" width="1.85546875" style="162" bestFit="1" customWidth="1"/>
    <col min="15385" max="15385" width="2.7109375" style="162" bestFit="1" customWidth="1"/>
    <col min="15386" max="15386" width="1.85546875" style="162" bestFit="1" customWidth="1"/>
    <col min="15387" max="15387" width="0.85546875" style="162" bestFit="1" customWidth="1"/>
    <col min="15388" max="15389" width="1.85546875" style="162" bestFit="1" customWidth="1"/>
    <col min="15390" max="15390" width="9.28515625" style="162" bestFit="1" customWidth="1"/>
    <col min="15391" max="15616" width="8.85546875" style="162"/>
    <col min="15617" max="15617" width="4.7109375" style="162" bestFit="1" customWidth="1"/>
    <col min="15618" max="15618" width="0.85546875" style="162" bestFit="1" customWidth="1"/>
    <col min="15619" max="15619" width="3.7109375" style="162" bestFit="1" customWidth="1"/>
    <col min="15620" max="15624" width="0.85546875" style="162" bestFit="1" customWidth="1"/>
    <col min="15625" max="15625" width="23.28515625" style="162" bestFit="1" customWidth="1"/>
    <col min="15626" max="15626" width="0.85546875" style="162" bestFit="1" customWidth="1"/>
    <col min="15627" max="15627" width="1.85546875" style="162" bestFit="1" customWidth="1"/>
    <col min="15628" max="15628" width="0.85546875" style="162" bestFit="1" customWidth="1"/>
    <col min="15629" max="15629" width="5.5703125" style="162" bestFit="1" customWidth="1"/>
    <col min="15630" max="15631" width="3.7109375" style="162" bestFit="1" customWidth="1"/>
    <col min="15632" max="15632" width="1.85546875" style="162" bestFit="1" customWidth="1"/>
    <col min="15633" max="15633" width="0.85546875" style="162" bestFit="1" customWidth="1"/>
    <col min="15634" max="15634" width="2.7109375" style="162" bestFit="1" customWidth="1"/>
    <col min="15635" max="15635" width="1.85546875" style="162" bestFit="1" customWidth="1"/>
    <col min="15636" max="15636" width="3.7109375" style="162" bestFit="1" customWidth="1"/>
    <col min="15637" max="15637" width="4.7109375" style="162" bestFit="1" customWidth="1"/>
    <col min="15638" max="15638" width="0.85546875" style="162" bestFit="1" customWidth="1"/>
    <col min="15639" max="15640" width="1.85546875" style="162" bestFit="1" customWidth="1"/>
    <col min="15641" max="15641" width="2.7109375" style="162" bestFit="1" customWidth="1"/>
    <col min="15642" max="15642" width="1.85546875" style="162" bestFit="1" customWidth="1"/>
    <col min="15643" max="15643" width="0.85546875" style="162" bestFit="1" customWidth="1"/>
    <col min="15644" max="15645" width="1.85546875" style="162" bestFit="1" customWidth="1"/>
    <col min="15646" max="15646" width="9.28515625" style="162" bestFit="1" customWidth="1"/>
    <col min="15647" max="15872" width="8.85546875" style="162"/>
    <col min="15873" max="15873" width="4.7109375" style="162" bestFit="1" customWidth="1"/>
    <col min="15874" max="15874" width="0.85546875" style="162" bestFit="1" customWidth="1"/>
    <col min="15875" max="15875" width="3.7109375" style="162" bestFit="1" customWidth="1"/>
    <col min="15876" max="15880" width="0.85546875" style="162" bestFit="1" customWidth="1"/>
    <col min="15881" max="15881" width="23.28515625" style="162" bestFit="1" customWidth="1"/>
    <col min="15882" max="15882" width="0.85546875" style="162" bestFit="1" customWidth="1"/>
    <col min="15883" max="15883" width="1.85546875" style="162" bestFit="1" customWidth="1"/>
    <col min="15884" max="15884" width="0.85546875" style="162" bestFit="1" customWidth="1"/>
    <col min="15885" max="15885" width="5.5703125" style="162" bestFit="1" customWidth="1"/>
    <col min="15886" max="15887" width="3.7109375" style="162" bestFit="1" customWidth="1"/>
    <col min="15888" max="15888" width="1.85546875" style="162" bestFit="1" customWidth="1"/>
    <col min="15889" max="15889" width="0.85546875" style="162" bestFit="1" customWidth="1"/>
    <col min="15890" max="15890" width="2.7109375" style="162" bestFit="1" customWidth="1"/>
    <col min="15891" max="15891" width="1.85546875" style="162" bestFit="1" customWidth="1"/>
    <col min="15892" max="15892" width="3.7109375" style="162" bestFit="1" customWidth="1"/>
    <col min="15893" max="15893" width="4.7109375" style="162" bestFit="1" customWidth="1"/>
    <col min="15894" max="15894" width="0.85546875" style="162" bestFit="1" customWidth="1"/>
    <col min="15895" max="15896" width="1.85546875" style="162" bestFit="1" customWidth="1"/>
    <col min="15897" max="15897" width="2.7109375" style="162" bestFit="1" customWidth="1"/>
    <col min="15898" max="15898" width="1.85546875" style="162" bestFit="1" customWidth="1"/>
    <col min="15899" max="15899" width="0.85546875" style="162" bestFit="1" customWidth="1"/>
    <col min="15900" max="15901" width="1.85546875" style="162" bestFit="1" customWidth="1"/>
    <col min="15902" max="15902" width="9.28515625" style="162" bestFit="1" customWidth="1"/>
    <col min="15903" max="16128" width="8.85546875" style="162"/>
    <col min="16129" max="16129" width="4.7109375" style="162" bestFit="1" customWidth="1"/>
    <col min="16130" max="16130" width="0.85546875" style="162" bestFit="1" customWidth="1"/>
    <col min="16131" max="16131" width="3.7109375" style="162" bestFit="1" customWidth="1"/>
    <col min="16132" max="16136" width="0.85546875" style="162" bestFit="1" customWidth="1"/>
    <col min="16137" max="16137" width="23.28515625" style="162" bestFit="1" customWidth="1"/>
    <col min="16138" max="16138" width="0.85546875" style="162" bestFit="1" customWidth="1"/>
    <col min="16139" max="16139" width="1.85546875" style="162" bestFit="1" customWidth="1"/>
    <col min="16140" max="16140" width="0.85546875" style="162" bestFit="1" customWidth="1"/>
    <col min="16141" max="16141" width="5.5703125" style="162" bestFit="1" customWidth="1"/>
    <col min="16142" max="16143" width="3.7109375" style="162" bestFit="1" customWidth="1"/>
    <col min="16144" max="16144" width="1.85546875" style="162" bestFit="1" customWidth="1"/>
    <col min="16145" max="16145" width="0.85546875" style="162" bestFit="1" customWidth="1"/>
    <col min="16146" max="16146" width="2.7109375" style="162" bestFit="1" customWidth="1"/>
    <col min="16147" max="16147" width="1.85546875" style="162" bestFit="1" customWidth="1"/>
    <col min="16148" max="16148" width="3.7109375" style="162" bestFit="1" customWidth="1"/>
    <col min="16149" max="16149" width="4.7109375" style="162" bestFit="1" customWidth="1"/>
    <col min="16150" max="16150" width="0.85546875" style="162" bestFit="1" customWidth="1"/>
    <col min="16151" max="16152" width="1.85546875" style="162" bestFit="1" customWidth="1"/>
    <col min="16153" max="16153" width="2.7109375" style="162" bestFit="1" customWidth="1"/>
    <col min="16154" max="16154" width="1.85546875" style="162" bestFit="1" customWidth="1"/>
    <col min="16155" max="16155" width="0.85546875" style="162" bestFit="1" customWidth="1"/>
    <col min="16156" max="16157" width="1.85546875" style="162" bestFit="1" customWidth="1"/>
    <col min="16158" max="16158" width="9.28515625" style="162" bestFit="1" customWidth="1"/>
    <col min="16159" max="16384" width="8.85546875" style="162"/>
  </cols>
  <sheetData>
    <row r="1" spans="1:30" ht="13.35" customHeight="1">
      <c r="A1" s="328"/>
      <c r="B1" s="328"/>
      <c r="C1" s="328" t="s">
        <v>39</v>
      </c>
      <c r="D1" s="328"/>
      <c r="E1" s="328"/>
      <c r="F1" s="328"/>
      <c r="G1" s="328"/>
      <c r="H1" s="328"/>
      <c r="I1" s="328"/>
      <c r="J1" s="328"/>
      <c r="K1" s="328"/>
      <c r="L1" s="328"/>
      <c r="M1" s="328"/>
      <c r="N1" s="328"/>
      <c r="O1" s="328"/>
      <c r="P1" s="328"/>
      <c r="Q1" s="328"/>
      <c r="R1" s="328"/>
      <c r="S1" s="328"/>
      <c r="T1" s="328"/>
      <c r="U1" s="328"/>
      <c r="V1" s="328"/>
      <c r="W1" s="328"/>
      <c r="X1" s="328"/>
      <c r="Y1" s="328"/>
      <c r="Z1" s="330" t="s">
        <v>7645</v>
      </c>
      <c r="AA1" s="330"/>
      <c r="AB1" s="330"/>
      <c r="AC1" s="330"/>
      <c r="AD1" s="330"/>
    </row>
    <row r="2" spans="1:30" ht="13.35" customHeight="1">
      <c r="A2" s="328"/>
      <c r="B2" s="328"/>
      <c r="C2" s="328"/>
      <c r="D2" s="328"/>
      <c r="E2" s="328"/>
      <c r="F2" s="328"/>
      <c r="G2" s="328"/>
      <c r="H2" s="328"/>
      <c r="I2" s="328"/>
      <c r="J2" s="328"/>
      <c r="K2" s="328"/>
      <c r="L2" s="328"/>
      <c r="M2" s="328"/>
      <c r="N2" s="328"/>
      <c r="O2" s="328"/>
      <c r="P2" s="328"/>
      <c r="Q2" s="328"/>
      <c r="R2" s="328"/>
      <c r="S2" s="328"/>
      <c r="T2" s="328"/>
      <c r="U2" s="328"/>
      <c r="V2" s="328"/>
      <c r="W2" s="328"/>
      <c r="X2" s="328"/>
      <c r="Y2" s="328"/>
      <c r="Z2" s="330"/>
      <c r="AA2" s="330"/>
      <c r="AB2" s="330"/>
      <c r="AC2" s="330"/>
      <c r="AD2" s="330"/>
    </row>
    <row r="3" spans="1:30" ht="13.35" customHeight="1">
      <c r="A3" s="329"/>
      <c r="B3" s="329"/>
      <c r="C3" s="329" t="s">
        <v>5424</v>
      </c>
      <c r="D3" s="329"/>
      <c r="E3" s="329"/>
      <c r="F3" s="329"/>
      <c r="G3" s="329"/>
      <c r="H3" s="329"/>
      <c r="I3" s="329"/>
      <c r="J3" s="329"/>
      <c r="K3" s="329"/>
      <c r="L3" s="329"/>
      <c r="M3" s="329"/>
      <c r="N3" s="329"/>
      <c r="O3" s="329"/>
      <c r="P3" s="329"/>
      <c r="Q3" s="329"/>
      <c r="R3" s="329"/>
      <c r="S3" s="329"/>
      <c r="T3" s="329"/>
      <c r="U3" s="329"/>
      <c r="V3" s="329"/>
      <c r="W3" s="329"/>
      <c r="X3" s="329"/>
      <c r="Y3" s="329"/>
      <c r="Z3" s="331"/>
      <c r="AA3" s="331"/>
      <c r="AB3" s="331"/>
      <c r="AC3" s="331"/>
      <c r="AD3" s="331"/>
    </row>
    <row r="4" spans="1:30" ht="13.35" customHeight="1">
      <c r="A4" s="328"/>
      <c r="B4" s="328"/>
      <c r="C4" s="328"/>
      <c r="D4" s="328"/>
      <c r="E4" s="328"/>
      <c r="F4" s="328"/>
      <c r="G4" s="328"/>
      <c r="H4" s="328"/>
      <c r="I4" s="328"/>
      <c r="J4" s="328"/>
      <c r="K4" s="328"/>
      <c r="L4" s="328"/>
      <c r="M4" s="328"/>
      <c r="N4" s="328"/>
      <c r="O4" s="328"/>
      <c r="P4" s="328"/>
      <c r="Q4" s="328"/>
      <c r="R4" s="328"/>
      <c r="S4" s="328"/>
      <c r="T4" s="328"/>
      <c r="U4" s="328"/>
      <c r="V4" s="328"/>
      <c r="W4" s="328"/>
      <c r="X4" s="328"/>
      <c r="Y4" s="328"/>
      <c r="Z4" s="330"/>
      <c r="AA4" s="330"/>
      <c r="AB4" s="330"/>
      <c r="AC4" s="330"/>
      <c r="AD4" s="330"/>
    </row>
    <row r="5" spans="1:30" ht="12.2" customHeight="1">
      <c r="A5" s="326" t="s">
        <v>40</v>
      </c>
      <c r="B5" s="326"/>
      <c r="C5" s="326"/>
      <c r="D5" s="326"/>
      <c r="E5" s="326"/>
      <c r="F5" s="326"/>
      <c r="G5" s="326"/>
      <c r="H5" s="326"/>
      <c r="I5" s="327" t="s">
        <v>5518</v>
      </c>
      <c r="J5" s="327"/>
      <c r="K5" s="327"/>
      <c r="L5" s="327"/>
      <c r="M5" s="327"/>
      <c r="N5" s="327"/>
      <c r="O5" s="327"/>
      <c r="P5" s="327"/>
      <c r="Q5" s="327"/>
      <c r="R5" s="327"/>
      <c r="S5" s="327"/>
      <c r="T5" s="327"/>
      <c r="U5" s="326"/>
      <c r="V5" s="327"/>
      <c r="W5" s="327"/>
      <c r="X5" s="327"/>
      <c r="Y5" s="327"/>
      <c r="Z5" s="327"/>
      <c r="AA5" s="327"/>
      <c r="AB5" s="327"/>
      <c r="AC5" s="327"/>
      <c r="AD5" s="327"/>
    </row>
    <row r="6" spans="1:30" ht="12.2" customHeight="1">
      <c r="A6" s="326" t="s">
        <v>41</v>
      </c>
      <c r="B6" s="326"/>
      <c r="C6" s="326"/>
      <c r="D6" s="326"/>
      <c r="E6" s="326"/>
      <c r="F6" s="326"/>
      <c r="G6" s="326"/>
      <c r="H6" s="326"/>
      <c r="I6" s="327" t="s">
        <v>7548</v>
      </c>
      <c r="J6" s="327"/>
      <c r="K6" s="327"/>
      <c r="L6" s="327"/>
      <c r="M6" s="327"/>
      <c r="N6" s="327"/>
      <c r="O6" s="327"/>
      <c r="P6" s="327"/>
      <c r="Q6" s="327"/>
      <c r="R6" s="327"/>
      <c r="S6" s="327"/>
      <c r="T6" s="327"/>
      <c r="U6" s="326" t="s">
        <v>5425</v>
      </c>
      <c r="V6" s="326"/>
      <c r="W6" s="326"/>
      <c r="X6" s="326"/>
      <c r="Y6" s="326"/>
      <c r="Z6" s="326"/>
      <c r="AA6" s="327" t="s">
        <v>6239</v>
      </c>
      <c r="AB6" s="327"/>
      <c r="AC6" s="327"/>
      <c r="AD6" s="327"/>
    </row>
    <row r="7" spans="1:30" ht="12.2" customHeight="1">
      <c r="A7" s="326" t="s">
        <v>42</v>
      </c>
      <c r="B7" s="326"/>
      <c r="C7" s="326"/>
      <c r="D7" s="326"/>
      <c r="E7" s="326"/>
      <c r="F7" s="326"/>
      <c r="G7" s="326"/>
      <c r="H7" s="326"/>
      <c r="I7" s="327" t="s">
        <v>5716</v>
      </c>
      <c r="J7" s="327"/>
      <c r="K7" s="327"/>
      <c r="L7" s="327"/>
      <c r="M7" s="327"/>
      <c r="N7" s="327"/>
      <c r="O7" s="327"/>
      <c r="P7" s="327"/>
      <c r="Q7" s="327"/>
      <c r="R7" s="327"/>
      <c r="S7" s="327"/>
      <c r="T7" s="327"/>
      <c r="U7" s="326"/>
      <c r="V7" s="327"/>
      <c r="W7" s="327"/>
      <c r="X7" s="327"/>
      <c r="Y7" s="327"/>
      <c r="Z7" s="327"/>
      <c r="AA7" s="327"/>
      <c r="AB7" s="327"/>
      <c r="AC7" s="327"/>
      <c r="AD7" s="327"/>
    </row>
    <row r="8" spans="1:30" ht="12.2" customHeight="1">
      <c r="A8" s="326" t="s">
        <v>45</v>
      </c>
      <c r="B8" s="326"/>
      <c r="C8" s="326"/>
      <c r="D8" s="326"/>
      <c r="E8" s="326"/>
      <c r="F8" s="326"/>
      <c r="G8" s="326"/>
      <c r="H8" s="326"/>
      <c r="I8" s="327" t="s">
        <v>7549</v>
      </c>
      <c r="J8" s="327"/>
      <c r="K8" s="327"/>
      <c r="L8" s="327"/>
      <c r="M8" s="327"/>
      <c r="N8" s="327"/>
      <c r="O8" s="327"/>
      <c r="P8" s="327"/>
      <c r="Q8" s="327"/>
      <c r="R8" s="327"/>
      <c r="S8" s="327"/>
      <c r="T8" s="327"/>
      <c r="U8" s="326"/>
      <c r="V8" s="327"/>
      <c r="W8" s="327"/>
      <c r="X8" s="327"/>
      <c r="Y8" s="327"/>
      <c r="Z8" s="327"/>
      <c r="AA8" s="327"/>
      <c r="AB8" s="327"/>
      <c r="AC8" s="327"/>
      <c r="AD8" s="327"/>
    </row>
    <row r="9" spans="1:30" ht="12.2" customHeight="1">
      <c r="A9" s="326" t="s">
        <v>5426</v>
      </c>
      <c r="B9" s="326"/>
      <c r="C9" s="326"/>
      <c r="D9" s="326"/>
      <c r="E9" s="326"/>
      <c r="F9" s="326"/>
      <c r="G9" s="326"/>
      <c r="H9" s="326"/>
      <c r="I9" s="327" t="s">
        <v>5559</v>
      </c>
      <c r="J9" s="327"/>
      <c r="K9" s="327"/>
      <c r="L9" s="327"/>
      <c r="M9" s="327"/>
      <c r="N9" s="327"/>
      <c r="O9" s="327"/>
      <c r="P9" s="327"/>
      <c r="Q9" s="327"/>
      <c r="R9" s="327"/>
      <c r="S9" s="327"/>
      <c r="T9" s="327"/>
      <c r="U9" s="326"/>
      <c r="V9" s="327"/>
      <c r="W9" s="327"/>
      <c r="X9" s="327"/>
      <c r="Y9" s="327"/>
      <c r="Z9" s="327"/>
      <c r="AA9" s="327"/>
      <c r="AB9" s="327"/>
      <c r="AC9" s="327"/>
      <c r="AD9" s="327"/>
    </row>
    <row r="10" spans="1:30" ht="12.2" customHeight="1">
      <c r="A10" s="326" t="s">
        <v>48</v>
      </c>
      <c r="B10" s="326"/>
      <c r="C10" s="326"/>
      <c r="D10" s="326"/>
      <c r="E10" s="326"/>
      <c r="F10" s="326"/>
      <c r="G10" s="326"/>
      <c r="H10" s="326"/>
      <c r="I10" s="327" t="s">
        <v>5717</v>
      </c>
      <c r="J10" s="327"/>
      <c r="K10" s="327"/>
      <c r="L10" s="327"/>
      <c r="M10" s="327"/>
      <c r="N10" s="327"/>
      <c r="O10" s="327"/>
      <c r="P10" s="327"/>
      <c r="Q10" s="327"/>
      <c r="R10" s="327"/>
      <c r="S10" s="327"/>
      <c r="T10" s="327"/>
      <c r="U10" s="326"/>
      <c r="V10" s="327"/>
      <c r="W10" s="327"/>
      <c r="X10" s="327"/>
      <c r="Y10" s="327"/>
      <c r="Z10" s="327"/>
      <c r="AA10" s="327"/>
      <c r="AB10" s="327"/>
      <c r="AC10" s="327"/>
      <c r="AD10" s="327"/>
    </row>
    <row r="11" spans="1:30" ht="10.9" customHeight="1">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row>
    <row r="12" spans="1:30" ht="11.45" customHeight="1">
      <c r="A12" s="204" t="s">
        <v>6240</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t="s">
        <v>5427</v>
      </c>
      <c r="Z12" s="204"/>
      <c r="AA12" s="204"/>
      <c r="AB12" s="204"/>
      <c r="AC12" s="204"/>
      <c r="AD12" s="204"/>
    </row>
    <row r="13" spans="1:30" ht="10.9" customHeight="1">
      <c r="A13" s="204"/>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row>
    <row r="14" spans="1:30" ht="11.45" customHeight="1">
      <c r="A14" s="268" t="s">
        <v>5428</v>
      </c>
      <c r="B14" s="269"/>
      <c r="C14" s="269"/>
      <c r="D14" s="269"/>
      <c r="E14" s="269"/>
      <c r="F14" s="269"/>
      <c r="G14" s="270"/>
      <c r="H14" s="268" t="s">
        <v>5429</v>
      </c>
      <c r="I14" s="269"/>
      <c r="J14" s="269"/>
      <c r="K14" s="269"/>
      <c r="L14" s="269"/>
      <c r="M14" s="269"/>
      <c r="N14" s="269"/>
      <c r="O14" s="270"/>
      <c r="P14" s="271" t="s">
        <v>151</v>
      </c>
      <c r="Q14" s="272"/>
      <c r="R14" s="272"/>
      <c r="S14" s="273"/>
      <c r="T14" s="274" t="s">
        <v>5430</v>
      </c>
      <c r="U14" s="275"/>
      <c r="V14" s="275"/>
      <c r="W14" s="276"/>
      <c r="X14" s="274" t="s">
        <v>5431</v>
      </c>
      <c r="Y14" s="275"/>
      <c r="Z14" s="275"/>
      <c r="AA14" s="275"/>
      <c r="AB14" s="276"/>
      <c r="AC14" s="274" t="s">
        <v>5432</v>
      </c>
      <c r="AD14" s="276"/>
    </row>
    <row r="15" spans="1:30" ht="11.45" customHeight="1">
      <c r="A15" s="277" t="s">
        <v>6241</v>
      </c>
      <c r="B15" s="278"/>
      <c r="C15" s="278"/>
      <c r="D15" s="278"/>
      <c r="E15" s="278"/>
      <c r="F15" s="278"/>
      <c r="G15" s="279"/>
      <c r="H15" s="277" t="s">
        <v>6242</v>
      </c>
      <c r="I15" s="278"/>
      <c r="J15" s="278"/>
      <c r="K15" s="278"/>
      <c r="L15" s="278"/>
      <c r="M15" s="278"/>
      <c r="N15" s="278"/>
      <c r="O15" s="279"/>
      <c r="P15" s="280" t="s">
        <v>66</v>
      </c>
      <c r="Q15" s="281"/>
      <c r="R15" s="281"/>
      <c r="S15" s="282"/>
      <c r="T15" s="283">
        <v>39.72</v>
      </c>
      <c r="U15" s="284"/>
      <c r="V15" s="284"/>
      <c r="W15" s="285"/>
      <c r="X15" s="286">
        <v>1</v>
      </c>
      <c r="Y15" s="287"/>
      <c r="Z15" s="287"/>
      <c r="AA15" s="287"/>
      <c r="AB15" s="288"/>
      <c r="AC15" s="283">
        <v>39.72</v>
      </c>
      <c r="AD15" s="285"/>
    </row>
    <row r="16" spans="1:30" ht="11.45" customHeight="1">
      <c r="A16" s="264" t="s">
        <v>5433</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83">
        <v>39.72</v>
      </c>
      <c r="Z16" s="284"/>
      <c r="AA16" s="284"/>
      <c r="AB16" s="284"/>
      <c r="AC16" s="284"/>
      <c r="AD16" s="285"/>
    </row>
    <row r="17" spans="1:30" ht="10.9" customHeight="1">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row>
    <row r="18" spans="1:30" ht="11.45" customHeight="1">
      <c r="A18" s="274" t="s">
        <v>5434</v>
      </c>
      <c r="B18" s="275"/>
      <c r="C18" s="275"/>
      <c r="D18" s="275"/>
      <c r="E18" s="275"/>
      <c r="F18" s="275"/>
      <c r="G18" s="275"/>
      <c r="H18" s="275"/>
      <c r="I18" s="275"/>
      <c r="J18" s="275"/>
      <c r="K18" s="275"/>
      <c r="L18" s="275"/>
      <c r="M18" s="275"/>
      <c r="N18" s="275"/>
      <c r="O18" s="275"/>
      <c r="P18" s="275"/>
      <c r="Q18" s="275"/>
      <c r="R18" s="275"/>
      <c r="S18" s="275"/>
      <c r="T18" s="275"/>
      <c r="U18" s="275"/>
      <c r="V18" s="275"/>
      <c r="W18" s="275"/>
      <c r="X18" s="276"/>
      <c r="Y18" s="293">
        <v>39.72</v>
      </c>
      <c r="Z18" s="294"/>
      <c r="AA18" s="294"/>
      <c r="AB18" s="294"/>
      <c r="AC18" s="294"/>
      <c r="AD18" s="295"/>
    </row>
    <row r="19" spans="1:30" ht="11.45" customHeight="1">
      <c r="A19" s="274" t="s">
        <v>6210</v>
      </c>
      <c r="B19" s="275"/>
      <c r="C19" s="275"/>
      <c r="D19" s="275"/>
      <c r="E19" s="275"/>
      <c r="F19" s="275"/>
      <c r="G19" s="275"/>
      <c r="H19" s="275"/>
      <c r="I19" s="275"/>
      <c r="J19" s="275"/>
      <c r="K19" s="275"/>
      <c r="L19" s="275"/>
      <c r="M19" s="275"/>
      <c r="N19" s="275"/>
      <c r="O19" s="275"/>
      <c r="P19" s="275"/>
      <c r="Q19" s="275"/>
      <c r="R19" s="275"/>
      <c r="S19" s="275"/>
      <c r="T19" s="275"/>
      <c r="U19" s="275"/>
      <c r="V19" s="275"/>
      <c r="W19" s="275"/>
      <c r="X19" s="276"/>
      <c r="Y19" s="296">
        <v>9.9499999999999993</v>
      </c>
      <c r="Z19" s="297"/>
      <c r="AA19" s="297"/>
      <c r="AB19" s="297"/>
      <c r="AC19" s="297"/>
      <c r="AD19" s="298"/>
    </row>
    <row r="20" spans="1:30" ht="11.45" customHeight="1">
      <c r="A20" s="274" t="s">
        <v>5435</v>
      </c>
      <c r="B20" s="275"/>
      <c r="C20" s="275"/>
      <c r="D20" s="275"/>
      <c r="E20" s="275"/>
      <c r="F20" s="275"/>
      <c r="G20" s="275"/>
      <c r="H20" s="275"/>
      <c r="I20" s="275"/>
      <c r="J20" s="275"/>
      <c r="K20" s="275"/>
      <c r="L20" s="275"/>
      <c r="M20" s="275"/>
      <c r="N20" s="275"/>
      <c r="O20" s="275"/>
      <c r="P20" s="275"/>
      <c r="Q20" s="275"/>
      <c r="R20" s="275"/>
      <c r="S20" s="275"/>
      <c r="T20" s="275"/>
      <c r="U20" s="275"/>
      <c r="V20" s="275"/>
      <c r="W20" s="275"/>
      <c r="X20" s="276"/>
      <c r="Y20" s="293">
        <v>49.67</v>
      </c>
      <c r="Z20" s="294"/>
      <c r="AA20" s="294"/>
      <c r="AB20" s="294"/>
      <c r="AC20" s="294"/>
      <c r="AD20" s="295"/>
    </row>
    <row r="21" spans="1:30" ht="10.9" customHeight="1">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row>
    <row r="22" spans="1:30" ht="13.35" customHeight="1">
      <c r="A22" s="292" t="s">
        <v>5436</v>
      </c>
      <c r="B22" s="292"/>
      <c r="C22" s="292"/>
      <c r="D22" s="292"/>
      <c r="E22" s="292"/>
      <c r="F22" s="292" t="s">
        <v>6243</v>
      </c>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row>
    <row r="23" spans="1:30" ht="10.9" customHeight="1">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row>
    <row r="24" spans="1:30" ht="11.45" customHeight="1">
      <c r="A24" s="204" t="s">
        <v>6244</v>
      </c>
      <c r="B24" s="204"/>
      <c r="C24" s="204"/>
      <c r="D24" s="204"/>
      <c r="E24" s="204"/>
      <c r="F24" s="204"/>
      <c r="G24" s="204"/>
      <c r="H24" s="204"/>
      <c r="I24" s="204"/>
      <c r="J24" s="204"/>
      <c r="K24" s="204"/>
      <c r="L24" s="204"/>
      <c r="M24" s="204"/>
      <c r="N24" s="204"/>
      <c r="O24" s="204"/>
      <c r="P24" s="204"/>
      <c r="Q24" s="204"/>
      <c r="R24" s="204"/>
      <c r="S24" s="204"/>
      <c r="T24" s="204"/>
      <c r="U24" s="204"/>
      <c r="V24" s="204"/>
      <c r="W24" s="204"/>
      <c r="X24" s="204"/>
      <c r="Y24" s="204" t="s">
        <v>5427</v>
      </c>
      <c r="Z24" s="204"/>
      <c r="AA24" s="204"/>
      <c r="AB24" s="204"/>
      <c r="AC24" s="204"/>
      <c r="AD24" s="204"/>
    </row>
    <row r="25" spans="1:30" ht="10.9" customHeight="1">
      <c r="A25" s="204"/>
      <c r="B25" s="204"/>
      <c r="C25" s="204"/>
      <c r="D25" s="204"/>
      <c r="E25" s="204"/>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row>
    <row r="26" spans="1:30" ht="11.45" customHeight="1">
      <c r="A26" s="268" t="s">
        <v>5428</v>
      </c>
      <c r="B26" s="269"/>
      <c r="C26" s="269"/>
      <c r="D26" s="269"/>
      <c r="E26" s="269"/>
      <c r="F26" s="269"/>
      <c r="G26" s="270"/>
      <c r="H26" s="268" t="s">
        <v>5437</v>
      </c>
      <c r="I26" s="269"/>
      <c r="J26" s="269"/>
      <c r="K26" s="269"/>
      <c r="L26" s="270"/>
      <c r="M26" s="274" t="s">
        <v>5438</v>
      </c>
      <c r="N26" s="276"/>
      <c r="O26" s="274" t="s">
        <v>5439</v>
      </c>
      <c r="P26" s="275"/>
      <c r="Q26" s="275"/>
      <c r="R26" s="276"/>
      <c r="S26" s="274" t="s">
        <v>5440</v>
      </c>
      <c r="T26" s="275"/>
      <c r="U26" s="275"/>
      <c r="V26" s="276"/>
      <c r="W26" s="274" t="s">
        <v>5431</v>
      </c>
      <c r="X26" s="275"/>
      <c r="Y26" s="275"/>
      <c r="Z26" s="275"/>
      <c r="AA26" s="276"/>
      <c r="AB26" s="274" t="s">
        <v>5441</v>
      </c>
      <c r="AC26" s="275"/>
      <c r="AD26" s="276"/>
    </row>
    <row r="27" spans="1:30" ht="11.45" customHeight="1">
      <c r="A27" s="277" t="s">
        <v>5457</v>
      </c>
      <c r="B27" s="278"/>
      <c r="C27" s="278"/>
      <c r="D27" s="278"/>
      <c r="E27" s="278"/>
      <c r="F27" s="278"/>
      <c r="G27" s="279"/>
      <c r="H27" s="277" t="s">
        <v>5458</v>
      </c>
      <c r="I27" s="278"/>
      <c r="J27" s="278"/>
      <c r="K27" s="278"/>
      <c r="L27" s="279"/>
      <c r="M27" s="265">
        <v>8.18</v>
      </c>
      <c r="N27" s="267"/>
      <c r="O27" s="283">
        <v>22.23</v>
      </c>
      <c r="P27" s="284"/>
      <c r="Q27" s="284"/>
      <c r="R27" s="285"/>
      <c r="S27" s="289">
        <v>171.78</v>
      </c>
      <c r="T27" s="290"/>
      <c r="U27" s="290"/>
      <c r="V27" s="291"/>
      <c r="W27" s="286">
        <v>3.0300000000000001E-2</v>
      </c>
      <c r="X27" s="287"/>
      <c r="Y27" s="287"/>
      <c r="Z27" s="287"/>
      <c r="AA27" s="288"/>
      <c r="AB27" s="265">
        <v>0.67</v>
      </c>
      <c r="AC27" s="266"/>
      <c r="AD27" s="267"/>
    </row>
    <row r="28" spans="1:30" ht="11.45" customHeight="1">
      <c r="A28" s="277" t="s">
        <v>5455</v>
      </c>
      <c r="B28" s="278"/>
      <c r="C28" s="278"/>
      <c r="D28" s="278"/>
      <c r="E28" s="278"/>
      <c r="F28" s="278"/>
      <c r="G28" s="279"/>
      <c r="H28" s="277" t="s">
        <v>5456</v>
      </c>
      <c r="I28" s="278"/>
      <c r="J28" s="278"/>
      <c r="K28" s="278"/>
      <c r="L28" s="279"/>
      <c r="M28" s="283">
        <v>11.56</v>
      </c>
      <c r="N28" s="285"/>
      <c r="O28" s="283">
        <v>29.79</v>
      </c>
      <c r="P28" s="284"/>
      <c r="Q28" s="284"/>
      <c r="R28" s="285"/>
      <c r="S28" s="289">
        <v>157.75</v>
      </c>
      <c r="T28" s="290"/>
      <c r="U28" s="290"/>
      <c r="V28" s="291"/>
      <c r="W28" s="286">
        <v>9.6000000000000002E-2</v>
      </c>
      <c r="X28" s="287"/>
      <c r="Y28" s="287"/>
      <c r="Z28" s="287"/>
      <c r="AA28" s="288"/>
      <c r="AB28" s="265">
        <v>2.85</v>
      </c>
      <c r="AC28" s="266"/>
      <c r="AD28" s="267"/>
    </row>
    <row r="29" spans="1:30" ht="11.45" customHeight="1">
      <c r="A29" s="264" t="s">
        <v>5445</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5">
        <v>3.52</v>
      </c>
      <c r="Z29" s="266"/>
      <c r="AA29" s="266"/>
      <c r="AB29" s="266"/>
      <c r="AC29" s="266"/>
      <c r="AD29" s="267"/>
    </row>
    <row r="30" spans="1:30" ht="10.9" customHeight="1">
      <c r="A30" s="204"/>
      <c r="B30" s="204"/>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row>
    <row r="31" spans="1:30" ht="11.45" customHeight="1">
      <c r="A31" s="268" t="s">
        <v>5428</v>
      </c>
      <c r="B31" s="269"/>
      <c r="C31" s="269"/>
      <c r="D31" s="269"/>
      <c r="E31" s="269"/>
      <c r="F31" s="269"/>
      <c r="G31" s="270"/>
      <c r="H31" s="268" t="s">
        <v>5429</v>
      </c>
      <c r="I31" s="269"/>
      <c r="J31" s="269"/>
      <c r="K31" s="269"/>
      <c r="L31" s="269"/>
      <c r="M31" s="269"/>
      <c r="N31" s="269"/>
      <c r="O31" s="270"/>
      <c r="P31" s="271" t="s">
        <v>151</v>
      </c>
      <c r="Q31" s="272"/>
      <c r="R31" s="272"/>
      <c r="S31" s="273"/>
      <c r="T31" s="274" t="s">
        <v>5430</v>
      </c>
      <c r="U31" s="275"/>
      <c r="V31" s="275"/>
      <c r="W31" s="276"/>
      <c r="X31" s="274" t="s">
        <v>5431</v>
      </c>
      <c r="Y31" s="275"/>
      <c r="Z31" s="275"/>
      <c r="AA31" s="275"/>
      <c r="AB31" s="276"/>
      <c r="AC31" s="274" t="s">
        <v>5432</v>
      </c>
      <c r="AD31" s="276"/>
    </row>
    <row r="32" spans="1:30" ht="22.9" customHeight="1">
      <c r="A32" s="277" t="s">
        <v>6245</v>
      </c>
      <c r="B32" s="278"/>
      <c r="C32" s="278"/>
      <c r="D32" s="278"/>
      <c r="E32" s="278"/>
      <c r="F32" s="278"/>
      <c r="G32" s="279"/>
      <c r="H32" s="277" t="s">
        <v>6043</v>
      </c>
      <c r="I32" s="278"/>
      <c r="J32" s="278"/>
      <c r="K32" s="278"/>
      <c r="L32" s="278"/>
      <c r="M32" s="278"/>
      <c r="N32" s="278"/>
      <c r="O32" s="279"/>
      <c r="P32" s="280" t="s">
        <v>66</v>
      </c>
      <c r="Q32" s="281"/>
      <c r="R32" s="281"/>
      <c r="S32" s="282"/>
      <c r="T32" s="283">
        <v>29.95</v>
      </c>
      <c r="U32" s="284"/>
      <c r="V32" s="284"/>
      <c r="W32" s="285"/>
      <c r="X32" s="286">
        <v>1</v>
      </c>
      <c r="Y32" s="287"/>
      <c r="Z32" s="287"/>
      <c r="AA32" s="287"/>
      <c r="AB32" s="288"/>
      <c r="AC32" s="283">
        <v>29.95</v>
      </c>
      <c r="AD32" s="285"/>
    </row>
    <row r="33" spans="1:30" ht="11.45" customHeight="1">
      <c r="A33" s="264" t="s">
        <v>5433</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83">
        <v>29.95</v>
      </c>
      <c r="Z33" s="284"/>
      <c r="AA33" s="284"/>
      <c r="AB33" s="284"/>
      <c r="AC33" s="284"/>
      <c r="AD33" s="285"/>
    </row>
    <row r="34" spans="1:30" ht="10.9" customHeight="1">
      <c r="A34" s="204"/>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row>
    <row r="35" spans="1:30" ht="11.45" customHeight="1">
      <c r="A35" s="274" t="s">
        <v>5434</v>
      </c>
      <c r="B35" s="275"/>
      <c r="C35" s="275"/>
      <c r="D35" s="275"/>
      <c r="E35" s="275"/>
      <c r="F35" s="275"/>
      <c r="G35" s="275"/>
      <c r="H35" s="275"/>
      <c r="I35" s="275"/>
      <c r="J35" s="275"/>
      <c r="K35" s="275"/>
      <c r="L35" s="275"/>
      <c r="M35" s="275"/>
      <c r="N35" s="275"/>
      <c r="O35" s="275"/>
      <c r="P35" s="275"/>
      <c r="Q35" s="275"/>
      <c r="R35" s="275"/>
      <c r="S35" s="275"/>
      <c r="T35" s="275"/>
      <c r="U35" s="275"/>
      <c r="V35" s="275"/>
      <c r="W35" s="275"/>
      <c r="X35" s="276"/>
      <c r="Y35" s="293">
        <v>33.47</v>
      </c>
      <c r="Z35" s="294"/>
      <c r="AA35" s="294"/>
      <c r="AB35" s="294"/>
      <c r="AC35" s="294"/>
      <c r="AD35" s="295"/>
    </row>
    <row r="36" spans="1:30" ht="11.45" customHeight="1">
      <c r="A36" s="274" t="s">
        <v>6210</v>
      </c>
      <c r="B36" s="275"/>
      <c r="C36" s="275"/>
      <c r="D36" s="275"/>
      <c r="E36" s="275"/>
      <c r="F36" s="275"/>
      <c r="G36" s="275"/>
      <c r="H36" s="275"/>
      <c r="I36" s="275"/>
      <c r="J36" s="275"/>
      <c r="K36" s="275"/>
      <c r="L36" s="275"/>
      <c r="M36" s="275"/>
      <c r="N36" s="275"/>
      <c r="O36" s="275"/>
      <c r="P36" s="275"/>
      <c r="Q36" s="275"/>
      <c r="R36" s="275"/>
      <c r="S36" s="275"/>
      <c r="T36" s="275"/>
      <c r="U36" s="275"/>
      <c r="V36" s="275"/>
      <c r="W36" s="275"/>
      <c r="X36" s="276"/>
      <c r="Y36" s="296">
        <v>8.39</v>
      </c>
      <c r="Z36" s="297"/>
      <c r="AA36" s="297"/>
      <c r="AB36" s="297"/>
      <c r="AC36" s="297"/>
      <c r="AD36" s="298"/>
    </row>
    <row r="37" spans="1:30" ht="11.45" customHeight="1">
      <c r="A37" s="274" t="s">
        <v>5435</v>
      </c>
      <c r="B37" s="275"/>
      <c r="C37" s="275"/>
      <c r="D37" s="275"/>
      <c r="E37" s="275"/>
      <c r="F37" s="275"/>
      <c r="G37" s="275"/>
      <c r="H37" s="275"/>
      <c r="I37" s="275"/>
      <c r="J37" s="275"/>
      <c r="K37" s="275"/>
      <c r="L37" s="275"/>
      <c r="M37" s="275"/>
      <c r="N37" s="275"/>
      <c r="O37" s="275"/>
      <c r="P37" s="275"/>
      <c r="Q37" s="275"/>
      <c r="R37" s="275"/>
      <c r="S37" s="275"/>
      <c r="T37" s="275"/>
      <c r="U37" s="275"/>
      <c r="V37" s="275"/>
      <c r="W37" s="275"/>
      <c r="X37" s="276"/>
      <c r="Y37" s="293">
        <v>41.86</v>
      </c>
      <c r="Z37" s="294"/>
      <c r="AA37" s="294"/>
      <c r="AB37" s="294"/>
      <c r="AC37" s="294"/>
      <c r="AD37" s="295"/>
    </row>
    <row r="38" spans="1:30" ht="10.9" customHeight="1">
      <c r="A38" s="204"/>
      <c r="B38" s="204"/>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row>
    <row r="39" spans="1:30" ht="13.35" customHeight="1">
      <c r="A39" s="292" t="s">
        <v>5436</v>
      </c>
      <c r="B39" s="292"/>
      <c r="C39" s="292"/>
      <c r="D39" s="292"/>
      <c r="E39" s="292"/>
      <c r="F39" s="292" t="s">
        <v>6246</v>
      </c>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row>
    <row r="40" spans="1:30" ht="10.9" customHeight="1">
      <c r="A40" s="204"/>
      <c r="B40" s="204"/>
      <c r="C40" s="204"/>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row>
    <row r="41" spans="1:30" ht="11.45" customHeight="1">
      <c r="A41" s="204" t="s">
        <v>6247</v>
      </c>
      <c r="B41" s="204"/>
      <c r="C41" s="204"/>
      <c r="D41" s="204"/>
      <c r="E41" s="204"/>
      <c r="F41" s="204"/>
      <c r="G41" s="204"/>
      <c r="H41" s="204"/>
      <c r="I41" s="204"/>
      <c r="J41" s="204"/>
      <c r="K41" s="204"/>
      <c r="L41" s="204"/>
      <c r="M41" s="204"/>
      <c r="N41" s="204"/>
      <c r="O41" s="204"/>
      <c r="P41" s="204"/>
      <c r="Q41" s="204"/>
      <c r="R41" s="204"/>
      <c r="S41" s="204"/>
      <c r="T41" s="204"/>
      <c r="U41" s="204"/>
      <c r="V41" s="204"/>
      <c r="W41" s="204"/>
      <c r="X41" s="204"/>
      <c r="Y41" s="204" t="s">
        <v>5427</v>
      </c>
      <c r="Z41" s="204"/>
      <c r="AA41" s="204"/>
      <c r="AB41" s="204"/>
      <c r="AC41" s="204"/>
      <c r="AD41" s="204"/>
    </row>
    <row r="42" spans="1:30" ht="10.9" customHeight="1">
      <c r="A42" s="204"/>
      <c r="B42" s="204"/>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row>
    <row r="43" spans="1:30" ht="11.45" customHeight="1">
      <c r="A43" s="268" t="s">
        <v>5428</v>
      </c>
      <c r="B43" s="269"/>
      <c r="C43" s="269"/>
      <c r="D43" s="269"/>
      <c r="E43" s="269"/>
      <c r="F43" s="269"/>
      <c r="G43" s="270"/>
      <c r="H43" s="268" t="s">
        <v>5437</v>
      </c>
      <c r="I43" s="269"/>
      <c r="J43" s="269"/>
      <c r="K43" s="269"/>
      <c r="L43" s="270"/>
      <c r="M43" s="274" t="s">
        <v>5438</v>
      </c>
      <c r="N43" s="276"/>
      <c r="O43" s="274" t="s">
        <v>5439</v>
      </c>
      <c r="P43" s="275"/>
      <c r="Q43" s="275"/>
      <c r="R43" s="276"/>
      <c r="S43" s="274" t="s">
        <v>5440</v>
      </c>
      <c r="T43" s="275"/>
      <c r="U43" s="275"/>
      <c r="V43" s="276"/>
      <c r="W43" s="274" t="s">
        <v>5431</v>
      </c>
      <c r="X43" s="275"/>
      <c r="Y43" s="275"/>
      <c r="Z43" s="275"/>
      <c r="AA43" s="276"/>
      <c r="AB43" s="274" t="s">
        <v>5441</v>
      </c>
      <c r="AC43" s="275"/>
      <c r="AD43" s="276"/>
    </row>
    <row r="44" spans="1:30" ht="11.45" customHeight="1">
      <c r="A44" s="277" t="s">
        <v>5457</v>
      </c>
      <c r="B44" s="278"/>
      <c r="C44" s="278"/>
      <c r="D44" s="278"/>
      <c r="E44" s="278"/>
      <c r="F44" s="278"/>
      <c r="G44" s="279"/>
      <c r="H44" s="277" t="s">
        <v>5458</v>
      </c>
      <c r="I44" s="278"/>
      <c r="J44" s="278"/>
      <c r="K44" s="278"/>
      <c r="L44" s="279"/>
      <c r="M44" s="265">
        <v>8.18</v>
      </c>
      <c r="N44" s="267"/>
      <c r="O44" s="283">
        <v>22.23</v>
      </c>
      <c r="P44" s="284"/>
      <c r="Q44" s="284"/>
      <c r="R44" s="285"/>
      <c r="S44" s="289">
        <v>171.78</v>
      </c>
      <c r="T44" s="290"/>
      <c r="U44" s="290"/>
      <c r="V44" s="291"/>
      <c r="W44" s="286">
        <v>0.15</v>
      </c>
      <c r="X44" s="287"/>
      <c r="Y44" s="287"/>
      <c r="Z44" s="287"/>
      <c r="AA44" s="288"/>
      <c r="AB44" s="265">
        <v>3.33</v>
      </c>
      <c r="AC44" s="266"/>
      <c r="AD44" s="267"/>
    </row>
    <row r="45" spans="1:30" ht="11.45" customHeight="1">
      <c r="A45" s="277" t="s">
        <v>5444</v>
      </c>
      <c r="B45" s="278"/>
      <c r="C45" s="278"/>
      <c r="D45" s="278"/>
      <c r="E45" s="278"/>
      <c r="F45" s="278"/>
      <c r="G45" s="279"/>
      <c r="H45" s="277" t="s">
        <v>161</v>
      </c>
      <c r="I45" s="278"/>
      <c r="J45" s="278"/>
      <c r="K45" s="278"/>
      <c r="L45" s="279"/>
      <c r="M45" s="283">
        <v>11.56</v>
      </c>
      <c r="N45" s="285"/>
      <c r="O45" s="283">
        <v>29.49</v>
      </c>
      <c r="P45" s="284"/>
      <c r="Q45" s="284"/>
      <c r="R45" s="285"/>
      <c r="S45" s="289">
        <v>155.13</v>
      </c>
      <c r="T45" s="290"/>
      <c r="U45" s="290"/>
      <c r="V45" s="291"/>
      <c r="W45" s="286">
        <v>0.15</v>
      </c>
      <c r="X45" s="287"/>
      <c r="Y45" s="287"/>
      <c r="Z45" s="287"/>
      <c r="AA45" s="288"/>
      <c r="AB45" s="265">
        <v>4.42</v>
      </c>
      <c r="AC45" s="266"/>
      <c r="AD45" s="267"/>
    </row>
    <row r="46" spans="1:30" ht="11.45" customHeight="1">
      <c r="A46" s="264" t="s">
        <v>5445</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5">
        <v>7.75</v>
      </c>
      <c r="Z46" s="266"/>
      <c r="AA46" s="266"/>
      <c r="AB46" s="266"/>
      <c r="AC46" s="266"/>
      <c r="AD46" s="267"/>
    </row>
    <row r="47" spans="1:30" ht="10.9" customHeight="1">
      <c r="A47" s="204"/>
      <c r="B47" s="204"/>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row>
    <row r="48" spans="1:30" ht="11.45" customHeight="1">
      <c r="A48" s="268" t="s">
        <v>5428</v>
      </c>
      <c r="B48" s="269"/>
      <c r="C48" s="269"/>
      <c r="D48" s="269"/>
      <c r="E48" s="269"/>
      <c r="F48" s="269"/>
      <c r="G48" s="270"/>
      <c r="H48" s="268" t="s">
        <v>5429</v>
      </c>
      <c r="I48" s="269"/>
      <c r="J48" s="269"/>
      <c r="K48" s="269"/>
      <c r="L48" s="269"/>
      <c r="M48" s="269"/>
      <c r="N48" s="269"/>
      <c r="O48" s="270"/>
      <c r="P48" s="271" t="s">
        <v>151</v>
      </c>
      <c r="Q48" s="272"/>
      <c r="R48" s="272"/>
      <c r="S48" s="273"/>
      <c r="T48" s="274" t="s">
        <v>5430</v>
      </c>
      <c r="U48" s="275"/>
      <c r="V48" s="275"/>
      <c r="W48" s="276"/>
      <c r="X48" s="274" t="s">
        <v>5431</v>
      </c>
      <c r="Y48" s="275"/>
      <c r="Z48" s="275"/>
      <c r="AA48" s="275"/>
      <c r="AB48" s="276"/>
      <c r="AC48" s="274" t="s">
        <v>5432</v>
      </c>
      <c r="AD48" s="276"/>
    </row>
    <row r="49" spans="1:30" ht="22.9" customHeight="1">
      <c r="A49" s="277" t="s">
        <v>6248</v>
      </c>
      <c r="B49" s="278"/>
      <c r="C49" s="278"/>
      <c r="D49" s="278"/>
      <c r="E49" s="278"/>
      <c r="F49" s="278"/>
      <c r="G49" s="279"/>
      <c r="H49" s="277" t="s">
        <v>5910</v>
      </c>
      <c r="I49" s="278"/>
      <c r="J49" s="278"/>
      <c r="K49" s="278"/>
      <c r="L49" s="278"/>
      <c r="M49" s="278"/>
      <c r="N49" s="278"/>
      <c r="O49" s="279"/>
      <c r="P49" s="280" t="s">
        <v>66</v>
      </c>
      <c r="Q49" s="281"/>
      <c r="R49" s="281"/>
      <c r="S49" s="282"/>
      <c r="T49" s="311">
        <v>1719.03</v>
      </c>
      <c r="U49" s="312"/>
      <c r="V49" s="312"/>
      <c r="W49" s="313"/>
      <c r="X49" s="286">
        <v>1</v>
      </c>
      <c r="Y49" s="287"/>
      <c r="Z49" s="287"/>
      <c r="AA49" s="287"/>
      <c r="AB49" s="288"/>
      <c r="AC49" s="311">
        <v>1719.03</v>
      </c>
      <c r="AD49" s="313"/>
    </row>
    <row r="50" spans="1:30" ht="11.45" customHeight="1">
      <c r="A50" s="264" t="s">
        <v>5433</v>
      </c>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311">
        <v>1719.03</v>
      </c>
      <c r="Z50" s="312"/>
      <c r="AA50" s="312"/>
      <c r="AB50" s="312"/>
      <c r="AC50" s="312"/>
      <c r="AD50" s="313"/>
    </row>
    <row r="51" spans="1:30" ht="10.9" customHeight="1">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row>
    <row r="52" spans="1:30" ht="11.45" customHeight="1">
      <c r="A52" s="274" t="s">
        <v>5434</v>
      </c>
      <c r="B52" s="275"/>
      <c r="C52" s="275"/>
      <c r="D52" s="275"/>
      <c r="E52" s="275"/>
      <c r="F52" s="275"/>
      <c r="G52" s="275"/>
      <c r="H52" s="275"/>
      <c r="I52" s="275"/>
      <c r="J52" s="275"/>
      <c r="K52" s="275"/>
      <c r="L52" s="275"/>
      <c r="M52" s="275"/>
      <c r="N52" s="275"/>
      <c r="O52" s="275"/>
      <c r="P52" s="275"/>
      <c r="Q52" s="275"/>
      <c r="R52" s="275"/>
      <c r="S52" s="275"/>
      <c r="T52" s="275"/>
      <c r="U52" s="275"/>
      <c r="V52" s="275"/>
      <c r="W52" s="275"/>
      <c r="X52" s="276"/>
      <c r="Y52" s="302">
        <v>1726.78</v>
      </c>
      <c r="Z52" s="303"/>
      <c r="AA52" s="303"/>
      <c r="AB52" s="303"/>
      <c r="AC52" s="303"/>
      <c r="AD52" s="304"/>
    </row>
    <row r="53" spans="1:30" ht="11.45" customHeight="1">
      <c r="A53" s="274" t="s">
        <v>6210</v>
      </c>
      <c r="B53" s="275"/>
      <c r="C53" s="275"/>
      <c r="D53" s="275"/>
      <c r="E53" s="275"/>
      <c r="F53" s="275"/>
      <c r="G53" s="275"/>
      <c r="H53" s="275"/>
      <c r="I53" s="275"/>
      <c r="J53" s="275"/>
      <c r="K53" s="275"/>
      <c r="L53" s="275"/>
      <c r="M53" s="275"/>
      <c r="N53" s="275"/>
      <c r="O53" s="275"/>
      <c r="P53" s="275"/>
      <c r="Q53" s="275"/>
      <c r="R53" s="275"/>
      <c r="S53" s="275"/>
      <c r="T53" s="275"/>
      <c r="U53" s="275"/>
      <c r="V53" s="275"/>
      <c r="W53" s="275"/>
      <c r="X53" s="276"/>
      <c r="Y53" s="299">
        <v>432.9</v>
      </c>
      <c r="Z53" s="300"/>
      <c r="AA53" s="300"/>
      <c r="AB53" s="300"/>
      <c r="AC53" s="300"/>
      <c r="AD53" s="301"/>
    </row>
    <row r="54" spans="1:30" ht="11.45" customHeight="1">
      <c r="A54" s="274" t="s">
        <v>5435</v>
      </c>
      <c r="B54" s="275"/>
      <c r="C54" s="275"/>
      <c r="D54" s="275"/>
      <c r="E54" s="275"/>
      <c r="F54" s="275"/>
      <c r="G54" s="275"/>
      <c r="H54" s="275"/>
      <c r="I54" s="275"/>
      <c r="J54" s="275"/>
      <c r="K54" s="275"/>
      <c r="L54" s="275"/>
      <c r="M54" s="275"/>
      <c r="N54" s="275"/>
      <c r="O54" s="275"/>
      <c r="P54" s="275"/>
      <c r="Q54" s="275"/>
      <c r="R54" s="275"/>
      <c r="S54" s="275"/>
      <c r="T54" s="275"/>
      <c r="U54" s="275"/>
      <c r="V54" s="275"/>
      <c r="W54" s="275"/>
      <c r="X54" s="276"/>
      <c r="Y54" s="302">
        <v>2159.6799999999998</v>
      </c>
      <c r="Z54" s="303"/>
      <c r="AA54" s="303"/>
      <c r="AB54" s="303"/>
      <c r="AC54" s="303"/>
      <c r="AD54" s="304"/>
    </row>
    <row r="55" spans="1:30" ht="10.9" customHeight="1">
      <c r="A55" s="204"/>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row>
    <row r="56" spans="1:30" ht="13.35" customHeight="1">
      <c r="A56" s="292" t="s">
        <v>5436</v>
      </c>
      <c r="B56" s="292"/>
      <c r="C56" s="292"/>
      <c r="D56" s="292"/>
      <c r="E56" s="292"/>
      <c r="F56" s="292" t="s">
        <v>6249</v>
      </c>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row>
    <row r="57" spans="1:30" ht="10.9" customHeight="1">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row>
    <row r="58" spans="1:30" ht="11.45" customHeight="1">
      <c r="A58" s="204" t="s">
        <v>6250</v>
      </c>
      <c r="B58" s="204"/>
      <c r="C58" s="204"/>
      <c r="D58" s="204"/>
      <c r="E58" s="204"/>
      <c r="F58" s="204"/>
      <c r="G58" s="204"/>
      <c r="H58" s="204"/>
      <c r="I58" s="204"/>
      <c r="J58" s="204"/>
      <c r="K58" s="204"/>
      <c r="L58" s="204"/>
      <c r="M58" s="204"/>
      <c r="N58" s="204"/>
      <c r="O58" s="204"/>
      <c r="P58" s="204"/>
      <c r="Q58" s="204"/>
      <c r="R58" s="204"/>
      <c r="S58" s="204"/>
      <c r="T58" s="204"/>
      <c r="U58" s="204"/>
      <c r="V58" s="204"/>
      <c r="W58" s="204"/>
      <c r="X58" s="204"/>
      <c r="Y58" s="204" t="s">
        <v>5427</v>
      </c>
      <c r="Z58" s="204"/>
      <c r="AA58" s="204"/>
      <c r="AB58" s="204"/>
      <c r="AC58" s="204"/>
      <c r="AD58" s="204"/>
    </row>
    <row r="59" spans="1:30" ht="10.9" customHeight="1">
      <c r="A59" s="204"/>
      <c r="B59" s="204"/>
      <c r="C59" s="204"/>
      <c r="D59" s="204"/>
      <c r="E59" s="204"/>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row>
    <row r="60" spans="1:30" ht="11.45" customHeight="1">
      <c r="A60" s="268" t="s">
        <v>5428</v>
      </c>
      <c r="B60" s="269"/>
      <c r="C60" s="269"/>
      <c r="D60" s="269"/>
      <c r="E60" s="269"/>
      <c r="F60" s="269"/>
      <c r="G60" s="270"/>
      <c r="H60" s="268" t="s">
        <v>5437</v>
      </c>
      <c r="I60" s="269"/>
      <c r="J60" s="269"/>
      <c r="K60" s="269"/>
      <c r="L60" s="270"/>
      <c r="M60" s="274" t="s">
        <v>5438</v>
      </c>
      <c r="N60" s="276"/>
      <c r="O60" s="274" t="s">
        <v>5439</v>
      </c>
      <c r="P60" s="275"/>
      <c r="Q60" s="275"/>
      <c r="R60" s="276"/>
      <c r="S60" s="274" t="s">
        <v>5440</v>
      </c>
      <c r="T60" s="275"/>
      <c r="U60" s="275"/>
      <c r="V60" s="276"/>
      <c r="W60" s="274" t="s">
        <v>5431</v>
      </c>
      <c r="X60" s="275"/>
      <c r="Y60" s="275"/>
      <c r="Z60" s="275"/>
      <c r="AA60" s="276"/>
      <c r="AB60" s="274" t="s">
        <v>5441</v>
      </c>
      <c r="AC60" s="275"/>
      <c r="AD60" s="276"/>
    </row>
    <row r="61" spans="1:30" ht="11.45" customHeight="1">
      <c r="A61" s="277" t="s">
        <v>5444</v>
      </c>
      <c r="B61" s="278"/>
      <c r="C61" s="278"/>
      <c r="D61" s="278"/>
      <c r="E61" s="278"/>
      <c r="F61" s="278"/>
      <c r="G61" s="279"/>
      <c r="H61" s="277" t="s">
        <v>161</v>
      </c>
      <c r="I61" s="278"/>
      <c r="J61" s="278"/>
      <c r="K61" s="278"/>
      <c r="L61" s="279"/>
      <c r="M61" s="283">
        <v>11.56</v>
      </c>
      <c r="N61" s="285"/>
      <c r="O61" s="283">
        <v>29.49</v>
      </c>
      <c r="P61" s="284"/>
      <c r="Q61" s="284"/>
      <c r="R61" s="285"/>
      <c r="S61" s="289">
        <v>155.13</v>
      </c>
      <c r="T61" s="290"/>
      <c r="U61" s="290"/>
      <c r="V61" s="291"/>
      <c r="W61" s="286">
        <v>0.3</v>
      </c>
      <c r="X61" s="287"/>
      <c r="Y61" s="287"/>
      <c r="Z61" s="287"/>
      <c r="AA61" s="288"/>
      <c r="AB61" s="265">
        <v>8.84</v>
      </c>
      <c r="AC61" s="266"/>
      <c r="AD61" s="267"/>
    </row>
    <row r="62" spans="1:30" ht="11.45" customHeight="1">
      <c r="A62" s="264" t="s">
        <v>5445</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5">
        <v>8.84</v>
      </c>
      <c r="Z62" s="266"/>
      <c r="AA62" s="266"/>
      <c r="AB62" s="266"/>
      <c r="AC62" s="266"/>
      <c r="AD62" s="267"/>
    </row>
    <row r="63" spans="1:30" ht="10.9" customHeight="1">
      <c r="A63" s="204"/>
      <c r="B63" s="204"/>
      <c r="C63" s="204"/>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row>
    <row r="64" spans="1:30" ht="11.45" customHeight="1">
      <c r="A64" s="268" t="s">
        <v>5428</v>
      </c>
      <c r="B64" s="269"/>
      <c r="C64" s="269"/>
      <c r="D64" s="269"/>
      <c r="E64" s="269"/>
      <c r="F64" s="269"/>
      <c r="G64" s="270"/>
      <c r="H64" s="268" t="s">
        <v>5429</v>
      </c>
      <c r="I64" s="269"/>
      <c r="J64" s="269"/>
      <c r="K64" s="269"/>
      <c r="L64" s="269"/>
      <c r="M64" s="269"/>
      <c r="N64" s="269"/>
      <c r="O64" s="270"/>
      <c r="P64" s="271" t="s">
        <v>151</v>
      </c>
      <c r="Q64" s="272"/>
      <c r="R64" s="272"/>
      <c r="S64" s="273"/>
      <c r="T64" s="274" t="s">
        <v>5430</v>
      </c>
      <c r="U64" s="275"/>
      <c r="V64" s="275"/>
      <c r="W64" s="276"/>
      <c r="X64" s="274" t="s">
        <v>5431</v>
      </c>
      <c r="Y64" s="275"/>
      <c r="Z64" s="275"/>
      <c r="AA64" s="275"/>
      <c r="AB64" s="276"/>
      <c r="AC64" s="274" t="s">
        <v>5432</v>
      </c>
      <c r="AD64" s="276"/>
    </row>
    <row r="65" spans="1:30" ht="22.9" customHeight="1">
      <c r="A65" s="277" t="s">
        <v>6251</v>
      </c>
      <c r="B65" s="278"/>
      <c r="C65" s="278"/>
      <c r="D65" s="278"/>
      <c r="E65" s="278"/>
      <c r="F65" s="278"/>
      <c r="G65" s="279"/>
      <c r="H65" s="277" t="s">
        <v>5871</v>
      </c>
      <c r="I65" s="278"/>
      <c r="J65" s="278"/>
      <c r="K65" s="278"/>
      <c r="L65" s="278"/>
      <c r="M65" s="278"/>
      <c r="N65" s="278"/>
      <c r="O65" s="279"/>
      <c r="P65" s="280" t="s">
        <v>66</v>
      </c>
      <c r="Q65" s="281"/>
      <c r="R65" s="281"/>
      <c r="S65" s="282"/>
      <c r="T65" s="283">
        <v>18.02</v>
      </c>
      <c r="U65" s="284"/>
      <c r="V65" s="284"/>
      <c r="W65" s="285"/>
      <c r="X65" s="286">
        <v>1</v>
      </c>
      <c r="Y65" s="287"/>
      <c r="Z65" s="287"/>
      <c r="AA65" s="287"/>
      <c r="AB65" s="288"/>
      <c r="AC65" s="283">
        <v>18.02</v>
      </c>
      <c r="AD65" s="285"/>
    </row>
    <row r="66" spans="1:30" ht="11.45" customHeight="1">
      <c r="A66" s="264" t="s">
        <v>5433</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83">
        <v>18.02</v>
      </c>
      <c r="Z66" s="284"/>
      <c r="AA66" s="284"/>
      <c r="AB66" s="284"/>
      <c r="AC66" s="284"/>
      <c r="AD66" s="285"/>
    </row>
    <row r="67" spans="1:30" ht="10.9" customHeight="1">
      <c r="A67" s="204"/>
      <c r="B67" s="204"/>
      <c r="C67" s="204"/>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row>
    <row r="68" spans="1:30" ht="11.45" customHeight="1">
      <c r="A68" s="274" t="s">
        <v>5434</v>
      </c>
      <c r="B68" s="275"/>
      <c r="C68" s="275"/>
      <c r="D68" s="275"/>
      <c r="E68" s="275"/>
      <c r="F68" s="275"/>
      <c r="G68" s="275"/>
      <c r="H68" s="275"/>
      <c r="I68" s="275"/>
      <c r="J68" s="275"/>
      <c r="K68" s="275"/>
      <c r="L68" s="275"/>
      <c r="M68" s="275"/>
      <c r="N68" s="275"/>
      <c r="O68" s="275"/>
      <c r="P68" s="275"/>
      <c r="Q68" s="275"/>
      <c r="R68" s="275"/>
      <c r="S68" s="275"/>
      <c r="T68" s="275"/>
      <c r="U68" s="275"/>
      <c r="V68" s="275"/>
      <c r="W68" s="275"/>
      <c r="X68" s="276"/>
      <c r="Y68" s="293">
        <v>26.86</v>
      </c>
      <c r="Z68" s="294"/>
      <c r="AA68" s="294"/>
      <c r="AB68" s="294"/>
      <c r="AC68" s="294"/>
      <c r="AD68" s="295"/>
    </row>
    <row r="69" spans="1:30" ht="11.45" customHeight="1">
      <c r="A69" s="274" t="s">
        <v>6210</v>
      </c>
      <c r="B69" s="275"/>
      <c r="C69" s="275"/>
      <c r="D69" s="275"/>
      <c r="E69" s="275"/>
      <c r="F69" s="275"/>
      <c r="G69" s="275"/>
      <c r="H69" s="275"/>
      <c r="I69" s="275"/>
      <c r="J69" s="275"/>
      <c r="K69" s="275"/>
      <c r="L69" s="275"/>
      <c r="M69" s="275"/>
      <c r="N69" s="275"/>
      <c r="O69" s="275"/>
      <c r="P69" s="275"/>
      <c r="Q69" s="275"/>
      <c r="R69" s="275"/>
      <c r="S69" s="275"/>
      <c r="T69" s="275"/>
      <c r="U69" s="275"/>
      <c r="V69" s="275"/>
      <c r="W69" s="275"/>
      <c r="X69" s="276"/>
      <c r="Y69" s="296">
        <v>6.73</v>
      </c>
      <c r="Z69" s="297"/>
      <c r="AA69" s="297"/>
      <c r="AB69" s="297"/>
      <c r="AC69" s="297"/>
      <c r="AD69" s="298"/>
    </row>
    <row r="70" spans="1:30" ht="11.45" customHeight="1">
      <c r="A70" s="274" t="s">
        <v>5435</v>
      </c>
      <c r="B70" s="275"/>
      <c r="C70" s="275"/>
      <c r="D70" s="275"/>
      <c r="E70" s="275"/>
      <c r="F70" s="275"/>
      <c r="G70" s="275"/>
      <c r="H70" s="275"/>
      <c r="I70" s="275"/>
      <c r="J70" s="275"/>
      <c r="K70" s="275"/>
      <c r="L70" s="275"/>
      <c r="M70" s="275"/>
      <c r="N70" s="275"/>
      <c r="O70" s="275"/>
      <c r="P70" s="275"/>
      <c r="Q70" s="275"/>
      <c r="R70" s="275"/>
      <c r="S70" s="275"/>
      <c r="T70" s="275"/>
      <c r="U70" s="275"/>
      <c r="V70" s="275"/>
      <c r="W70" s="275"/>
      <c r="X70" s="276"/>
      <c r="Y70" s="293">
        <v>33.590000000000003</v>
      </c>
      <c r="Z70" s="294"/>
      <c r="AA70" s="294"/>
      <c r="AB70" s="294"/>
      <c r="AC70" s="294"/>
      <c r="AD70" s="295"/>
    </row>
    <row r="71" spans="1:30" ht="10.9" customHeight="1">
      <c r="A71" s="204"/>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row>
    <row r="72" spans="1:30" ht="13.35" customHeight="1">
      <c r="A72" s="292" t="s">
        <v>5436</v>
      </c>
      <c r="B72" s="292"/>
      <c r="C72" s="292"/>
      <c r="D72" s="292"/>
      <c r="E72" s="292"/>
      <c r="F72" s="292" t="s">
        <v>6252</v>
      </c>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row>
    <row r="73" spans="1:30" ht="10.9" customHeight="1">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row>
    <row r="74" spans="1:30" ht="11.45" customHeight="1">
      <c r="A74" s="204" t="s">
        <v>6253</v>
      </c>
      <c r="B74" s="204"/>
      <c r="C74" s="204"/>
      <c r="D74" s="204"/>
      <c r="E74" s="204"/>
      <c r="F74" s="204"/>
      <c r="G74" s="204"/>
      <c r="H74" s="204"/>
      <c r="I74" s="204"/>
      <c r="J74" s="204"/>
      <c r="K74" s="204"/>
      <c r="L74" s="204"/>
      <c r="M74" s="204"/>
      <c r="N74" s="204"/>
      <c r="O74" s="204"/>
      <c r="P74" s="204"/>
      <c r="Q74" s="204"/>
      <c r="R74" s="204"/>
      <c r="S74" s="204"/>
      <c r="T74" s="204"/>
      <c r="U74" s="204"/>
      <c r="V74" s="204"/>
      <c r="W74" s="204"/>
      <c r="X74" s="204"/>
      <c r="Y74" s="204" t="s">
        <v>5427</v>
      </c>
      <c r="Z74" s="204"/>
      <c r="AA74" s="204"/>
      <c r="AB74" s="204"/>
      <c r="AC74" s="204"/>
      <c r="AD74" s="204"/>
    </row>
    <row r="75" spans="1:30" ht="10.9" customHeight="1">
      <c r="A75" s="204"/>
      <c r="B75" s="204"/>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row>
    <row r="76" spans="1:30" ht="11.45" customHeight="1">
      <c r="A76" s="268" t="s">
        <v>5428</v>
      </c>
      <c r="B76" s="269"/>
      <c r="C76" s="269"/>
      <c r="D76" s="269"/>
      <c r="E76" s="269"/>
      <c r="F76" s="269"/>
      <c r="G76" s="270"/>
      <c r="H76" s="268" t="s">
        <v>5437</v>
      </c>
      <c r="I76" s="269"/>
      <c r="J76" s="269"/>
      <c r="K76" s="269"/>
      <c r="L76" s="270"/>
      <c r="M76" s="274" t="s">
        <v>5438</v>
      </c>
      <c r="N76" s="276"/>
      <c r="O76" s="274" t="s">
        <v>5439</v>
      </c>
      <c r="P76" s="275"/>
      <c r="Q76" s="275"/>
      <c r="R76" s="276"/>
      <c r="S76" s="274" t="s">
        <v>5440</v>
      </c>
      <c r="T76" s="275"/>
      <c r="U76" s="275"/>
      <c r="V76" s="276"/>
      <c r="W76" s="274" t="s">
        <v>5431</v>
      </c>
      <c r="X76" s="275"/>
      <c r="Y76" s="275"/>
      <c r="Z76" s="275"/>
      <c r="AA76" s="276"/>
      <c r="AB76" s="274" t="s">
        <v>5441</v>
      </c>
      <c r="AC76" s="275"/>
      <c r="AD76" s="276"/>
    </row>
    <row r="77" spans="1:30" ht="11.45" customHeight="1">
      <c r="A77" s="277" t="s">
        <v>5469</v>
      </c>
      <c r="B77" s="278"/>
      <c r="C77" s="278"/>
      <c r="D77" s="278"/>
      <c r="E77" s="278"/>
      <c r="F77" s="278"/>
      <c r="G77" s="279"/>
      <c r="H77" s="277" t="s">
        <v>5470</v>
      </c>
      <c r="I77" s="278"/>
      <c r="J77" s="278"/>
      <c r="K77" s="278"/>
      <c r="L77" s="279"/>
      <c r="M77" s="283">
        <v>11.56</v>
      </c>
      <c r="N77" s="285"/>
      <c r="O77" s="283">
        <v>29.13</v>
      </c>
      <c r="P77" s="284"/>
      <c r="Q77" s="284"/>
      <c r="R77" s="285"/>
      <c r="S77" s="289">
        <v>152.01</v>
      </c>
      <c r="T77" s="290"/>
      <c r="U77" s="290"/>
      <c r="V77" s="291"/>
      <c r="W77" s="286">
        <v>0.5</v>
      </c>
      <c r="X77" s="287"/>
      <c r="Y77" s="287"/>
      <c r="Z77" s="287"/>
      <c r="AA77" s="288"/>
      <c r="AB77" s="283">
        <v>14.56</v>
      </c>
      <c r="AC77" s="284"/>
      <c r="AD77" s="285"/>
    </row>
    <row r="78" spans="1:30" ht="11.45" customHeight="1">
      <c r="A78" s="277" t="s">
        <v>5457</v>
      </c>
      <c r="B78" s="278"/>
      <c r="C78" s="278"/>
      <c r="D78" s="278"/>
      <c r="E78" s="278"/>
      <c r="F78" s="278"/>
      <c r="G78" s="279"/>
      <c r="H78" s="277" t="s">
        <v>5458</v>
      </c>
      <c r="I78" s="278"/>
      <c r="J78" s="278"/>
      <c r="K78" s="278"/>
      <c r="L78" s="279"/>
      <c r="M78" s="265">
        <v>8.18</v>
      </c>
      <c r="N78" s="267"/>
      <c r="O78" s="283">
        <v>22.23</v>
      </c>
      <c r="P78" s="284"/>
      <c r="Q78" s="284"/>
      <c r="R78" s="285"/>
      <c r="S78" s="289">
        <v>171.78</v>
      </c>
      <c r="T78" s="290"/>
      <c r="U78" s="290"/>
      <c r="V78" s="291"/>
      <c r="W78" s="286">
        <v>0.5</v>
      </c>
      <c r="X78" s="287"/>
      <c r="Y78" s="287"/>
      <c r="Z78" s="287"/>
      <c r="AA78" s="288"/>
      <c r="AB78" s="283">
        <v>11.11</v>
      </c>
      <c r="AC78" s="284"/>
      <c r="AD78" s="285"/>
    </row>
    <row r="79" spans="1:30" ht="11.45" customHeight="1">
      <c r="A79" s="264" t="s">
        <v>5445</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83">
        <v>25.67</v>
      </c>
      <c r="Z79" s="284"/>
      <c r="AA79" s="284"/>
      <c r="AB79" s="284"/>
      <c r="AC79" s="284"/>
      <c r="AD79" s="285"/>
    </row>
    <row r="80" spans="1:30" ht="10.9" customHeight="1">
      <c r="A80" s="204"/>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row>
    <row r="81" spans="1:30" ht="11.45" customHeight="1">
      <c r="A81" s="268" t="s">
        <v>5428</v>
      </c>
      <c r="B81" s="269"/>
      <c r="C81" s="269"/>
      <c r="D81" s="269"/>
      <c r="E81" s="269"/>
      <c r="F81" s="269"/>
      <c r="G81" s="270"/>
      <c r="H81" s="268" t="s">
        <v>5429</v>
      </c>
      <c r="I81" s="269"/>
      <c r="J81" s="269"/>
      <c r="K81" s="269"/>
      <c r="L81" s="269"/>
      <c r="M81" s="269"/>
      <c r="N81" s="269"/>
      <c r="O81" s="270"/>
      <c r="P81" s="271" t="s">
        <v>151</v>
      </c>
      <c r="Q81" s="272"/>
      <c r="R81" s="272"/>
      <c r="S81" s="273"/>
      <c r="T81" s="274" t="s">
        <v>5430</v>
      </c>
      <c r="U81" s="275"/>
      <c r="V81" s="275"/>
      <c r="W81" s="276"/>
      <c r="X81" s="274" t="s">
        <v>5431</v>
      </c>
      <c r="Y81" s="275"/>
      <c r="Z81" s="275"/>
      <c r="AA81" s="275"/>
      <c r="AB81" s="276"/>
      <c r="AC81" s="274" t="s">
        <v>5432</v>
      </c>
      <c r="AD81" s="276"/>
    </row>
    <row r="82" spans="1:30" ht="22.9" customHeight="1">
      <c r="A82" s="277" t="s">
        <v>6254</v>
      </c>
      <c r="B82" s="278"/>
      <c r="C82" s="278"/>
      <c r="D82" s="278"/>
      <c r="E82" s="278"/>
      <c r="F82" s="278"/>
      <c r="G82" s="279"/>
      <c r="H82" s="277" t="s">
        <v>6130</v>
      </c>
      <c r="I82" s="278"/>
      <c r="J82" s="278"/>
      <c r="K82" s="278"/>
      <c r="L82" s="278"/>
      <c r="M82" s="278"/>
      <c r="N82" s="278"/>
      <c r="O82" s="279"/>
      <c r="P82" s="280" t="s">
        <v>66</v>
      </c>
      <c r="Q82" s="281"/>
      <c r="R82" s="281"/>
      <c r="S82" s="282"/>
      <c r="T82" s="289">
        <v>273.86</v>
      </c>
      <c r="U82" s="290"/>
      <c r="V82" s="290"/>
      <c r="W82" s="291"/>
      <c r="X82" s="286">
        <v>1</v>
      </c>
      <c r="Y82" s="287"/>
      <c r="Z82" s="287"/>
      <c r="AA82" s="287"/>
      <c r="AB82" s="288"/>
      <c r="AC82" s="289">
        <v>273.86</v>
      </c>
      <c r="AD82" s="291"/>
    </row>
    <row r="83" spans="1:30" ht="11.45" customHeight="1">
      <c r="A83" s="264" t="s">
        <v>5433</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89">
        <v>273.86</v>
      </c>
      <c r="Z83" s="290"/>
      <c r="AA83" s="290"/>
      <c r="AB83" s="290"/>
      <c r="AC83" s="290"/>
      <c r="AD83" s="291"/>
    </row>
    <row r="84" spans="1:30" ht="10.9" customHeight="1">
      <c r="A84" s="204"/>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row>
    <row r="85" spans="1:30" ht="11.45" customHeight="1">
      <c r="A85" s="274" t="s">
        <v>5434</v>
      </c>
      <c r="B85" s="275"/>
      <c r="C85" s="275"/>
      <c r="D85" s="275"/>
      <c r="E85" s="275"/>
      <c r="F85" s="275"/>
      <c r="G85" s="275"/>
      <c r="H85" s="275"/>
      <c r="I85" s="275"/>
      <c r="J85" s="275"/>
      <c r="K85" s="275"/>
      <c r="L85" s="275"/>
      <c r="M85" s="275"/>
      <c r="N85" s="275"/>
      <c r="O85" s="275"/>
      <c r="P85" s="275"/>
      <c r="Q85" s="275"/>
      <c r="R85" s="275"/>
      <c r="S85" s="275"/>
      <c r="T85" s="275"/>
      <c r="U85" s="275"/>
      <c r="V85" s="275"/>
      <c r="W85" s="275"/>
      <c r="X85" s="276"/>
      <c r="Y85" s="299">
        <v>299.52999999999997</v>
      </c>
      <c r="Z85" s="300"/>
      <c r="AA85" s="300"/>
      <c r="AB85" s="300"/>
      <c r="AC85" s="300"/>
      <c r="AD85" s="301"/>
    </row>
    <row r="86" spans="1:30" ht="11.45" customHeight="1">
      <c r="A86" s="274" t="s">
        <v>6210</v>
      </c>
      <c r="B86" s="275"/>
      <c r="C86" s="275"/>
      <c r="D86" s="275"/>
      <c r="E86" s="275"/>
      <c r="F86" s="275"/>
      <c r="G86" s="275"/>
      <c r="H86" s="275"/>
      <c r="I86" s="275"/>
      <c r="J86" s="275"/>
      <c r="K86" s="275"/>
      <c r="L86" s="275"/>
      <c r="M86" s="275"/>
      <c r="N86" s="275"/>
      <c r="O86" s="275"/>
      <c r="P86" s="275"/>
      <c r="Q86" s="275"/>
      <c r="R86" s="275"/>
      <c r="S86" s="275"/>
      <c r="T86" s="275"/>
      <c r="U86" s="275"/>
      <c r="V86" s="275"/>
      <c r="W86" s="275"/>
      <c r="X86" s="276"/>
      <c r="Y86" s="293">
        <v>75.09</v>
      </c>
      <c r="Z86" s="294"/>
      <c r="AA86" s="294"/>
      <c r="AB86" s="294"/>
      <c r="AC86" s="294"/>
      <c r="AD86" s="295"/>
    </row>
    <row r="87" spans="1:30" ht="11.45" customHeight="1">
      <c r="A87" s="274" t="s">
        <v>5435</v>
      </c>
      <c r="B87" s="275"/>
      <c r="C87" s="275"/>
      <c r="D87" s="275"/>
      <c r="E87" s="275"/>
      <c r="F87" s="275"/>
      <c r="G87" s="275"/>
      <c r="H87" s="275"/>
      <c r="I87" s="275"/>
      <c r="J87" s="275"/>
      <c r="K87" s="275"/>
      <c r="L87" s="275"/>
      <c r="M87" s="275"/>
      <c r="N87" s="275"/>
      <c r="O87" s="275"/>
      <c r="P87" s="275"/>
      <c r="Q87" s="275"/>
      <c r="R87" s="275"/>
      <c r="S87" s="275"/>
      <c r="T87" s="275"/>
      <c r="U87" s="275"/>
      <c r="V87" s="275"/>
      <c r="W87" s="275"/>
      <c r="X87" s="276"/>
      <c r="Y87" s="299">
        <v>374.62</v>
      </c>
      <c r="Z87" s="300"/>
      <c r="AA87" s="300"/>
      <c r="AB87" s="300"/>
      <c r="AC87" s="300"/>
      <c r="AD87" s="301"/>
    </row>
    <row r="88" spans="1:30" ht="10.9" customHeight="1">
      <c r="A88" s="204"/>
      <c r="B88" s="204"/>
      <c r="C88" s="204"/>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row>
    <row r="89" spans="1:30" ht="13.35" customHeight="1">
      <c r="A89" s="292" t="s">
        <v>5436</v>
      </c>
      <c r="B89" s="292"/>
      <c r="C89" s="292"/>
      <c r="D89" s="292"/>
      <c r="E89" s="292"/>
      <c r="F89" s="292" t="s">
        <v>6255</v>
      </c>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row>
    <row r="90" spans="1:30" ht="10.9" customHeight="1">
      <c r="A90" s="204"/>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row>
    <row r="91" spans="1:30" ht="34.5" customHeight="1">
      <c r="A91" s="204" t="s">
        <v>6256</v>
      </c>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t="s">
        <v>5483</v>
      </c>
      <c r="Z91" s="204"/>
      <c r="AA91" s="204"/>
      <c r="AB91" s="204"/>
      <c r="AC91" s="204"/>
      <c r="AD91" s="204"/>
    </row>
    <row r="92" spans="1:30" ht="10.9" customHeight="1">
      <c r="A92" s="204"/>
      <c r="B92" s="204"/>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row>
    <row r="93" spans="1:30" ht="11.45" customHeight="1">
      <c r="A93" s="268" t="s">
        <v>5428</v>
      </c>
      <c r="B93" s="269"/>
      <c r="C93" s="269"/>
      <c r="D93" s="269"/>
      <c r="E93" s="269"/>
      <c r="F93" s="269"/>
      <c r="G93" s="270"/>
      <c r="H93" s="268" t="s">
        <v>5437</v>
      </c>
      <c r="I93" s="269"/>
      <c r="J93" s="269"/>
      <c r="K93" s="269"/>
      <c r="L93" s="270"/>
      <c r="M93" s="274" t="s">
        <v>5438</v>
      </c>
      <c r="N93" s="276"/>
      <c r="O93" s="274" t="s">
        <v>5439</v>
      </c>
      <c r="P93" s="275"/>
      <c r="Q93" s="275"/>
      <c r="R93" s="276"/>
      <c r="S93" s="274" t="s">
        <v>5440</v>
      </c>
      <c r="T93" s="275"/>
      <c r="U93" s="275"/>
      <c r="V93" s="276"/>
      <c r="W93" s="274" t="s">
        <v>5431</v>
      </c>
      <c r="X93" s="275"/>
      <c r="Y93" s="275"/>
      <c r="Z93" s="275"/>
      <c r="AA93" s="276"/>
      <c r="AB93" s="274" t="s">
        <v>5441</v>
      </c>
      <c r="AC93" s="275"/>
      <c r="AD93" s="276"/>
    </row>
    <row r="94" spans="1:30" ht="11.45" customHeight="1">
      <c r="A94" s="277" t="s">
        <v>5457</v>
      </c>
      <c r="B94" s="278"/>
      <c r="C94" s="278"/>
      <c r="D94" s="278"/>
      <c r="E94" s="278"/>
      <c r="F94" s="278"/>
      <c r="G94" s="279"/>
      <c r="H94" s="277" t="s">
        <v>5458</v>
      </c>
      <c r="I94" s="278"/>
      <c r="J94" s="278"/>
      <c r="K94" s="278"/>
      <c r="L94" s="279"/>
      <c r="M94" s="265">
        <v>8.18</v>
      </c>
      <c r="N94" s="267"/>
      <c r="O94" s="283">
        <v>22.23</v>
      </c>
      <c r="P94" s="284"/>
      <c r="Q94" s="284"/>
      <c r="R94" s="285"/>
      <c r="S94" s="289">
        <v>171.78</v>
      </c>
      <c r="T94" s="290"/>
      <c r="U94" s="290"/>
      <c r="V94" s="291"/>
      <c r="W94" s="286">
        <v>0.5</v>
      </c>
      <c r="X94" s="287"/>
      <c r="Y94" s="287"/>
      <c r="Z94" s="287"/>
      <c r="AA94" s="288"/>
      <c r="AB94" s="283">
        <v>11.11</v>
      </c>
      <c r="AC94" s="284"/>
      <c r="AD94" s="285"/>
    </row>
    <row r="95" spans="1:30" ht="11.45" customHeight="1">
      <c r="A95" s="277" t="s">
        <v>5447</v>
      </c>
      <c r="B95" s="278"/>
      <c r="C95" s="278"/>
      <c r="D95" s="278"/>
      <c r="E95" s="278"/>
      <c r="F95" s="278"/>
      <c r="G95" s="279"/>
      <c r="H95" s="277" t="s">
        <v>155</v>
      </c>
      <c r="I95" s="278"/>
      <c r="J95" s="278"/>
      <c r="K95" s="278"/>
      <c r="L95" s="279"/>
      <c r="M95" s="283">
        <v>11.56</v>
      </c>
      <c r="N95" s="285"/>
      <c r="O95" s="283">
        <v>29.13</v>
      </c>
      <c r="P95" s="284"/>
      <c r="Q95" s="284"/>
      <c r="R95" s="285"/>
      <c r="S95" s="289">
        <v>152.01</v>
      </c>
      <c r="T95" s="290"/>
      <c r="U95" s="290"/>
      <c r="V95" s="291"/>
      <c r="W95" s="286">
        <v>1</v>
      </c>
      <c r="X95" s="287"/>
      <c r="Y95" s="287"/>
      <c r="Z95" s="287"/>
      <c r="AA95" s="288"/>
      <c r="AB95" s="283">
        <v>29.13</v>
      </c>
      <c r="AC95" s="284"/>
      <c r="AD95" s="285"/>
    </row>
    <row r="96" spans="1:30" ht="11.45" customHeight="1">
      <c r="A96" s="264" t="s">
        <v>5445</v>
      </c>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83">
        <v>40.24</v>
      </c>
      <c r="Z96" s="284"/>
      <c r="AA96" s="284"/>
      <c r="AB96" s="284"/>
      <c r="AC96" s="284"/>
      <c r="AD96" s="285"/>
    </row>
    <row r="97" spans="1:30" ht="10.9" customHeight="1">
      <c r="A97" s="204"/>
      <c r="B97" s="204"/>
      <c r="C97" s="204"/>
      <c r="D97" s="204"/>
      <c r="E97" s="204"/>
      <c r="F97" s="204"/>
      <c r="G97" s="204"/>
      <c r="H97" s="204"/>
      <c r="I97" s="204"/>
      <c r="J97" s="204"/>
      <c r="K97" s="204"/>
      <c r="L97" s="204"/>
      <c r="M97" s="204"/>
      <c r="N97" s="204"/>
      <c r="O97" s="204"/>
      <c r="P97" s="204"/>
      <c r="Q97" s="204"/>
      <c r="R97" s="204"/>
      <c r="S97" s="204"/>
      <c r="T97" s="204"/>
      <c r="U97" s="204"/>
      <c r="V97" s="204"/>
      <c r="W97" s="204"/>
      <c r="X97" s="204"/>
      <c r="Y97" s="204"/>
      <c r="Z97" s="204"/>
      <c r="AA97" s="204"/>
      <c r="AB97" s="204"/>
      <c r="AC97" s="204"/>
      <c r="AD97" s="204"/>
    </row>
    <row r="98" spans="1:30" ht="11.45" customHeight="1">
      <c r="A98" s="268" t="s">
        <v>5428</v>
      </c>
      <c r="B98" s="269"/>
      <c r="C98" s="269"/>
      <c r="D98" s="269"/>
      <c r="E98" s="269"/>
      <c r="F98" s="269"/>
      <c r="G98" s="270"/>
      <c r="H98" s="268" t="s">
        <v>5429</v>
      </c>
      <c r="I98" s="269"/>
      <c r="J98" s="269"/>
      <c r="K98" s="269"/>
      <c r="L98" s="269"/>
      <c r="M98" s="269"/>
      <c r="N98" s="269"/>
      <c r="O98" s="270"/>
      <c r="P98" s="271" t="s">
        <v>151</v>
      </c>
      <c r="Q98" s="272"/>
      <c r="R98" s="272"/>
      <c r="S98" s="273"/>
      <c r="T98" s="274" t="s">
        <v>5430</v>
      </c>
      <c r="U98" s="275"/>
      <c r="V98" s="275"/>
      <c r="W98" s="276"/>
      <c r="X98" s="274" t="s">
        <v>5431</v>
      </c>
      <c r="Y98" s="275"/>
      <c r="Z98" s="275"/>
      <c r="AA98" s="275"/>
      <c r="AB98" s="276"/>
      <c r="AC98" s="274" t="s">
        <v>5432</v>
      </c>
      <c r="AD98" s="276"/>
    </row>
    <row r="99" spans="1:30" ht="22.9" customHeight="1">
      <c r="A99" s="277" t="s">
        <v>6257</v>
      </c>
      <c r="B99" s="278"/>
      <c r="C99" s="278"/>
      <c r="D99" s="278"/>
      <c r="E99" s="278"/>
      <c r="F99" s="278"/>
      <c r="G99" s="279"/>
      <c r="H99" s="277" t="s">
        <v>3806</v>
      </c>
      <c r="I99" s="278"/>
      <c r="J99" s="278"/>
      <c r="K99" s="278"/>
      <c r="L99" s="278"/>
      <c r="M99" s="278"/>
      <c r="N99" s="278"/>
      <c r="O99" s="279"/>
      <c r="P99" s="280" t="s">
        <v>6258</v>
      </c>
      <c r="Q99" s="281"/>
      <c r="R99" s="281"/>
      <c r="S99" s="282"/>
      <c r="T99" s="283">
        <v>41.93</v>
      </c>
      <c r="U99" s="284"/>
      <c r="V99" s="284"/>
      <c r="W99" s="285"/>
      <c r="X99" s="286">
        <v>0.01</v>
      </c>
      <c r="Y99" s="287"/>
      <c r="Z99" s="287"/>
      <c r="AA99" s="287"/>
      <c r="AB99" s="288"/>
      <c r="AC99" s="265">
        <v>0.41</v>
      </c>
      <c r="AD99" s="267"/>
    </row>
    <row r="100" spans="1:30" ht="34.5" customHeight="1">
      <c r="A100" s="277" t="s">
        <v>6259</v>
      </c>
      <c r="B100" s="278"/>
      <c r="C100" s="278"/>
      <c r="D100" s="278"/>
      <c r="E100" s="278"/>
      <c r="F100" s="278"/>
      <c r="G100" s="279"/>
      <c r="H100" s="277" t="s">
        <v>6260</v>
      </c>
      <c r="I100" s="278"/>
      <c r="J100" s="278"/>
      <c r="K100" s="278"/>
      <c r="L100" s="278"/>
      <c r="M100" s="278"/>
      <c r="N100" s="278"/>
      <c r="O100" s="279"/>
      <c r="P100" s="280" t="s">
        <v>62</v>
      </c>
      <c r="Q100" s="281"/>
      <c r="R100" s="281"/>
      <c r="S100" s="282"/>
      <c r="T100" s="265">
        <v>2.76</v>
      </c>
      <c r="U100" s="266"/>
      <c r="V100" s="266"/>
      <c r="W100" s="267"/>
      <c r="X100" s="286">
        <v>0.42</v>
      </c>
      <c r="Y100" s="287"/>
      <c r="Z100" s="287"/>
      <c r="AA100" s="287"/>
      <c r="AB100" s="288"/>
      <c r="AC100" s="265">
        <v>1.1499999999999999</v>
      </c>
      <c r="AD100" s="267"/>
    </row>
    <row r="101" spans="1:30" ht="22.9" customHeight="1">
      <c r="A101" s="277" t="s">
        <v>6261</v>
      </c>
      <c r="B101" s="278"/>
      <c r="C101" s="278"/>
      <c r="D101" s="278"/>
      <c r="E101" s="278"/>
      <c r="F101" s="278"/>
      <c r="G101" s="279"/>
      <c r="H101" s="277" t="s">
        <v>822</v>
      </c>
      <c r="I101" s="278"/>
      <c r="J101" s="278"/>
      <c r="K101" s="278"/>
      <c r="L101" s="278"/>
      <c r="M101" s="278"/>
      <c r="N101" s="278"/>
      <c r="O101" s="279"/>
      <c r="P101" s="280" t="s">
        <v>66</v>
      </c>
      <c r="Q101" s="281"/>
      <c r="R101" s="281"/>
      <c r="S101" s="282"/>
      <c r="T101" s="265">
        <v>4.29</v>
      </c>
      <c r="U101" s="266"/>
      <c r="V101" s="266"/>
      <c r="W101" s="267"/>
      <c r="X101" s="305">
        <v>13.6</v>
      </c>
      <c r="Y101" s="306"/>
      <c r="Z101" s="306"/>
      <c r="AA101" s="306"/>
      <c r="AB101" s="307"/>
      <c r="AC101" s="283">
        <v>58.34</v>
      </c>
      <c r="AD101" s="285"/>
    </row>
    <row r="102" spans="1:30" ht="11.45" customHeight="1">
      <c r="A102" s="264" t="s">
        <v>5433</v>
      </c>
      <c r="B102" s="264"/>
      <c r="C102" s="264"/>
      <c r="D102" s="264"/>
      <c r="E102" s="264"/>
      <c r="F102" s="264"/>
      <c r="G102" s="264"/>
      <c r="H102" s="264"/>
      <c r="I102" s="264"/>
      <c r="J102" s="264"/>
      <c r="K102" s="264"/>
      <c r="L102" s="264"/>
      <c r="M102" s="264"/>
      <c r="N102" s="264"/>
      <c r="O102" s="264"/>
      <c r="P102" s="264"/>
      <c r="Q102" s="264"/>
      <c r="R102" s="264"/>
      <c r="S102" s="264"/>
      <c r="T102" s="264"/>
      <c r="U102" s="264"/>
      <c r="V102" s="264"/>
      <c r="W102" s="264"/>
      <c r="X102" s="264"/>
      <c r="Y102" s="283">
        <v>59.9</v>
      </c>
      <c r="Z102" s="284"/>
      <c r="AA102" s="284"/>
      <c r="AB102" s="284"/>
      <c r="AC102" s="284"/>
      <c r="AD102" s="285"/>
    </row>
    <row r="103" spans="1:30" ht="10.9" customHeight="1">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c r="W103" s="204"/>
      <c r="X103" s="204"/>
      <c r="Y103" s="204"/>
      <c r="Z103" s="204"/>
      <c r="AA103" s="204"/>
      <c r="AB103" s="204"/>
      <c r="AC103" s="204"/>
      <c r="AD103" s="204"/>
    </row>
    <row r="104" spans="1:30" ht="34.5" customHeight="1">
      <c r="A104" s="268" t="s">
        <v>5428</v>
      </c>
      <c r="B104" s="269"/>
      <c r="C104" s="270"/>
      <c r="D104" s="268" t="s">
        <v>5448</v>
      </c>
      <c r="E104" s="269"/>
      <c r="F104" s="269"/>
      <c r="G104" s="269"/>
      <c r="H104" s="269"/>
      <c r="I104" s="269"/>
      <c r="J104" s="269"/>
      <c r="K104" s="270"/>
      <c r="L104" s="271" t="s">
        <v>151</v>
      </c>
      <c r="M104" s="273"/>
      <c r="N104" s="274" t="s">
        <v>5449</v>
      </c>
      <c r="O104" s="275"/>
      <c r="P104" s="276"/>
      <c r="Q104" s="274" t="s">
        <v>5450</v>
      </c>
      <c r="R104" s="275"/>
      <c r="S104" s="275"/>
      <c r="T104" s="276"/>
      <c r="U104" s="274" t="s">
        <v>5431</v>
      </c>
      <c r="V104" s="275"/>
      <c r="W104" s="275"/>
      <c r="X104" s="276"/>
      <c r="Y104" s="274" t="s">
        <v>5451</v>
      </c>
      <c r="Z104" s="275"/>
      <c r="AA104" s="275"/>
      <c r="AB104" s="275"/>
      <c r="AC104" s="276"/>
      <c r="AD104" s="188" t="s">
        <v>5452</v>
      </c>
    </row>
    <row r="105" spans="1:30" ht="68.849999999999994" customHeight="1">
      <c r="A105" s="277" t="s">
        <v>6262</v>
      </c>
      <c r="B105" s="278"/>
      <c r="C105" s="279"/>
      <c r="D105" s="277" t="s">
        <v>6263</v>
      </c>
      <c r="E105" s="278"/>
      <c r="F105" s="278"/>
      <c r="G105" s="278"/>
      <c r="H105" s="278"/>
      <c r="I105" s="278"/>
      <c r="J105" s="278"/>
      <c r="K105" s="279"/>
      <c r="L105" s="280" t="s">
        <v>68</v>
      </c>
      <c r="M105" s="282"/>
      <c r="N105" s="289">
        <v>104.71</v>
      </c>
      <c r="O105" s="290"/>
      <c r="P105" s="291"/>
      <c r="Q105" s="289">
        <v>466.57</v>
      </c>
      <c r="R105" s="290"/>
      <c r="S105" s="290"/>
      <c r="T105" s="291"/>
      <c r="U105" s="286">
        <v>1.0200000000000001E-2</v>
      </c>
      <c r="V105" s="287"/>
      <c r="W105" s="287"/>
      <c r="X105" s="288"/>
      <c r="Y105" s="265">
        <v>1.06</v>
      </c>
      <c r="Z105" s="266"/>
      <c r="AA105" s="266"/>
      <c r="AB105" s="266"/>
      <c r="AC105" s="267"/>
      <c r="AD105" s="189">
        <v>4.75</v>
      </c>
    </row>
    <row r="106" spans="1:30" ht="22.9" customHeight="1">
      <c r="A106" s="277" t="s">
        <v>6264</v>
      </c>
      <c r="B106" s="278"/>
      <c r="C106" s="279"/>
      <c r="D106" s="277" t="s">
        <v>6265</v>
      </c>
      <c r="E106" s="278"/>
      <c r="F106" s="278"/>
      <c r="G106" s="278"/>
      <c r="H106" s="278"/>
      <c r="I106" s="278"/>
      <c r="J106" s="278"/>
      <c r="K106" s="279"/>
      <c r="L106" s="280" t="s">
        <v>68</v>
      </c>
      <c r="M106" s="282"/>
      <c r="N106" s="289">
        <v>355.29</v>
      </c>
      <c r="O106" s="290"/>
      <c r="P106" s="291"/>
      <c r="Q106" s="265">
        <v>6.14</v>
      </c>
      <c r="R106" s="266"/>
      <c r="S106" s="266"/>
      <c r="T106" s="267"/>
      <c r="U106" s="286">
        <v>9.6153999999999996E-3</v>
      </c>
      <c r="V106" s="287"/>
      <c r="W106" s="287"/>
      <c r="X106" s="288"/>
      <c r="Y106" s="265">
        <v>3.41</v>
      </c>
      <c r="Z106" s="266"/>
      <c r="AA106" s="266"/>
      <c r="AB106" s="266"/>
      <c r="AC106" s="267"/>
      <c r="AD106" s="189">
        <v>0.05</v>
      </c>
    </row>
    <row r="107" spans="1:30" ht="11.45" customHeight="1">
      <c r="A107" s="264" t="s">
        <v>5453</v>
      </c>
      <c r="B107" s="264"/>
      <c r="C107" s="264"/>
      <c r="D107" s="264"/>
      <c r="E107" s="264"/>
      <c r="F107" s="264"/>
      <c r="G107" s="264"/>
      <c r="H107" s="264"/>
      <c r="I107" s="264"/>
      <c r="J107" s="264"/>
      <c r="K107" s="264"/>
      <c r="L107" s="264"/>
      <c r="M107" s="264"/>
      <c r="N107" s="264"/>
      <c r="O107" s="264"/>
      <c r="P107" s="264"/>
      <c r="Q107" s="264"/>
      <c r="R107" s="264"/>
      <c r="S107" s="264"/>
      <c r="T107" s="264"/>
      <c r="U107" s="264"/>
      <c r="V107" s="264"/>
      <c r="W107" s="264"/>
      <c r="X107" s="264"/>
      <c r="Y107" s="265">
        <v>4.47</v>
      </c>
      <c r="Z107" s="266"/>
      <c r="AA107" s="266"/>
      <c r="AB107" s="266"/>
      <c r="AC107" s="266"/>
      <c r="AD107" s="267"/>
    </row>
    <row r="108" spans="1:30" ht="11.45" customHeight="1">
      <c r="A108" s="264" t="s">
        <v>5454</v>
      </c>
      <c r="B108" s="264"/>
      <c r="C108" s="264"/>
      <c r="D108" s="264"/>
      <c r="E108" s="264"/>
      <c r="F108" s="264"/>
      <c r="G108" s="264"/>
      <c r="H108" s="264"/>
      <c r="I108" s="264"/>
      <c r="J108" s="264"/>
      <c r="K108" s="264"/>
      <c r="L108" s="264"/>
      <c r="M108" s="264"/>
      <c r="N108" s="264"/>
      <c r="O108" s="264"/>
      <c r="P108" s="264"/>
      <c r="Q108" s="264"/>
      <c r="R108" s="264"/>
      <c r="S108" s="264"/>
      <c r="T108" s="264"/>
      <c r="U108" s="264"/>
      <c r="V108" s="264"/>
      <c r="W108" s="264"/>
      <c r="X108" s="264"/>
      <c r="Y108" s="265">
        <v>4.8</v>
      </c>
      <c r="Z108" s="266"/>
      <c r="AA108" s="266"/>
      <c r="AB108" s="266"/>
      <c r="AC108" s="266"/>
      <c r="AD108" s="267"/>
    </row>
    <row r="109" spans="1:30" ht="10.9" customHeight="1">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c r="W109" s="204"/>
      <c r="X109" s="204"/>
      <c r="Y109" s="204"/>
      <c r="Z109" s="204"/>
      <c r="AA109" s="204"/>
      <c r="AB109" s="204"/>
      <c r="AC109" s="204"/>
      <c r="AD109" s="204"/>
    </row>
    <row r="110" spans="1:30" ht="11.45" customHeight="1">
      <c r="A110" s="274" t="s">
        <v>5434</v>
      </c>
      <c r="B110" s="275"/>
      <c r="C110" s="275"/>
      <c r="D110" s="275"/>
      <c r="E110" s="275"/>
      <c r="F110" s="275"/>
      <c r="G110" s="275"/>
      <c r="H110" s="275"/>
      <c r="I110" s="275"/>
      <c r="J110" s="275"/>
      <c r="K110" s="275"/>
      <c r="L110" s="275"/>
      <c r="M110" s="275"/>
      <c r="N110" s="275"/>
      <c r="O110" s="275"/>
      <c r="P110" s="275"/>
      <c r="Q110" s="275"/>
      <c r="R110" s="275"/>
      <c r="S110" s="275"/>
      <c r="T110" s="275"/>
      <c r="U110" s="275"/>
      <c r="V110" s="275"/>
      <c r="W110" s="275"/>
      <c r="X110" s="276"/>
      <c r="Y110" s="299">
        <v>109.43</v>
      </c>
      <c r="Z110" s="300"/>
      <c r="AA110" s="300"/>
      <c r="AB110" s="300"/>
      <c r="AC110" s="300"/>
      <c r="AD110" s="301"/>
    </row>
    <row r="111" spans="1:30" ht="11.45" customHeight="1">
      <c r="A111" s="274" t="s">
        <v>6210</v>
      </c>
      <c r="B111" s="275"/>
      <c r="C111" s="275"/>
      <c r="D111" s="275"/>
      <c r="E111" s="275"/>
      <c r="F111" s="275"/>
      <c r="G111" s="275"/>
      <c r="H111" s="275"/>
      <c r="I111" s="275"/>
      <c r="J111" s="275"/>
      <c r="K111" s="275"/>
      <c r="L111" s="275"/>
      <c r="M111" s="275"/>
      <c r="N111" s="275"/>
      <c r="O111" s="275"/>
      <c r="P111" s="275"/>
      <c r="Q111" s="275"/>
      <c r="R111" s="275"/>
      <c r="S111" s="275"/>
      <c r="T111" s="275"/>
      <c r="U111" s="275"/>
      <c r="V111" s="275"/>
      <c r="W111" s="275"/>
      <c r="X111" s="276"/>
      <c r="Y111" s="293">
        <v>27.43</v>
      </c>
      <c r="Z111" s="294"/>
      <c r="AA111" s="294"/>
      <c r="AB111" s="294"/>
      <c r="AC111" s="294"/>
      <c r="AD111" s="295"/>
    </row>
    <row r="112" spans="1:30" ht="11.45" customHeight="1">
      <c r="A112" s="274" t="s">
        <v>5435</v>
      </c>
      <c r="B112" s="275"/>
      <c r="C112" s="275"/>
      <c r="D112" s="275"/>
      <c r="E112" s="275"/>
      <c r="F112" s="275"/>
      <c r="G112" s="275"/>
      <c r="H112" s="275"/>
      <c r="I112" s="275"/>
      <c r="J112" s="275"/>
      <c r="K112" s="275"/>
      <c r="L112" s="275"/>
      <c r="M112" s="275"/>
      <c r="N112" s="275"/>
      <c r="O112" s="275"/>
      <c r="P112" s="275"/>
      <c r="Q112" s="275"/>
      <c r="R112" s="275"/>
      <c r="S112" s="275"/>
      <c r="T112" s="275"/>
      <c r="U112" s="275"/>
      <c r="V112" s="275"/>
      <c r="W112" s="275"/>
      <c r="X112" s="276"/>
      <c r="Y112" s="299">
        <v>136.86000000000001</v>
      </c>
      <c r="Z112" s="300"/>
      <c r="AA112" s="300"/>
      <c r="AB112" s="300"/>
      <c r="AC112" s="300"/>
      <c r="AD112" s="301"/>
    </row>
    <row r="113" spans="1:30" ht="10.9" customHeight="1">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row>
    <row r="114" spans="1:30" ht="13.35" customHeight="1">
      <c r="A114" s="292" t="s">
        <v>5436</v>
      </c>
      <c r="B114" s="292"/>
      <c r="C114" s="292"/>
      <c r="D114" s="292"/>
      <c r="E114" s="292"/>
      <c r="F114" s="292" t="s">
        <v>6266</v>
      </c>
      <c r="G114" s="292"/>
      <c r="H114" s="292"/>
      <c r="I114" s="292"/>
      <c r="J114" s="292"/>
      <c r="K114" s="292"/>
      <c r="L114" s="292"/>
      <c r="M114" s="292"/>
      <c r="N114" s="292"/>
      <c r="O114" s="292"/>
      <c r="P114" s="292"/>
      <c r="Q114" s="292"/>
      <c r="R114" s="292"/>
      <c r="S114" s="292"/>
      <c r="T114" s="292"/>
      <c r="U114" s="292"/>
      <c r="V114" s="292"/>
      <c r="W114" s="292"/>
      <c r="X114" s="292"/>
      <c r="Y114" s="292"/>
      <c r="Z114" s="292"/>
      <c r="AA114" s="292"/>
      <c r="AB114" s="292"/>
      <c r="AC114" s="292"/>
      <c r="AD114" s="292"/>
    </row>
    <row r="115" spans="1:30" ht="10.9" customHeight="1">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row>
    <row r="116" spans="1:30" ht="34.5" customHeight="1">
      <c r="A116" s="204" t="s">
        <v>6267</v>
      </c>
      <c r="B116" s="204"/>
      <c r="C116" s="204"/>
      <c r="D116" s="204"/>
      <c r="E116" s="204"/>
      <c r="F116" s="204"/>
      <c r="G116" s="204"/>
      <c r="H116" s="204"/>
      <c r="I116" s="204"/>
      <c r="J116" s="204"/>
      <c r="K116" s="204"/>
      <c r="L116" s="204"/>
      <c r="M116" s="204"/>
      <c r="N116" s="204"/>
      <c r="O116" s="204"/>
      <c r="P116" s="204"/>
      <c r="Q116" s="204"/>
      <c r="R116" s="204"/>
      <c r="S116" s="204"/>
      <c r="T116" s="204"/>
      <c r="U116" s="204"/>
      <c r="V116" s="204"/>
      <c r="W116" s="204"/>
      <c r="X116" s="204"/>
      <c r="Y116" s="204" t="s">
        <v>5483</v>
      </c>
      <c r="Z116" s="204"/>
      <c r="AA116" s="204"/>
      <c r="AB116" s="204"/>
      <c r="AC116" s="204"/>
      <c r="AD116" s="204"/>
    </row>
    <row r="117" spans="1:30" ht="10.9" customHeight="1">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row>
    <row r="118" spans="1:30" ht="11.45" customHeight="1">
      <c r="A118" s="268" t="s">
        <v>5428</v>
      </c>
      <c r="B118" s="269"/>
      <c r="C118" s="269"/>
      <c r="D118" s="269"/>
      <c r="E118" s="269"/>
      <c r="F118" s="269"/>
      <c r="G118" s="270"/>
      <c r="H118" s="268" t="s">
        <v>5437</v>
      </c>
      <c r="I118" s="269"/>
      <c r="J118" s="269"/>
      <c r="K118" s="269"/>
      <c r="L118" s="270"/>
      <c r="M118" s="274" t="s">
        <v>5438</v>
      </c>
      <c r="N118" s="276"/>
      <c r="O118" s="274" t="s">
        <v>5439</v>
      </c>
      <c r="P118" s="275"/>
      <c r="Q118" s="275"/>
      <c r="R118" s="276"/>
      <c r="S118" s="274" t="s">
        <v>5440</v>
      </c>
      <c r="T118" s="275"/>
      <c r="U118" s="275"/>
      <c r="V118" s="276"/>
      <c r="W118" s="274" t="s">
        <v>5431</v>
      </c>
      <c r="X118" s="275"/>
      <c r="Y118" s="275"/>
      <c r="Z118" s="275"/>
      <c r="AA118" s="276"/>
      <c r="AB118" s="274" t="s">
        <v>5441</v>
      </c>
      <c r="AC118" s="275"/>
      <c r="AD118" s="276"/>
    </row>
    <row r="119" spans="1:30" ht="11.45" customHeight="1">
      <c r="A119" s="277" t="s">
        <v>5457</v>
      </c>
      <c r="B119" s="278"/>
      <c r="C119" s="278"/>
      <c r="D119" s="278"/>
      <c r="E119" s="278"/>
      <c r="F119" s="278"/>
      <c r="G119" s="279"/>
      <c r="H119" s="277" t="s">
        <v>5458</v>
      </c>
      <c r="I119" s="278"/>
      <c r="J119" s="278"/>
      <c r="K119" s="278"/>
      <c r="L119" s="279"/>
      <c r="M119" s="265">
        <v>8.18</v>
      </c>
      <c r="N119" s="267"/>
      <c r="O119" s="283">
        <v>22.23</v>
      </c>
      <c r="P119" s="284"/>
      <c r="Q119" s="284"/>
      <c r="R119" s="285"/>
      <c r="S119" s="289">
        <v>171.78</v>
      </c>
      <c r="T119" s="290"/>
      <c r="U119" s="290"/>
      <c r="V119" s="291"/>
      <c r="W119" s="286">
        <v>0.56499999999999995</v>
      </c>
      <c r="X119" s="287"/>
      <c r="Y119" s="287"/>
      <c r="Z119" s="287"/>
      <c r="AA119" s="288"/>
      <c r="AB119" s="283">
        <v>12.55</v>
      </c>
      <c r="AC119" s="284"/>
      <c r="AD119" s="285"/>
    </row>
    <row r="120" spans="1:30" ht="11.45" customHeight="1">
      <c r="A120" s="277" t="s">
        <v>5447</v>
      </c>
      <c r="B120" s="278"/>
      <c r="C120" s="278"/>
      <c r="D120" s="278"/>
      <c r="E120" s="278"/>
      <c r="F120" s="278"/>
      <c r="G120" s="279"/>
      <c r="H120" s="277" t="s">
        <v>155</v>
      </c>
      <c r="I120" s="278"/>
      <c r="J120" s="278"/>
      <c r="K120" s="278"/>
      <c r="L120" s="279"/>
      <c r="M120" s="283">
        <v>11.56</v>
      </c>
      <c r="N120" s="285"/>
      <c r="O120" s="283">
        <v>29.13</v>
      </c>
      <c r="P120" s="284"/>
      <c r="Q120" s="284"/>
      <c r="R120" s="285"/>
      <c r="S120" s="289">
        <v>152.01</v>
      </c>
      <c r="T120" s="290"/>
      <c r="U120" s="290"/>
      <c r="V120" s="291"/>
      <c r="W120" s="286">
        <v>1.1299999999999999</v>
      </c>
      <c r="X120" s="287"/>
      <c r="Y120" s="287"/>
      <c r="Z120" s="287"/>
      <c r="AA120" s="288"/>
      <c r="AB120" s="283">
        <v>32.909999999999997</v>
      </c>
      <c r="AC120" s="284"/>
      <c r="AD120" s="285"/>
    </row>
    <row r="121" spans="1:30" ht="11.45" customHeight="1">
      <c r="A121" s="264" t="s">
        <v>5445</v>
      </c>
      <c r="B121" s="264"/>
      <c r="C121" s="264"/>
      <c r="D121" s="264"/>
      <c r="E121" s="264"/>
      <c r="F121" s="264"/>
      <c r="G121" s="264"/>
      <c r="H121" s="264"/>
      <c r="I121" s="264"/>
      <c r="J121" s="264"/>
      <c r="K121" s="264"/>
      <c r="L121" s="264"/>
      <c r="M121" s="264"/>
      <c r="N121" s="264"/>
      <c r="O121" s="264"/>
      <c r="P121" s="264"/>
      <c r="Q121" s="264"/>
      <c r="R121" s="264"/>
      <c r="S121" s="264"/>
      <c r="T121" s="264"/>
      <c r="U121" s="264"/>
      <c r="V121" s="264"/>
      <c r="W121" s="264"/>
      <c r="X121" s="264"/>
      <c r="Y121" s="283">
        <v>45.46</v>
      </c>
      <c r="Z121" s="284"/>
      <c r="AA121" s="284"/>
      <c r="AB121" s="284"/>
      <c r="AC121" s="284"/>
      <c r="AD121" s="285"/>
    </row>
    <row r="122" spans="1:30" ht="10.9" customHeight="1">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c r="W122" s="204"/>
      <c r="X122" s="204"/>
      <c r="Y122" s="204"/>
      <c r="Z122" s="204"/>
      <c r="AA122" s="204"/>
      <c r="AB122" s="204"/>
      <c r="AC122" s="204"/>
      <c r="AD122" s="204"/>
    </row>
    <row r="123" spans="1:30" ht="11.45" customHeight="1">
      <c r="A123" s="268" t="s">
        <v>5428</v>
      </c>
      <c r="B123" s="269"/>
      <c r="C123" s="269"/>
      <c r="D123" s="269"/>
      <c r="E123" s="269"/>
      <c r="F123" s="269"/>
      <c r="G123" s="270"/>
      <c r="H123" s="268" t="s">
        <v>5429</v>
      </c>
      <c r="I123" s="269"/>
      <c r="J123" s="269"/>
      <c r="K123" s="269"/>
      <c r="L123" s="269"/>
      <c r="M123" s="269"/>
      <c r="N123" s="269"/>
      <c r="O123" s="270"/>
      <c r="P123" s="271" t="s">
        <v>151</v>
      </c>
      <c r="Q123" s="272"/>
      <c r="R123" s="272"/>
      <c r="S123" s="273"/>
      <c r="T123" s="274" t="s">
        <v>5430</v>
      </c>
      <c r="U123" s="275"/>
      <c r="V123" s="275"/>
      <c r="W123" s="276"/>
      <c r="X123" s="274" t="s">
        <v>5431</v>
      </c>
      <c r="Y123" s="275"/>
      <c r="Z123" s="275"/>
      <c r="AA123" s="275"/>
      <c r="AB123" s="276"/>
      <c r="AC123" s="274" t="s">
        <v>5432</v>
      </c>
      <c r="AD123" s="276"/>
    </row>
    <row r="124" spans="1:30" ht="22.9" customHeight="1">
      <c r="A124" s="277" t="s">
        <v>6257</v>
      </c>
      <c r="B124" s="278"/>
      <c r="C124" s="278"/>
      <c r="D124" s="278"/>
      <c r="E124" s="278"/>
      <c r="F124" s="278"/>
      <c r="G124" s="279"/>
      <c r="H124" s="277" t="s">
        <v>3806</v>
      </c>
      <c r="I124" s="278"/>
      <c r="J124" s="278"/>
      <c r="K124" s="278"/>
      <c r="L124" s="278"/>
      <c r="M124" s="278"/>
      <c r="N124" s="278"/>
      <c r="O124" s="279"/>
      <c r="P124" s="280" t="s">
        <v>6258</v>
      </c>
      <c r="Q124" s="281"/>
      <c r="R124" s="281"/>
      <c r="S124" s="282"/>
      <c r="T124" s="283">
        <v>41.93</v>
      </c>
      <c r="U124" s="284"/>
      <c r="V124" s="284"/>
      <c r="W124" s="285"/>
      <c r="X124" s="286">
        <v>0.01</v>
      </c>
      <c r="Y124" s="287"/>
      <c r="Z124" s="287"/>
      <c r="AA124" s="287"/>
      <c r="AB124" s="288"/>
      <c r="AC124" s="265">
        <v>0.41</v>
      </c>
      <c r="AD124" s="267"/>
    </row>
    <row r="125" spans="1:30" ht="34.5" customHeight="1">
      <c r="A125" s="277" t="s">
        <v>6259</v>
      </c>
      <c r="B125" s="278"/>
      <c r="C125" s="278"/>
      <c r="D125" s="278"/>
      <c r="E125" s="278"/>
      <c r="F125" s="278"/>
      <c r="G125" s="279"/>
      <c r="H125" s="277" t="s">
        <v>6260</v>
      </c>
      <c r="I125" s="278"/>
      <c r="J125" s="278"/>
      <c r="K125" s="278"/>
      <c r="L125" s="278"/>
      <c r="M125" s="278"/>
      <c r="N125" s="278"/>
      <c r="O125" s="279"/>
      <c r="P125" s="280" t="s">
        <v>62</v>
      </c>
      <c r="Q125" s="281"/>
      <c r="R125" s="281"/>
      <c r="S125" s="282"/>
      <c r="T125" s="265">
        <v>2.76</v>
      </c>
      <c r="U125" s="266"/>
      <c r="V125" s="266"/>
      <c r="W125" s="267"/>
      <c r="X125" s="286">
        <v>0.42</v>
      </c>
      <c r="Y125" s="287"/>
      <c r="Z125" s="287"/>
      <c r="AA125" s="287"/>
      <c r="AB125" s="288"/>
      <c r="AC125" s="265">
        <v>1.1499999999999999</v>
      </c>
      <c r="AD125" s="267"/>
    </row>
    <row r="126" spans="1:30" ht="22.9" customHeight="1">
      <c r="A126" s="277" t="s">
        <v>6268</v>
      </c>
      <c r="B126" s="278"/>
      <c r="C126" s="278"/>
      <c r="D126" s="278"/>
      <c r="E126" s="278"/>
      <c r="F126" s="278"/>
      <c r="G126" s="279"/>
      <c r="H126" s="277" t="s">
        <v>823</v>
      </c>
      <c r="I126" s="278"/>
      <c r="J126" s="278"/>
      <c r="K126" s="278"/>
      <c r="L126" s="278"/>
      <c r="M126" s="278"/>
      <c r="N126" s="278"/>
      <c r="O126" s="279"/>
      <c r="P126" s="280" t="s">
        <v>66</v>
      </c>
      <c r="Q126" s="281"/>
      <c r="R126" s="281"/>
      <c r="S126" s="282"/>
      <c r="T126" s="265">
        <v>5.31</v>
      </c>
      <c r="U126" s="266"/>
      <c r="V126" s="266"/>
      <c r="W126" s="267"/>
      <c r="X126" s="305">
        <v>13.6</v>
      </c>
      <c r="Y126" s="306"/>
      <c r="Z126" s="306"/>
      <c r="AA126" s="306"/>
      <c r="AB126" s="307"/>
      <c r="AC126" s="283">
        <v>72.209999999999994</v>
      </c>
      <c r="AD126" s="285"/>
    </row>
    <row r="127" spans="1:30" ht="11.45" customHeight="1">
      <c r="A127" s="264" t="s">
        <v>5433</v>
      </c>
      <c r="B127" s="264"/>
      <c r="C127" s="264"/>
      <c r="D127" s="264"/>
      <c r="E127" s="264"/>
      <c r="F127" s="264"/>
      <c r="G127" s="264"/>
      <c r="H127" s="264"/>
      <c r="I127" s="264"/>
      <c r="J127" s="264"/>
      <c r="K127" s="264"/>
      <c r="L127" s="264"/>
      <c r="M127" s="264"/>
      <c r="N127" s="264"/>
      <c r="O127" s="264"/>
      <c r="P127" s="264"/>
      <c r="Q127" s="264"/>
      <c r="R127" s="264"/>
      <c r="S127" s="264"/>
      <c r="T127" s="264"/>
      <c r="U127" s="264"/>
      <c r="V127" s="264"/>
      <c r="W127" s="264"/>
      <c r="X127" s="264"/>
      <c r="Y127" s="283">
        <v>73.77</v>
      </c>
      <c r="Z127" s="284"/>
      <c r="AA127" s="284"/>
      <c r="AB127" s="284"/>
      <c r="AC127" s="284"/>
      <c r="AD127" s="285"/>
    </row>
    <row r="128" spans="1:30" ht="10.9" customHeight="1">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c r="W128" s="204"/>
      <c r="X128" s="204"/>
      <c r="Y128" s="204"/>
      <c r="Z128" s="204"/>
      <c r="AA128" s="204"/>
      <c r="AB128" s="204"/>
      <c r="AC128" s="204"/>
      <c r="AD128" s="204"/>
    </row>
    <row r="129" spans="1:30" ht="34.5" customHeight="1">
      <c r="A129" s="268" t="s">
        <v>5428</v>
      </c>
      <c r="B129" s="269"/>
      <c r="C129" s="270"/>
      <c r="D129" s="268" t="s">
        <v>5448</v>
      </c>
      <c r="E129" s="269"/>
      <c r="F129" s="269"/>
      <c r="G129" s="269"/>
      <c r="H129" s="269"/>
      <c r="I129" s="269"/>
      <c r="J129" s="269"/>
      <c r="K129" s="270"/>
      <c r="L129" s="271" t="s">
        <v>151</v>
      </c>
      <c r="M129" s="273"/>
      <c r="N129" s="274" t="s">
        <v>5449</v>
      </c>
      <c r="O129" s="275"/>
      <c r="P129" s="276"/>
      <c r="Q129" s="274" t="s">
        <v>5450</v>
      </c>
      <c r="R129" s="275"/>
      <c r="S129" s="275"/>
      <c r="T129" s="276"/>
      <c r="U129" s="274" t="s">
        <v>5431</v>
      </c>
      <c r="V129" s="275"/>
      <c r="W129" s="275"/>
      <c r="X129" s="276"/>
      <c r="Y129" s="274" t="s">
        <v>5451</v>
      </c>
      <c r="Z129" s="275"/>
      <c r="AA129" s="275"/>
      <c r="AB129" s="275"/>
      <c r="AC129" s="276"/>
      <c r="AD129" s="188" t="s">
        <v>5452</v>
      </c>
    </row>
    <row r="130" spans="1:30" ht="68.849999999999994" customHeight="1">
      <c r="A130" s="277" t="s">
        <v>6262</v>
      </c>
      <c r="B130" s="278"/>
      <c r="C130" s="279"/>
      <c r="D130" s="277" t="s">
        <v>6263</v>
      </c>
      <c r="E130" s="278"/>
      <c r="F130" s="278"/>
      <c r="G130" s="278"/>
      <c r="H130" s="278"/>
      <c r="I130" s="278"/>
      <c r="J130" s="278"/>
      <c r="K130" s="279"/>
      <c r="L130" s="280" t="s">
        <v>68</v>
      </c>
      <c r="M130" s="282"/>
      <c r="N130" s="289">
        <v>104.71</v>
      </c>
      <c r="O130" s="290"/>
      <c r="P130" s="291"/>
      <c r="Q130" s="289">
        <v>466.57</v>
      </c>
      <c r="R130" s="290"/>
      <c r="S130" s="290"/>
      <c r="T130" s="291"/>
      <c r="U130" s="286">
        <v>1.2800000000000001E-2</v>
      </c>
      <c r="V130" s="287"/>
      <c r="W130" s="287"/>
      <c r="X130" s="288"/>
      <c r="Y130" s="265">
        <v>1.34</v>
      </c>
      <c r="Z130" s="266"/>
      <c r="AA130" s="266"/>
      <c r="AB130" s="266"/>
      <c r="AC130" s="267"/>
      <c r="AD130" s="189">
        <v>5.97</v>
      </c>
    </row>
    <row r="131" spans="1:30" ht="22.9" customHeight="1">
      <c r="A131" s="277" t="s">
        <v>6264</v>
      </c>
      <c r="B131" s="278"/>
      <c r="C131" s="279"/>
      <c r="D131" s="277" t="s">
        <v>6265</v>
      </c>
      <c r="E131" s="278"/>
      <c r="F131" s="278"/>
      <c r="G131" s="278"/>
      <c r="H131" s="278"/>
      <c r="I131" s="278"/>
      <c r="J131" s="278"/>
      <c r="K131" s="279"/>
      <c r="L131" s="280" t="s">
        <v>68</v>
      </c>
      <c r="M131" s="282"/>
      <c r="N131" s="289">
        <v>355.29</v>
      </c>
      <c r="O131" s="290"/>
      <c r="P131" s="291"/>
      <c r="Q131" s="265">
        <v>6.14</v>
      </c>
      <c r="R131" s="266"/>
      <c r="S131" s="266"/>
      <c r="T131" s="267"/>
      <c r="U131" s="286">
        <v>3.5333000000000001E-3</v>
      </c>
      <c r="V131" s="287"/>
      <c r="W131" s="287"/>
      <c r="X131" s="288"/>
      <c r="Y131" s="265">
        <v>1.25</v>
      </c>
      <c r="Z131" s="266"/>
      <c r="AA131" s="266"/>
      <c r="AB131" s="266"/>
      <c r="AC131" s="267"/>
      <c r="AD131" s="189">
        <v>0.02</v>
      </c>
    </row>
    <row r="132" spans="1:30" ht="11.45" customHeight="1">
      <c r="A132" s="264" t="s">
        <v>5453</v>
      </c>
      <c r="B132" s="264"/>
      <c r="C132" s="264"/>
      <c r="D132" s="264"/>
      <c r="E132" s="264"/>
      <c r="F132" s="264"/>
      <c r="G132" s="264"/>
      <c r="H132" s="264"/>
      <c r="I132" s="264"/>
      <c r="J132" s="264"/>
      <c r="K132" s="264"/>
      <c r="L132" s="264"/>
      <c r="M132" s="264"/>
      <c r="N132" s="264"/>
      <c r="O132" s="264"/>
      <c r="P132" s="264"/>
      <c r="Q132" s="264"/>
      <c r="R132" s="264"/>
      <c r="S132" s="264"/>
      <c r="T132" s="264"/>
      <c r="U132" s="264"/>
      <c r="V132" s="264"/>
      <c r="W132" s="264"/>
      <c r="X132" s="264"/>
      <c r="Y132" s="265">
        <v>2.59</v>
      </c>
      <c r="Z132" s="266"/>
      <c r="AA132" s="266"/>
      <c r="AB132" s="266"/>
      <c r="AC132" s="266"/>
      <c r="AD132" s="267"/>
    </row>
    <row r="133" spans="1:30" ht="11.45" customHeight="1">
      <c r="A133" s="264" t="s">
        <v>5454</v>
      </c>
      <c r="B133" s="264"/>
      <c r="C133" s="264"/>
      <c r="D133" s="264"/>
      <c r="E133" s="264"/>
      <c r="F133" s="264"/>
      <c r="G133" s="264"/>
      <c r="H133" s="264"/>
      <c r="I133" s="264"/>
      <c r="J133" s="264"/>
      <c r="K133" s="264"/>
      <c r="L133" s="264"/>
      <c r="M133" s="264"/>
      <c r="N133" s="264"/>
      <c r="O133" s="264"/>
      <c r="P133" s="264"/>
      <c r="Q133" s="264"/>
      <c r="R133" s="264"/>
      <c r="S133" s="264"/>
      <c r="T133" s="264"/>
      <c r="U133" s="264"/>
      <c r="V133" s="264"/>
      <c r="W133" s="264"/>
      <c r="X133" s="264"/>
      <c r="Y133" s="265">
        <v>5.99</v>
      </c>
      <c r="Z133" s="266"/>
      <c r="AA133" s="266"/>
      <c r="AB133" s="266"/>
      <c r="AC133" s="266"/>
      <c r="AD133" s="267"/>
    </row>
    <row r="134" spans="1:30" ht="10.9" customHeight="1">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c r="W134" s="204"/>
      <c r="X134" s="204"/>
      <c r="Y134" s="204"/>
      <c r="Z134" s="204"/>
      <c r="AA134" s="204"/>
      <c r="AB134" s="204"/>
      <c r="AC134" s="204"/>
      <c r="AD134" s="204"/>
    </row>
    <row r="135" spans="1:30" ht="11.45" customHeight="1">
      <c r="A135" s="274" t="s">
        <v>5434</v>
      </c>
      <c r="B135" s="275"/>
      <c r="C135" s="275"/>
      <c r="D135" s="275"/>
      <c r="E135" s="275"/>
      <c r="F135" s="275"/>
      <c r="G135" s="275"/>
      <c r="H135" s="275"/>
      <c r="I135" s="275"/>
      <c r="J135" s="275"/>
      <c r="K135" s="275"/>
      <c r="L135" s="275"/>
      <c r="M135" s="275"/>
      <c r="N135" s="275"/>
      <c r="O135" s="275"/>
      <c r="P135" s="275"/>
      <c r="Q135" s="275"/>
      <c r="R135" s="275"/>
      <c r="S135" s="275"/>
      <c r="T135" s="275"/>
      <c r="U135" s="275"/>
      <c r="V135" s="275"/>
      <c r="W135" s="275"/>
      <c r="X135" s="276"/>
      <c r="Y135" s="299">
        <v>127.81</v>
      </c>
      <c r="Z135" s="300"/>
      <c r="AA135" s="300"/>
      <c r="AB135" s="300"/>
      <c r="AC135" s="300"/>
      <c r="AD135" s="301"/>
    </row>
    <row r="136" spans="1:30" ht="11.45" customHeight="1">
      <c r="A136" s="274" t="s">
        <v>6210</v>
      </c>
      <c r="B136" s="275"/>
      <c r="C136" s="275"/>
      <c r="D136" s="275"/>
      <c r="E136" s="275"/>
      <c r="F136" s="275"/>
      <c r="G136" s="275"/>
      <c r="H136" s="275"/>
      <c r="I136" s="275"/>
      <c r="J136" s="275"/>
      <c r="K136" s="275"/>
      <c r="L136" s="275"/>
      <c r="M136" s="275"/>
      <c r="N136" s="275"/>
      <c r="O136" s="275"/>
      <c r="P136" s="275"/>
      <c r="Q136" s="275"/>
      <c r="R136" s="275"/>
      <c r="S136" s="275"/>
      <c r="T136" s="275"/>
      <c r="U136" s="275"/>
      <c r="V136" s="275"/>
      <c r="W136" s="275"/>
      <c r="X136" s="276"/>
      <c r="Y136" s="293">
        <v>32.04</v>
      </c>
      <c r="Z136" s="294"/>
      <c r="AA136" s="294"/>
      <c r="AB136" s="294"/>
      <c r="AC136" s="294"/>
      <c r="AD136" s="295"/>
    </row>
    <row r="137" spans="1:30" ht="11.45" customHeight="1">
      <c r="A137" s="274" t="s">
        <v>5435</v>
      </c>
      <c r="B137" s="275"/>
      <c r="C137" s="275"/>
      <c r="D137" s="275"/>
      <c r="E137" s="275"/>
      <c r="F137" s="275"/>
      <c r="G137" s="275"/>
      <c r="H137" s="275"/>
      <c r="I137" s="275"/>
      <c r="J137" s="275"/>
      <c r="K137" s="275"/>
      <c r="L137" s="275"/>
      <c r="M137" s="275"/>
      <c r="N137" s="275"/>
      <c r="O137" s="275"/>
      <c r="P137" s="275"/>
      <c r="Q137" s="275"/>
      <c r="R137" s="275"/>
      <c r="S137" s="275"/>
      <c r="T137" s="275"/>
      <c r="U137" s="275"/>
      <c r="V137" s="275"/>
      <c r="W137" s="275"/>
      <c r="X137" s="276"/>
      <c r="Y137" s="299">
        <v>159.85</v>
      </c>
      <c r="Z137" s="300"/>
      <c r="AA137" s="300"/>
      <c r="AB137" s="300"/>
      <c r="AC137" s="300"/>
      <c r="AD137" s="301"/>
    </row>
    <row r="138" spans="1:30" ht="10.9" customHeight="1">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row>
    <row r="139" spans="1:30" ht="13.35" customHeight="1">
      <c r="A139" s="292" t="s">
        <v>5436</v>
      </c>
      <c r="B139" s="292"/>
      <c r="C139" s="292"/>
      <c r="D139" s="292"/>
      <c r="E139" s="292"/>
      <c r="F139" s="292" t="s">
        <v>6269</v>
      </c>
      <c r="G139" s="292"/>
      <c r="H139" s="292"/>
      <c r="I139" s="292"/>
      <c r="J139" s="292"/>
      <c r="K139" s="292"/>
      <c r="L139" s="292"/>
      <c r="M139" s="292"/>
      <c r="N139" s="292"/>
      <c r="O139" s="292"/>
      <c r="P139" s="292"/>
      <c r="Q139" s="292"/>
      <c r="R139" s="292"/>
      <c r="S139" s="292"/>
      <c r="T139" s="292"/>
      <c r="U139" s="292"/>
      <c r="V139" s="292"/>
      <c r="W139" s="292"/>
      <c r="X139" s="292"/>
      <c r="Y139" s="292"/>
      <c r="Z139" s="292"/>
      <c r="AA139" s="292"/>
      <c r="AB139" s="292"/>
      <c r="AC139" s="292"/>
      <c r="AD139" s="292"/>
    </row>
    <row r="140" spans="1:30" ht="10.9" customHeight="1">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c r="W140" s="204"/>
      <c r="X140" s="204"/>
      <c r="Y140" s="204"/>
      <c r="Z140" s="204"/>
      <c r="AA140" s="204"/>
      <c r="AB140" s="204"/>
      <c r="AC140" s="204"/>
      <c r="AD140" s="204"/>
    </row>
    <row r="141" spans="1:30" ht="11.45" customHeight="1">
      <c r="A141" s="204" t="s">
        <v>6270</v>
      </c>
      <c r="B141" s="204"/>
      <c r="C141" s="204"/>
      <c r="D141" s="204"/>
      <c r="E141" s="204"/>
      <c r="F141" s="204"/>
      <c r="G141" s="204"/>
      <c r="H141" s="204"/>
      <c r="I141" s="204"/>
      <c r="J141" s="204"/>
      <c r="K141" s="204"/>
      <c r="L141" s="204"/>
      <c r="M141" s="204"/>
      <c r="N141" s="204"/>
      <c r="O141" s="204"/>
      <c r="P141" s="204"/>
      <c r="Q141" s="204"/>
      <c r="R141" s="204"/>
      <c r="S141" s="204"/>
      <c r="T141" s="204"/>
      <c r="U141" s="204"/>
      <c r="V141" s="204"/>
      <c r="W141" s="204"/>
      <c r="X141" s="204"/>
      <c r="Y141" s="204" t="s">
        <v>5427</v>
      </c>
      <c r="Z141" s="204"/>
      <c r="AA141" s="204"/>
      <c r="AB141" s="204"/>
      <c r="AC141" s="204"/>
      <c r="AD141" s="204"/>
    </row>
    <row r="142" spans="1:30" ht="10.9" customHeight="1">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row>
    <row r="143" spans="1:30" ht="11.45" customHeight="1">
      <c r="A143" s="268" t="s">
        <v>5428</v>
      </c>
      <c r="B143" s="269"/>
      <c r="C143" s="269"/>
      <c r="D143" s="269"/>
      <c r="E143" s="269"/>
      <c r="F143" s="269"/>
      <c r="G143" s="270"/>
      <c r="H143" s="268" t="s">
        <v>5437</v>
      </c>
      <c r="I143" s="269"/>
      <c r="J143" s="269"/>
      <c r="K143" s="269"/>
      <c r="L143" s="270"/>
      <c r="M143" s="274" t="s">
        <v>5438</v>
      </c>
      <c r="N143" s="276"/>
      <c r="O143" s="274" t="s">
        <v>5439</v>
      </c>
      <c r="P143" s="275"/>
      <c r="Q143" s="275"/>
      <c r="R143" s="276"/>
      <c r="S143" s="274" t="s">
        <v>5440</v>
      </c>
      <c r="T143" s="275"/>
      <c r="U143" s="275"/>
      <c r="V143" s="276"/>
      <c r="W143" s="274" t="s">
        <v>5431</v>
      </c>
      <c r="X143" s="275"/>
      <c r="Y143" s="275"/>
      <c r="Z143" s="275"/>
      <c r="AA143" s="276"/>
      <c r="AB143" s="274" t="s">
        <v>5441</v>
      </c>
      <c r="AC143" s="275"/>
      <c r="AD143" s="276"/>
    </row>
    <row r="144" spans="1:30" ht="11.45" customHeight="1">
      <c r="A144" s="277" t="s">
        <v>5455</v>
      </c>
      <c r="B144" s="278"/>
      <c r="C144" s="278"/>
      <c r="D144" s="278"/>
      <c r="E144" s="278"/>
      <c r="F144" s="278"/>
      <c r="G144" s="279"/>
      <c r="H144" s="277" t="s">
        <v>5456</v>
      </c>
      <c r="I144" s="278"/>
      <c r="J144" s="278"/>
      <c r="K144" s="278"/>
      <c r="L144" s="279"/>
      <c r="M144" s="283">
        <v>11.56</v>
      </c>
      <c r="N144" s="285"/>
      <c r="O144" s="283">
        <v>29.79</v>
      </c>
      <c r="P144" s="284"/>
      <c r="Q144" s="284"/>
      <c r="R144" s="285"/>
      <c r="S144" s="289">
        <v>157.75</v>
      </c>
      <c r="T144" s="290"/>
      <c r="U144" s="290"/>
      <c r="V144" s="291"/>
      <c r="W144" s="286">
        <v>0.1</v>
      </c>
      <c r="X144" s="287"/>
      <c r="Y144" s="287"/>
      <c r="Z144" s="287"/>
      <c r="AA144" s="288"/>
      <c r="AB144" s="265">
        <v>2.97</v>
      </c>
      <c r="AC144" s="266"/>
      <c r="AD144" s="267"/>
    </row>
    <row r="145" spans="1:30" ht="11.45" customHeight="1">
      <c r="A145" s="264" t="s">
        <v>5445</v>
      </c>
      <c r="B145" s="264"/>
      <c r="C145" s="264"/>
      <c r="D145" s="264"/>
      <c r="E145" s="264"/>
      <c r="F145" s="264"/>
      <c r="G145" s="264"/>
      <c r="H145" s="264"/>
      <c r="I145" s="264"/>
      <c r="J145" s="264"/>
      <c r="K145" s="264"/>
      <c r="L145" s="264"/>
      <c r="M145" s="264"/>
      <c r="N145" s="264"/>
      <c r="O145" s="264"/>
      <c r="P145" s="264"/>
      <c r="Q145" s="264"/>
      <c r="R145" s="264"/>
      <c r="S145" s="264"/>
      <c r="T145" s="264"/>
      <c r="U145" s="264"/>
      <c r="V145" s="264"/>
      <c r="W145" s="264"/>
      <c r="X145" s="264"/>
      <c r="Y145" s="265">
        <v>2.97</v>
      </c>
      <c r="Z145" s="266"/>
      <c r="AA145" s="266"/>
      <c r="AB145" s="266"/>
      <c r="AC145" s="266"/>
      <c r="AD145" s="267"/>
    </row>
    <row r="146" spans="1:30" ht="10.9" customHeight="1">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c r="Z146" s="204"/>
      <c r="AA146" s="204"/>
      <c r="AB146" s="204"/>
      <c r="AC146" s="204"/>
      <c r="AD146" s="204"/>
    </row>
    <row r="147" spans="1:30" ht="11.45" customHeight="1">
      <c r="A147" s="268" t="s">
        <v>5428</v>
      </c>
      <c r="B147" s="269"/>
      <c r="C147" s="269"/>
      <c r="D147" s="269"/>
      <c r="E147" s="269"/>
      <c r="F147" s="269"/>
      <c r="G147" s="270"/>
      <c r="H147" s="268" t="s">
        <v>5429</v>
      </c>
      <c r="I147" s="269"/>
      <c r="J147" s="269"/>
      <c r="K147" s="269"/>
      <c r="L147" s="269"/>
      <c r="M147" s="269"/>
      <c r="N147" s="269"/>
      <c r="O147" s="270"/>
      <c r="P147" s="271" t="s">
        <v>151</v>
      </c>
      <c r="Q147" s="272"/>
      <c r="R147" s="272"/>
      <c r="S147" s="273"/>
      <c r="T147" s="274" t="s">
        <v>5430</v>
      </c>
      <c r="U147" s="275"/>
      <c r="V147" s="275"/>
      <c r="W147" s="276"/>
      <c r="X147" s="274" t="s">
        <v>5431</v>
      </c>
      <c r="Y147" s="275"/>
      <c r="Z147" s="275"/>
      <c r="AA147" s="275"/>
      <c r="AB147" s="276"/>
      <c r="AC147" s="274" t="s">
        <v>5432</v>
      </c>
      <c r="AD147" s="276"/>
    </row>
    <row r="148" spans="1:30" ht="22.9" customHeight="1">
      <c r="A148" s="277" t="s">
        <v>6271</v>
      </c>
      <c r="B148" s="278"/>
      <c r="C148" s="278"/>
      <c r="D148" s="278"/>
      <c r="E148" s="278"/>
      <c r="F148" s="278"/>
      <c r="G148" s="279"/>
      <c r="H148" s="277" t="s">
        <v>496</v>
      </c>
      <c r="I148" s="278"/>
      <c r="J148" s="278"/>
      <c r="K148" s="278"/>
      <c r="L148" s="278"/>
      <c r="M148" s="278"/>
      <c r="N148" s="278"/>
      <c r="O148" s="279"/>
      <c r="P148" s="280" t="s">
        <v>66</v>
      </c>
      <c r="Q148" s="281"/>
      <c r="R148" s="281"/>
      <c r="S148" s="282"/>
      <c r="T148" s="265">
        <v>3.4</v>
      </c>
      <c r="U148" s="266"/>
      <c r="V148" s="266"/>
      <c r="W148" s="267"/>
      <c r="X148" s="286">
        <v>1</v>
      </c>
      <c r="Y148" s="287"/>
      <c r="Z148" s="287"/>
      <c r="AA148" s="287"/>
      <c r="AB148" s="288"/>
      <c r="AC148" s="265">
        <v>3.4</v>
      </c>
      <c r="AD148" s="267"/>
    </row>
    <row r="149" spans="1:30" ht="11.45" customHeight="1">
      <c r="A149" s="264" t="s">
        <v>5433</v>
      </c>
      <c r="B149" s="264"/>
      <c r="C149" s="264"/>
      <c r="D149" s="264"/>
      <c r="E149" s="264"/>
      <c r="F149" s="264"/>
      <c r="G149" s="264"/>
      <c r="H149" s="264"/>
      <c r="I149" s="264"/>
      <c r="J149" s="264"/>
      <c r="K149" s="264"/>
      <c r="L149" s="264"/>
      <c r="M149" s="264"/>
      <c r="N149" s="264"/>
      <c r="O149" s="264"/>
      <c r="P149" s="264"/>
      <c r="Q149" s="264"/>
      <c r="R149" s="264"/>
      <c r="S149" s="264"/>
      <c r="T149" s="264"/>
      <c r="U149" s="264"/>
      <c r="V149" s="264"/>
      <c r="W149" s="264"/>
      <c r="X149" s="264"/>
      <c r="Y149" s="265">
        <v>3.4</v>
      </c>
      <c r="Z149" s="266"/>
      <c r="AA149" s="266"/>
      <c r="AB149" s="266"/>
      <c r="AC149" s="266"/>
      <c r="AD149" s="267"/>
    </row>
    <row r="150" spans="1:30" ht="10.9" customHeight="1">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c r="W150" s="204"/>
      <c r="X150" s="204"/>
      <c r="Y150" s="204"/>
      <c r="Z150" s="204"/>
      <c r="AA150" s="204"/>
      <c r="AB150" s="204"/>
      <c r="AC150" s="204"/>
      <c r="AD150" s="204"/>
    </row>
    <row r="151" spans="1:30" ht="11.45" customHeight="1">
      <c r="A151" s="274" t="s">
        <v>5434</v>
      </c>
      <c r="B151" s="275"/>
      <c r="C151" s="275"/>
      <c r="D151" s="275"/>
      <c r="E151" s="275"/>
      <c r="F151" s="275"/>
      <c r="G151" s="275"/>
      <c r="H151" s="275"/>
      <c r="I151" s="275"/>
      <c r="J151" s="275"/>
      <c r="K151" s="275"/>
      <c r="L151" s="275"/>
      <c r="M151" s="275"/>
      <c r="N151" s="275"/>
      <c r="O151" s="275"/>
      <c r="P151" s="275"/>
      <c r="Q151" s="275"/>
      <c r="R151" s="275"/>
      <c r="S151" s="275"/>
      <c r="T151" s="275"/>
      <c r="U151" s="275"/>
      <c r="V151" s="275"/>
      <c r="W151" s="275"/>
      <c r="X151" s="276"/>
      <c r="Y151" s="296">
        <v>6.37</v>
      </c>
      <c r="Z151" s="297"/>
      <c r="AA151" s="297"/>
      <c r="AB151" s="297"/>
      <c r="AC151" s="297"/>
      <c r="AD151" s="298"/>
    </row>
    <row r="152" spans="1:30" ht="11.45" customHeight="1">
      <c r="A152" s="274" t="s">
        <v>6210</v>
      </c>
      <c r="B152" s="275"/>
      <c r="C152" s="275"/>
      <c r="D152" s="275"/>
      <c r="E152" s="275"/>
      <c r="F152" s="275"/>
      <c r="G152" s="275"/>
      <c r="H152" s="275"/>
      <c r="I152" s="275"/>
      <c r="J152" s="275"/>
      <c r="K152" s="275"/>
      <c r="L152" s="275"/>
      <c r="M152" s="275"/>
      <c r="N152" s="275"/>
      <c r="O152" s="275"/>
      <c r="P152" s="275"/>
      <c r="Q152" s="275"/>
      <c r="R152" s="275"/>
      <c r="S152" s="275"/>
      <c r="T152" s="275"/>
      <c r="U152" s="275"/>
      <c r="V152" s="275"/>
      <c r="W152" s="275"/>
      <c r="X152" s="276"/>
      <c r="Y152" s="296">
        <v>1.59</v>
      </c>
      <c r="Z152" s="297"/>
      <c r="AA152" s="297"/>
      <c r="AB152" s="297"/>
      <c r="AC152" s="297"/>
      <c r="AD152" s="298"/>
    </row>
    <row r="153" spans="1:30" ht="11.45" customHeight="1">
      <c r="A153" s="274" t="s">
        <v>5435</v>
      </c>
      <c r="B153" s="275"/>
      <c r="C153" s="275"/>
      <c r="D153" s="275"/>
      <c r="E153" s="275"/>
      <c r="F153" s="275"/>
      <c r="G153" s="275"/>
      <c r="H153" s="275"/>
      <c r="I153" s="275"/>
      <c r="J153" s="275"/>
      <c r="K153" s="275"/>
      <c r="L153" s="275"/>
      <c r="M153" s="275"/>
      <c r="N153" s="275"/>
      <c r="O153" s="275"/>
      <c r="P153" s="275"/>
      <c r="Q153" s="275"/>
      <c r="R153" s="275"/>
      <c r="S153" s="275"/>
      <c r="T153" s="275"/>
      <c r="U153" s="275"/>
      <c r="V153" s="275"/>
      <c r="W153" s="275"/>
      <c r="X153" s="276"/>
      <c r="Y153" s="296">
        <v>7.96</v>
      </c>
      <c r="Z153" s="297"/>
      <c r="AA153" s="297"/>
      <c r="AB153" s="297"/>
      <c r="AC153" s="297"/>
      <c r="AD153" s="298"/>
    </row>
    <row r="154" spans="1:30" ht="10.9" customHeight="1">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row>
    <row r="155" spans="1:30" ht="13.35" customHeight="1">
      <c r="A155" s="292" t="s">
        <v>5436</v>
      </c>
      <c r="B155" s="292"/>
      <c r="C155" s="292"/>
      <c r="D155" s="292"/>
      <c r="E155" s="292"/>
      <c r="F155" s="292" t="s">
        <v>6272</v>
      </c>
      <c r="G155" s="292"/>
      <c r="H155" s="292"/>
      <c r="I155" s="292"/>
      <c r="J155" s="292"/>
      <c r="K155" s="292"/>
      <c r="L155" s="292"/>
      <c r="M155" s="292"/>
      <c r="N155" s="292"/>
      <c r="O155" s="292"/>
      <c r="P155" s="292"/>
      <c r="Q155" s="292"/>
      <c r="R155" s="292"/>
      <c r="S155" s="292"/>
      <c r="T155" s="292"/>
      <c r="U155" s="292"/>
      <c r="V155" s="292"/>
      <c r="W155" s="292"/>
      <c r="X155" s="292"/>
      <c r="Y155" s="292"/>
      <c r="Z155" s="292"/>
      <c r="AA155" s="292"/>
      <c r="AB155" s="292"/>
      <c r="AC155" s="292"/>
      <c r="AD155" s="292"/>
    </row>
    <row r="156" spans="1:30" ht="10.9" customHeight="1">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c r="W156" s="204"/>
      <c r="X156" s="204"/>
      <c r="Y156" s="204"/>
      <c r="Z156" s="204"/>
      <c r="AA156" s="204"/>
      <c r="AB156" s="204"/>
      <c r="AC156" s="204"/>
      <c r="AD156" s="204"/>
    </row>
    <row r="157" spans="1:30" ht="11.45" customHeight="1">
      <c r="A157" s="204" t="s">
        <v>6273</v>
      </c>
      <c r="B157" s="204"/>
      <c r="C157" s="204"/>
      <c r="D157" s="204"/>
      <c r="E157" s="204"/>
      <c r="F157" s="204"/>
      <c r="G157" s="204"/>
      <c r="H157" s="204"/>
      <c r="I157" s="204"/>
      <c r="J157" s="204"/>
      <c r="K157" s="204"/>
      <c r="L157" s="204"/>
      <c r="M157" s="204"/>
      <c r="N157" s="204"/>
      <c r="O157" s="204"/>
      <c r="P157" s="204"/>
      <c r="Q157" s="204"/>
      <c r="R157" s="204"/>
      <c r="S157" s="204"/>
      <c r="T157" s="204"/>
      <c r="U157" s="204"/>
      <c r="V157" s="204"/>
      <c r="W157" s="204"/>
      <c r="X157" s="204"/>
      <c r="Y157" s="204" t="s">
        <v>5427</v>
      </c>
      <c r="Z157" s="204"/>
      <c r="AA157" s="204"/>
      <c r="AB157" s="204"/>
      <c r="AC157" s="204"/>
      <c r="AD157" s="204"/>
    </row>
    <row r="158" spans="1:30" ht="10.9" customHeight="1">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c r="W158" s="204"/>
      <c r="X158" s="204"/>
      <c r="Y158" s="204"/>
      <c r="Z158" s="204"/>
      <c r="AA158" s="204"/>
      <c r="AB158" s="204"/>
      <c r="AC158" s="204"/>
      <c r="AD158" s="204"/>
    </row>
    <row r="159" spans="1:30" ht="11.45" customHeight="1">
      <c r="A159" s="268" t="s">
        <v>5428</v>
      </c>
      <c r="B159" s="269"/>
      <c r="C159" s="269"/>
      <c r="D159" s="269"/>
      <c r="E159" s="269"/>
      <c r="F159" s="269"/>
      <c r="G159" s="270"/>
      <c r="H159" s="268" t="s">
        <v>5437</v>
      </c>
      <c r="I159" s="269"/>
      <c r="J159" s="269"/>
      <c r="K159" s="269"/>
      <c r="L159" s="270"/>
      <c r="M159" s="274" t="s">
        <v>5438</v>
      </c>
      <c r="N159" s="276"/>
      <c r="O159" s="274" t="s">
        <v>5439</v>
      </c>
      <c r="P159" s="275"/>
      <c r="Q159" s="275"/>
      <c r="R159" s="276"/>
      <c r="S159" s="274" t="s">
        <v>5440</v>
      </c>
      <c r="T159" s="275"/>
      <c r="U159" s="275"/>
      <c r="V159" s="276"/>
      <c r="W159" s="274" t="s">
        <v>5431</v>
      </c>
      <c r="X159" s="275"/>
      <c r="Y159" s="275"/>
      <c r="Z159" s="275"/>
      <c r="AA159" s="276"/>
      <c r="AB159" s="274" t="s">
        <v>5441</v>
      </c>
      <c r="AC159" s="275"/>
      <c r="AD159" s="276"/>
    </row>
    <row r="160" spans="1:30" ht="11.45" customHeight="1">
      <c r="A160" s="277" t="s">
        <v>5455</v>
      </c>
      <c r="B160" s="278"/>
      <c r="C160" s="278"/>
      <c r="D160" s="278"/>
      <c r="E160" s="278"/>
      <c r="F160" s="278"/>
      <c r="G160" s="279"/>
      <c r="H160" s="277" t="s">
        <v>5456</v>
      </c>
      <c r="I160" s="278"/>
      <c r="J160" s="278"/>
      <c r="K160" s="278"/>
      <c r="L160" s="279"/>
      <c r="M160" s="283">
        <v>11.56</v>
      </c>
      <c r="N160" s="285"/>
      <c r="O160" s="283">
        <v>29.79</v>
      </c>
      <c r="P160" s="284"/>
      <c r="Q160" s="284"/>
      <c r="R160" s="285"/>
      <c r="S160" s="289">
        <v>157.75</v>
      </c>
      <c r="T160" s="290"/>
      <c r="U160" s="290"/>
      <c r="V160" s="291"/>
      <c r="W160" s="286">
        <v>0.1</v>
      </c>
      <c r="X160" s="287"/>
      <c r="Y160" s="287"/>
      <c r="Z160" s="287"/>
      <c r="AA160" s="288"/>
      <c r="AB160" s="265">
        <v>2.97</v>
      </c>
      <c r="AC160" s="266"/>
      <c r="AD160" s="267"/>
    </row>
    <row r="161" spans="1:30" ht="11.45" customHeight="1">
      <c r="A161" s="264" t="s">
        <v>5445</v>
      </c>
      <c r="B161" s="264"/>
      <c r="C161" s="264"/>
      <c r="D161" s="264"/>
      <c r="E161" s="264"/>
      <c r="F161" s="264"/>
      <c r="G161" s="264"/>
      <c r="H161" s="264"/>
      <c r="I161" s="264"/>
      <c r="J161" s="264"/>
      <c r="K161" s="264"/>
      <c r="L161" s="264"/>
      <c r="M161" s="264"/>
      <c r="N161" s="264"/>
      <c r="O161" s="264"/>
      <c r="P161" s="264"/>
      <c r="Q161" s="264"/>
      <c r="R161" s="264"/>
      <c r="S161" s="264"/>
      <c r="T161" s="264"/>
      <c r="U161" s="264"/>
      <c r="V161" s="264"/>
      <c r="W161" s="264"/>
      <c r="X161" s="264"/>
      <c r="Y161" s="265">
        <v>2.97</v>
      </c>
      <c r="Z161" s="266"/>
      <c r="AA161" s="266"/>
      <c r="AB161" s="266"/>
      <c r="AC161" s="266"/>
      <c r="AD161" s="267"/>
    </row>
    <row r="162" spans="1:30" ht="10.9" customHeight="1">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c r="W162" s="204"/>
      <c r="X162" s="204"/>
      <c r="Y162" s="204"/>
      <c r="Z162" s="204"/>
      <c r="AA162" s="204"/>
      <c r="AB162" s="204"/>
      <c r="AC162" s="204"/>
      <c r="AD162" s="204"/>
    </row>
    <row r="163" spans="1:30" ht="11.45" customHeight="1">
      <c r="A163" s="268" t="s">
        <v>5428</v>
      </c>
      <c r="B163" s="269"/>
      <c r="C163" s="269"/>
      <c r="D163" s="269"/>
      <c r="E163" s="269"/>
      <c r="F163" s="269"/>
      <c r="G163" s="270"/>
      <c r="H163" s="268" t="s">
        <v>5429</v>
      </c>
      <c r="I163" s="269"/>
      <c r="J163" s="269"/>
      <c r="K163" s="269"/>
      <c r="L163" s="269"/>
      <c r="M163" s="269"/>
      <c r="N163" s="269"/>
      <c r="O163" s="270"/>
      <c r="P163" s="271" t="s">
        <v>151</v>
      </c>
      <c r="Q163" s="272"/>
      <c r="R163" s="272"/>
      <c r="S163" s="273"/>
      <c r="T163" s="274" t="s">
        <v>5430</v>
      </c>
      <c r="U163" s="275"/>
      <c r="V163" s="275"/>
      <c r="W163" s="276"/>
      <c r="X163" s="274" t="s">
        <v>5431</v>
      </c>
      <c r="Y163" s="275"/>
      <c r="Z163" s="275"/>
      <c r="AA163" s="275"/>
      <c r="AB163" s="276"/>
      <c r="AC163" s="274" t="s">
        <v>5432</v>
      </c>
      <c r="AD163" s="276"/>
    </row>
    <row r="164" spans="1:30" ht="22.9" customHeight="1">
      <c r="A164" s="277" t="s">
        <v>6274</v>
      </c>
      <c r="B164" s="278"/>
      <c r="C164" s="278"/>
      <c r="D164" s="278"/>
      <c r="E164" s="278"/>
      <c r="F164" s="278"/>
      <c r="G164" s="279"/>
      <c r="H164" s="277" t="s">
        <v>6275</v>
      </c>
      <c r="I164" s="278"/>
      <c r="J164" s="278"/>
      <c r="K164" s="278"/>
      <c r="L164" s="278"/>
      <c r="M164" s="278"/>
      <c r="N164" s="278"/>
      <c r="O164" s="279"/>
      <c r="P164" s="280" t="s">
        <v>66</v>
      </c>
      <c r="Q164" s="281"/>
      <c r="R164" s="281"/>
      <c r="S164" s="282"/>
      <c r="T164" s="265">
        <v>1.07</v>
      </c>
      <c r="U164" s="266"/>
      <c r="V164" s="266"/>
      <c r="W164" s="267"/>
      <c r="X164" s="286">
        <v>1</v>
      </c>
      <c r="Y164" s="287"/>
      <c r="Z164" s="287"/>
      <c r="AA164" s="287"/>
      <c r="AB164" s="288"/>
      <c r="AC164" s="265">
        <v>1.07</v>
      </c>
      <c r="AD164" s="267"/>
    </row>
    <row r="165" spans="1:30" ht="11.45" customHeight="1">
      <c r="A165" s="264" t="s">
        <v>5433</v>
      </c>
      <c r="B165" s="264"/>
      <c r="C165" s="264"/>
      <c r="D165" s="264"/>
      <c r="E165" s="264"/>
      <c r="F165" s="264"/>
      <c r="G165" s="264"/>
      <c r="H165" s="264"/>
      <c r="I165" s="264"/>
      <c r="J165" s="264"/>
      <c r="K165" s="264"/>
      <c r="L165" s="264"/>
      <c r="M165" s="264"/>
      <c r="N165" s="264"/>
      <c r="O165" s="264"/>
      <c r="P165" s="264"/>
      <c r="Q165" s="264"/>
      <c r="R165" s="264"/>
      <c r="S165" s="264"/>
      <c r="T165" s="264"/>
      <c r="U165" s="264"/>
      <c r="V165" s="264"/>
      <c r="W165" s="264"/>
      <c r="X165" s="264"/>
      <c r="Y165" s="265">
        <v>1.07</v>
      </c>
      <c r="Z165" s="266"/>
      <c r="AA165" s="266"/>
      <c r="AB165" s="266"/>
      <c r="AC165" s="266"/>
      <c r="AD165" s="267"/>
    </row>
    <row r="166" spans="1:30" ht="10.9" customHeight="1">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c r="W166" s="204"/>
      <c r="X166" s="204"/>
      <c r="Y166" s="204"/>
      <c r="Z166" s="204"/>
      <c r="AA166" s="204"/>
      <c r="AB166" s="204"/>
      <c r="AC166" s="204"/>
      <c r="AD166" s="204"/>
    </row>
    <row r="167" spans="1:30" ht="11.45" customHeight="1">
      <c r="A167" s="274" t="s">
        <v>5434</v>
      </c>
      <c r="B167" s="275"/>
      <c r="C167" s="275"/>
      <c r="D167" s="275"/>
      <c r="E167" s="275"/>
      <c r="F167" s="275"/>
      <c r="G167" s="275"/>
      <c r="H167" s="275"/>
      <c r="I167" s="275"/>
      <c r="J167" s="275"/>
      <c r="K167" s="275"/>
      <c r="L167" s="275"/>
      <c r="M167" s="275"/>
      <c r="N167" s="275"/>
      <c r="O167" s="275"/>
      <c r="P167" s="275"/>
      <c r="Q167" s="275"/>
      <c r="R167" s="275"/>
      <c r="S167" s="275"/>
      <c r="T167" s="275"/>
      <c r="U167" s="275"/>
      <c r="V167" s="275"/>
      <c r="W167" s="275"/>
      <c r="X167" s="276"/>
      <c r="Y167" s="296">
        <v>4.04</v>
      </c>
      <c r="Z167" s="297"/>
      <c r="AA167" s="297"/>
      <c r="AB167" s="297"/>
      <c r="AC167" s="297"/>
      <c r="AD167" s="298"/>
    </row>
    <row r="168" spans="1:30" ht="11.45" customHeight="1">
      <c r="A168" s="274" t="s">
        <v>6210</v>
      </c>
      <c r="B168" s="275"/>
      <c r="C168" s="275"/>
      <c r="D168" s="275"/>
      <c r="E168" s="275"/>
      <c r="F168" s="275"/>
      <c r="G168" s="275"/>
      <c r="H168" s="275"/>
      <c r="I168" s="275"/>
      <c r="J168" s="275"/>
      <c r="K168" s="275"/>
      <c r="L168" s="275"/>
      <c r="M168" s="275"/>
      <c r="N168" s="275"/>
      <c r="O168" s="275"/>
      <c r="P168" s="275"/>
      <c r="Q168" s="275"/>
      <c r="R168" s="275"/>
      <c r="S168" s="275"/>
      <c r="T168" s="275"/>
      <c r="U168" s="275"/>
      <c r="V168" s="275"/>
      <c r="W168" s="275"/>
      <c r="X168" s="276"/>
      <c r="Y168" s="296">
        <v>1.01</v>
      </c>
      <c r="Z168" s="297"/>
      <c r="AA168" s="297"/>
      <c r="AB168" s="297"/>
      <c r="AC168" s="297"/>
      <c r="AD168" s="298"/>
    </row>
    <row r="169" spans="1:30" ht="11.45" customHeight="1">
      <c r="A169" s="274" t="s">
        <v>5435</v>
      </c>
      <c r="B169" s="275"/>
      <c r="C169" s="275"/>
      <c r="D169" s="275"/>
      <c r="E169" s="275"/>
      <c r="F169" s="275"/>
      <c r="G169" s="275"/>
      <c r="H169" s="275"/>
      <c r="I169" s="275"/>
      <c r="J169" s="275"/>
      <c r="K169" s="275"/>
      <c r="L169" s="275"/>
      <c r="M169" s="275"/>
      <c r="N169" s="275"/>
      <c r="O169" s="275"/>
      <c r="P169" s="275"/>
      <c r="Q169" s="275"/>
      <c r="R169" s="275"/>
      <c r="S169" s="275"/>
      <c r="T169" s="275"/>
      <c r="U169" s="275"/>
      <c r="V169" s="275"/>
      <c r="W169" s="275"/>
      <c r="X169" s="276"/>
      <c r="Y169" s="296">
        <v>5.05</v>
      </c>
      <c r="Z169" s="297"/>
      <c r="AA169" s="297"/>
      <c r="AB169" s="297"/>
      <c r="AC169" s="297"/>
      <c r="AD169" s="298"/>
    </row>
    <row r="170" spans="1:30" ht="10.9" customHeight="1">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row>
    <row r="171" spans="1:30" ht="13.35" customHeight="1">
      <c r="A171" s="292" t="s">
        <v>5436</v>
      </c>
      <c r="B171" s="292"/>
      <c r="C171" s="292"/>
      <c r="D171" s="292"/>
      <c r="E171" s="292"/>
      <c r="F171" s="292" t="s">
        <v>6276</v>
      </c>
      <c r="G171" s="292"/>
      <c r="H171" s="292"/>
      <c r="I171" s="292"/>
      <c r="J171" s="292"/>
      <c r="K171" s="292"/>
      <c r="L171" s="292"/>
      <c r="M171" s="292"/>
      <c r="N171" s="292"/>
      <c r="O171" s="292"/>
      <c r="P171" s="292"/>
      <c r="Q171" s="292"/>
      <c r="R171" s="292"/>
      <c r="S171" s="292"/>
      <c r="T171" s="292"/>
      <c r="U171" s="292"/>
      <c r="V171" s="292"/>
      <c r="W171" s="292"/>
      <c r="X171" s="292"/>
      <c r="Y171" s="292"/>
      <c r="Z171" s="292"/>
      <c r="AA171" s="292"/>
      <c r="AB171" s="292"/>
      <c r="AC171" s="292"/>
      <c r="AD171" s="292"/>
    </row>
    <row r="172" spans="1:30" ht="10.9" customHeight="1">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c r="W172" s="204"/>
      <c r="X172" s="204"/>
      <c r="Y172" s="204"/>
      <c r="Z172" s="204"/>
      <c r="AA172" s="204"/>
      <c r="AB172" s="204"/>
      <c r="AC172" s="204"/>
      <c r="AD172" s="204"/>
    </row>
    <row r="173" spans="1:30" ht="11.45" customHeight="1">
      <c r="A173" s="204" t="s">
        <v>6277</v>
      </c>
      <c r="B173" s="204"/>
      <c r="C173" s="204"/>
      <c r="D173" s="204"/>
      <c r="E173" s="204"/>
      <c r="F173" s="204"/>
      <c r="G173" s="204"/>
      <c r="H173" s="204"/>
      <c r="I173" s="204"/>
      <c r="J173" s="204"/>
      <c r="K173" s="204"/>
      <c r="L173" s="204"/>
      <c r="M173" s="204"/>
      <c r="N173" s="204"/>
      <c r="O173" s="204"/>
      <c r="P173" s="204"/>
      <c r="Q173" s="204"/>
      <c r="R173" s="204"/>
      <c r="S173" s="204"/>
      <c r="T173" s="204"/>
      <c r="U173" s="204"/>
      <c r="V173" s="204"/>
      <c r="W173" s="204"/>
      <c r="X173" s="204"/>
      <c r="Y173" s="204" t="s">
        <v>5427</v>
      </c>
      <c r="Z173" s="204"/>
      <c r="AA173" s="204"/>
      <c r="AB173" s="204"/>
      <c r="AC173" s="204"/>
      <c r="AD173" s="204"/>
    </row>
    <row r="174" spans="1:30" ht="10.9" customHeight="1">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c r="W174" s="204"/>
      <c r="X174" s="204"/>
      <c r="Y174" s="204"/>
      <c r="Z174" s="204"/>
      <c r="AA174" s="204"/>
      <c r="AB174" s="204"/>
      <c r="AC174" s="204"/>
      <c r="AD174" s="204"/>
    </row>
    <row r="175" spans="1:30" ht="11.45" customHeight="1">
      <c r="A175" s="268" t="s">
        <v>5428</v>
      </c>
      <c r="B175" s="269"/>
      <c r="C175" s="269"/>
      <c r="D175" s="269"/>
      <c r="E175" s="269"/>
      <c r="F175" s="269"/>
      <c r="G175" s="270"/>
      <c r="H175" s="268" t="s">
        <v>5437</v>
      </c>
      <c r="I175" s="269"/>
      <c r="J175" s="269"/>
      <c r="K175" s="269"/>
      <c r="L175" s="270"/>
      <c r="M175" s="274" t="s">
        <v>5438</v>
      </c>
      <c r="N175" s="276"/>
      <c r="O175" s="274" t="s">
        <v>5439</v>
      </c>
      <c r="P175" s="275"/>
      <c r="Q175" s="275"/>
      <c r="R175" s="276"/>
      <c r="S175" s="274" t="s">
        <v>5440</v>
      </c>
      <c r="T175" s="275"/>
      <c r="U175" s="275"/>
      <c r="V175" s="276"/>
      <c r="W175" s="274" t="s">
        <v>5431</v>
      </c>
      <c r="X175" s="275"/>
      <c r="Y175" s="275"/>
      <c r="Z175" s="275"/>
      <c r="AA175" s="276"/>
      <c r="AB175" s="274" t="s">
        <v>5441</v>
      </c>
      <c r="AC175" s="275"/>
      <c r="AD175" s="276"/>
    </row>
    <row r="176" spans="1:30" ht="11.45" customHeight="1">
      <c r="A176" s="277" t="s">
        <v>5455</v>
      </c>
      <c r="B176" s="278"/>
      <c r="C176" s="278"/>
      <c r="D176" s="278"/>
      <c r="E176" s="278"/>
      <c r="F176" s="278"/>
      <c r="G176" s="279"/>
      <c r="H176" s="277" t="s">
        <v>5456</v>
      </c>
      <c r="I176" s="278"/>
      <c r="J176" s="278"/>
      <c r="K176" s="278"/>
      <c r="L176" s="279"/>
      <c r="M176" s="283">
        <v>11.56</v>
      </c>
      <c r="N176" s="285"/>
      <c r="O176" s="283">
        <v>29.79</v>
      </c>
      <c r="P176" s="284"/>
      <c r="Q176" s="284"/>
      <c r="R176" s="285"/>
      <c r="S176" s="289">
        <v>157.75</v>
      </c>
      <c r="T176" s="290"/>
      <c r="U176" s="290"/>
      <c r="V176" s="291"/>
      <c r="W176" s="286">
        <v>0.1</v>
      </c>
      <c r="X176" s="287"/>
      <c r="Y176" s="287"/>
      <c r="Z176" s="287"/>
      <c r="AA176" s="288"/>
      <c r="AB176" s="265">
        <v>2.97</v>
      </c>
      <c r="AC176" s="266"/>
      <c r="AD176" s="267"/>
    </row>
    <row r="177" spans="1:30" ht="11.45" customHeight="1">
      <c r="A177" s="264" t="s">
        <v>5445</v>
      </c>
      <c r="B177" s="264"/>
      <c r="C177" s="264"/>
      <c r="D177" s="264"/>
      <c r="E177" s="264"/>
      <c r="F177" s="264"/>
      <c r="G177" s="264"/>
      <c r="H177" s="264"/>
      <c r="I177" s="264"/>
      <c r="J177" s="264"/>
      <c r="K177" s="264"/>
      <c r="L177" s="264"/>
      <c r="M177" s="264"/>
      <c r="N177" s="264"/>
      <c r="O177" s="264"/>
      <c r="P177" s="264"/>
      <c r="Q177" s="264"/>
      <c r="R177" s="264"/>
      <c r="S177" s="264"/>
      <c r="T177" s="264"/>
      <c r="U177" s="264"/>
      <c r="V177" s="264"/>
      <c r="W177" s="264"/>
      <c r="X177" s="264"/>
      <c r="Y177" s="265">
        <v>2.97</v>
      </c>
      <c r="Z177" s="266"/>
      <c r="AA177" s="266"/>
      <c r="AB177" s="266"/>
      <c r="AC177" s="266"/>
      <c r="AD177" s="267"/>
    </row>
    <row r="178" spans="1:30" ht="10.9" customHeight="1">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c r="W178" s="204"/>
      <c r="X178" s="204"/>
      <c r="Y178" s="204"/>
      <c r="Z178" s="204"/>
      <c r="AA178" s="204"/>
      <c r="AB178" s="204"/>
      <c r="AC178" s="204"/>
      <c r="AD178" s="204"/>
    </row>
    <row r="179" spans="1:30" ht="11.45" customHeight="1">
      <c r="A179" s="268" t="s">
        <v>5428</v>
      </c>
      <c r="B179" s="269"/>
      <c r="C179" s="269"/>
      <c r="D179" s="269"/>
      <c r="E179" s="269"/>
      <c r="F179" s="269"/>
      <c r="G179" s="270"/>
      <c r="H179" s="268" t="s">
        <v>5429</v>
      </c>
      <c r="I179" s="269"/>
      <c r="J179" s="269"/>
      <c r="K179" s="269"/>
      <c r="L179" s="269"/>
      <c r="M179" s="269"/>
      <c r="N179" s="269"/>
      <c r="O179" s="270"/>
      <c r="P179" s="271" t="s">
        <v>151</v>
      </c>
      <c r="Q179" s="272"/>
      <c r="R179" s="272"/>
      <c r="S179" s="273"/>
      <c r="T179" s="274" t="s">
        <v>5430</v>
      </c>
      <c r="U179" s="275"/>
      <c r="V179" s="275"/>
      <c r="W179" s="276"/>
      <c r="X179" s="274" t="s">
        <v>5431</v>
      </c>
      <c r="Y179" s="275"/>
      <c r="Z179" s="275"/>
      <c r="AA179" s="275"/>
      <c r="AB179" s="276"/>
      <c r="AC179" s="274" t="s">
        <v>5432</v>
      </c>
      <c r="AD179" s="276"/>
    </row>
    <row r="180" spans="1:30" ht="22.9" customHeight="1">
      <c r="A180" s="277" t="s">
        <v>6278</v>
      </c>
      <c r="B180" s="278"/>
      <c r="C180" s="278"/>
      <c r="D180" s="278"/>
      <c r="E180" s="278"/>
      <c r="F180" s="278"/>
      <c r="G180" s="279"/>
      <c r="H180" s="277" t="s">
        <v>5992</v>
      </c>
      <c r="I180" s="278"/>
      <c r="J180" s="278"/>
      <c r="K180" s="278"/>
      <c r="L180" s="278"/>
      <c r="M180" s="278"/>
      <c r="N180" s="278"/>
      <c r="O180" s="279"/>
      <c r="P180" s="280" t="s">
        <v>66</v>
      </c>
      <c r="Q180" s="281"/>
      <c r="R180" s="281"/>
      <c r="S180" s="282"/>
      <c r="T180" s="265">
        <v>1.92</v>
      </c>
      <c r="U180" s="266"/>
      <c r="V180" s="266"/>
      <c r="W180" s="267"/>
      <c r="X180" s="286">
        <v>1</v>
      </c>
      <c r="Y180" s="287"/>
      <c r="Z180" s="287"/>
      <c r="AA180" s="287"/>
      <c r="AB180" s="288"/>
      <c r="AC180" s="265">
        <v>1.92</v>
      </c>
      <c r="AD180" s="267"/>
    </row>
    <row r="181" spans="1:30" ht="11.45" customHeight="1">
      <c r="A181" s="264" t="s">
        <v>5433</v>
      </c>
      <c r="B181" s="264"/>
      <c r="C181" s="264"/>
      <c r="D181" s="264"/>
      <c r="E181" s="264"/>
      <c r="F181" s="264"/>
      <c r="G181" s="264"/>
      <c r="H181" s="264"/>
      <c r="I181" s="264"/>
      <c r="J181" s="264"/>
      <c r="K181" s="264"/>
      <c r="L181" s="264"/>
      <c r="M181" s="264"/>
      <c r="N181" s="565"/>
      <c r="O181" s="565"/>
      <c r="P181" s="565"/>
      <c r="Q181" s="565"/>
      <c r="R181" s="565"/>
      <c r="S181" s="565"/>
      <c r="T181" s="565"/>
      <c r="U181" s="565"/>
      <c r="V181" s="565"/>
      <c r="W181" s="565"/>
      <c r="X181" s="565"/>
      <c r="Y181" s="566">
        <v>1.92</v>
      </c>
      <c r="Z181" s="266"/>
      <c r="AA181" s="266"/>
      <c r="AB181" s="266"/>
      <c r="AC181" s="266"/>
      <c r="AD181" s="267"/>
    </row>
    <row r="182" spans="1:30" ht="10.9" customHeight="1">
      <c r="A182" s="204"/>
      <c r="B182" s="204"/>
      <c r="C182" s="204"/>
      <c r="D182" s="204"/>
      <c r="E182" s="204"/>
      <c r="F182" s="204"/>
      <c r="G182" s="204"/>
      <c r="H182" s="204"/>
      <c r="I182" s="204"/>
      <c r="J182" s="204"/>
      <c r="K182" s="204"/>
      <c r="L182" s="204"/>
      <c r="M182" s="204"/>
      <c r="N182" s="534"/>
      <c r="O182" s="534"/>
      <c r="P182" s="534"/>
      <c r="Q182" s="534"/>
      <c r="R182" s="534"/>
      <c r="S182" s="534"/>
      <c r="T182" s="534"/>
      <c r="U182" s="534"/>
      <c r="V182" s="534"/>
      <c r="W182" s="534"/>
      <c r="X182" s="534"/>
      <c r="Y182" s="534"/>
      <c r="Z182" s="204"/>
      <c r="AA182" s="204"/>
      <c r="AB182" s="204"/>
      <c r="AC182" s="204"/>
      <c r="AD182" s="204"/>
    </row>
    <row r="183" spans="1:30" ht="11.45" customHeight="1">
      <c r="A183" s="274" t="s">
        <v>5434</v>
      </c>
      <c r="B183" s="275"/>
      <c r="C183" s="275"/>
      <c r="D183" s="275"/>
      <c r="E183" s="275"/>
      <c r="F183" s="275"/>
      <c r="G183" s="275"/>
      <c r="H183" s="275"/>
      <c r="I183" s="275"/>
      <c r="J183" s="275"/>
      <c r="K183" s="275"/>
      <c r="L183" s="275"/>
      <c r="M183" s="275"/>
      <c r="N183" s="567"/>
      <c r="O183" s="567"/>
      <c r="P183" s="567"/>
      <c r="Q183" s="567"/>
      <c r="R183" s="567"/>
      <c r="S183" s="567"/>
      <c r="T183" s="567"/>
      <c r="U183" s="567"/>
      <c r="V183" s="567"/>
      <c r="W183" s="567"/>
      <c r="X183" s="568"/>
      <c r="Y183" s="569">
        <v>4.8899999999999997</v>
      </c>
      <c r="Z183" s="297"/>
      <c r="AA183" s="297"/>
      <c r="AB183" s="297"/>
      <c r="AC183" s="297"/>
      <c r="AD183" s="298"/>
    </row>
    <row r="184" spans="1:30" ht="11.45" customHeight="1">
      <c r="A184" s="274" t="s">
        <v>6210</v>
      </c>
      <c r="B184" s="275"/>
      <c r="C184" s="275"/>
      <c r="D184" s="275"/>
      <c r="E184" s="275"/>
      <c r="F184" s="275"/>
      <c r="G184" s="275"/>
      <c r="H184" s="275"/>
      <c r="I184" s="275"/>
      <c r="J184" s="275"/>
      <c r="K184" s="275"/>
      <c r="L184" s="275"/>
      <c r="M184" s="275"/>
      <c r="N184" s="567"/>
      <c r="O184" s="567"/>
      <c r="P184" s="567"/>
      <c r="Q184" s="567"/>
      <c r="R184" s="567"/>
      <c r="S184" s="567"/>
      <c r="T184" s="567"/>
      <c r="U184" s="567"/>
      <c r="V184" s="567"/>
      <c r="W184" s="567"/>
      <c r="X184" s="568"/>
      <c r="Y184" s="569">
        <v>1.22</v>
      </c>
      <c r="Z184" s="297"/>
      <c r="AA184" s="297"/>
      <c r="AB184" s="297"/>
      <c r="AC184" s="297"/>
      <c r="AD184" s="298"/>
    </row>
    <row r="185" spans="1:30" ht="11.45" customHeight="1">
      <c r="A185" s="274" t="s">
        <v>5435</v>
      </c>
      <c r="B185" s="275"/>
      <c r="C185" s="275"/>
      <c r="D185" s="275"/>
      <c r="E185" s="275"/>
      <c r="F185" s="275"/>
      <c r="G185" s="275"/>
      <c r="H185" s="275"/>
      <c r="I185" s="275"/>
      <c r="J185" s="275"/>
      <c r="K185" s="275"/>
      <c r="L185" s="275"/>
      <c r="M185" s="275"/>
      <c r="N185" s="567"/>
      <c r="O185" s="567"/>
      <c r="P185" s="567"/>
      <c r="Q185" s="567"/>
      <c r="R185" s="567"/>
      <c r="S185" s="567"/>
      <c r="T185" s="567"/>
      <c r="U185" s="567"/>
      <c r="V185" s="567"/>
      <c r="W185" s="567"/>
      <c r="X185" s="568"/>
      <c r="Y185" s="569">
        <v>6.11</v>
      </c>
      <c r="Z185" s="297"/>
      <c r="AA185" s="297"/>
      <c r="AB185" s="297"/>
      <c r="AC185" s="297"/>
      <c r="AD185" s="298"/>
    </row>
    <row r="186" spans="1:30" ht="10.9" customHeight="1">
      <c r="A186" s="204"/>
      <c r="B186" s="204"/>
      <c r="C186" s="204"/>
      <c r="D186" s="204"/>
      <c r="E186" s="204"/>
      <c r="F186" s="204"/>
      <c r="G186" s="204"/>
      <c r="H186" s="204"/>
      <c r="I186" s="204"/>
      <c r="J186" s="204"/>
      <c r="K186" s="204"/>
      <c r="L186" s="204"/>
      <c r="M186" s="204"/>
      <c r="N186" s="534"/>
      <c r="O186" s="534"/>
      <c r="P186" s="534"/>
      <c r="Q186" s="534"/>
      <c r="R186" s="534"/>
      <c r="S186" s="534"/>
      <c r="T186" s="534"/>
      <c r="U186" s="534"/>
      <c r="V186" s="534"/>
      <c r="W186" s="534"/>
      <c r="X186" s="534"/>
      <c r="Y186" s="534"/>
      <c r="Z186" s="204"/>
      <c r="AA186" s="204"/>
      <c r="AB186" s="204"/>
      <c r="AC186" s="204"/>
      <c r="AD186" s="204"/>
    </row>
    <row r="187" spans="1:30" ht="13.35" customHeight="1">
      <c r="A187" s="292" t="s">
        <v>5436</v>
      </c>
      <c r="B187" s="292"/>
      <c r="C187" s="292"/>
      <c r="D187" s="292"/>
      <c r="E187" s="292"/>
      <c r="F187" s="292" t="s">
        <v>6276</v>
      </c>
      <c r="G187" s="292"/>
      <c r="H187" s="292"/>
      <c r="I187" s="292"/>
      <c r="J187" s="292"/>
      <c r="K187" s="292"/>
      <c r="L187" s="292"/>
      <c r="M187" s="292"/>
      <c r="N187" s="570"/>
      <c r="O187" s="570"/>
      <c r="P187" s="570"/>
      <c r="Q187" s="570"/>
      <c r="R187" s="570"/>
      <c r="S187" s="570"/>
      <c r="T187" s="570"/>
      <c r="U187" s="570"/>
      <c r="V187" s="570"/>
      <c r="W187" s="570"/>
      <c r="X187" s="570"/>
      <c r="Y187" s="570"/>
      <c r="Z187" s="292"/>
      <c r="AA187" s="292"/>
      <c r="AB187" s="292"/>
      <c r="AC187" s="292"/>
      <c r="AD187" s="292"/>
    </row>
    <row r="188" spans="1:30" ht="10.9" customHeight="1">
      <c r="A188" s="204"/>
      <c r="B188" s="204"/>
      <c r="C188" s="204"/>
      <c r="D188" s="204"/>
      <c r="E188" s="204"/>
      <c r="F188" s="204"/>
      <c r="G188" s="204"/>
      <c r="H188" s="204"/>
      <c r="I188" s="204"/>
      <c r="J188" s="204"/>
      <c r="K188" s="204"/>
      <c r="L188" s="204"/>
      <c r="M188" s="204"/>
      <c r="N188" s="534"/>
      <c r="O188" s="534"/>
      <c r="P188" s="534"/>
      <c r="Q188" s="534"/>
      <c r="R188" s="534"/>
      <c r="S188" s="534"/>
      <c r="T188" s="534"/>
      <c r="U188" s="534"/>
      <c r="V188" s="534"/>
      <c r="W188" s="534"/>
      <c r="X188" s="534"/>
      <c r="Y188" s="534"/>
      <c r="Z188" s="204"/>
      <c r="AA188" s="204"/>
      <c r="AB188" s="204"/>
      <c r="AC188" s="204"/>
      <c r="AD188" s="204"/>
    </row>
    <row r="189" spans="1:30" ht="11.45" customHeight="1">
      <c r="A189" s="204" t="s">
        <v>6279</v>
      </c>
      <c r="B189" s="204"/>
      <c r="C189" s="204"/>
      <c r="D189" s="204"/>
      <c r="E189" s="204"/>
      <c r="F189" s="204"/>
      <c r="G189" s="204"/>
      <c r="H189" s="204"/>
      <c r="I189" s="204"/>
      <c r="J189" s="204"/>
      <c r="K189" s="204"/>
      <c r="L189" s="204"/>
      <c r="M189" s="204"/>
      <c r="N189" s="204"/>
      <c r="O189" s="204"/>
      <c r="P189" s="204"/>
      <c r="Q189" s="204"/>
      <c r="R189" s="204"/>
      <c r="S189" s="204"/>
      <c r="T189" s="204"/>
      <c r="U189" s="204"/>
      <c r="V189" s="204"/>
      <c r="W189" s="204"/>
      <c r="X189" s="204"/>
      <c r="Y189" s="204" t="s">
        <v>5427</v>
      </c>
      <c r="Z189" s="204"/>
      <c r="AA189" s="204"/>
      <c r="AB189" s="204"/>
      <c r="AC189" s="204"/>
      <c r="AD189" s="204"/>
    </row>
    <row r="190" spans="1:30" ht="10.9" customHeight="1">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c r="W190" s="204"/>
      <c r="X190" s="204"/>
      <c r="Y190" s="204"/>
      <c r="Z190" s="204"/>
      <c r="AA190" s="204"/>
      <c r="AB190" s="204"/>
      <c r="AC190" s="204"/>
      <c r="AD190" s="204"/>
    </row>
    <row r="191" spans="1:30" ht="11.45" customHeight="1">
      <c r="A191" s="268" t="s">
        <v>5428</v>
      </c>
      <c r="B191" s="269"/>
      <c r="C191" s="269"/>
      <c r="D191" s="269"/>
      <c r="E191" s="269"/>
      <c r="F191" s="269"/>
      <c r="G191" s="270"/>
      <c r="H191" s="268" t="s">
        <v>5437</v>
      </c>
      <c r="I191" s="269"/>
      <c r="J191" s="269"/>
      <c r="K191" s="269"/>
      <c r="L191" s="270"/>
      <c r="M191" s="274" t="s">
        <v>5438</v>
      </c>
      <c r="N191" s="276"/>
      <c r="O191" s="274" t="s">
        <v>5439</v>
      </c>
      <c r="P191" s="275"/>
      <c r="Q191" s="275"/>
      <c r="R191" s="276"/>
      <c r="S191" s="274" t="s">
        <v>5440</v>
      </c>
      <c r="T191" s="275"/>
      <c r="U191" s="275"/>
      <c r="V191" s="276"/>
      <c r="W191" s="274" t="s">
        <v>5431</v>
      </c>
      <c r="X191" s="275"/>
      <c r="Y191" s="275"/>
      <c r="Z191" s="275"/>
      <c r="AA191" s="276"/>
      <c r="AB191" s="274" t="s">
        <v>5441</v>
      </c>
      <c r="AC191" s="275"/>
      <c r="AD191" s="276"/>
    </row>
    <row r="192" spans="1:30" ht="11.45" customHeight="1">
      <c r="A192" s="277" t="s">
        <v>5455</v>
      </c>
      <c r="B192" s="278"/>
      <c r="C192" s="278"/>
      <c r="D192" s="278"/>
      <c r="E192" s="278"/>
      <c r="F192" s="278"/>
      <c r="G192" s="279"/>
      <c r="H192" s="277" t="s">
        <v>5456</v>
      </c>
      <c r="I192" s="278"/>
      <c r="J192" s="278"/>
      <c r="K192" s="278"/>
      <c r="L192" s="279"/>
      <c r="M192" s="283">
        <v>11.56</v>
      </c>
      <c r="N192" s="285"/>
      <c r="O192" s="283">
        <v>29.79</v>
      </c>
      <c r="P192" s="284"/>
      <c r="Q192" s="284"/>
      <c r="R192" s="285"/>
      <c r="S192" s="289">
        <v>157.75</v>
      </c>
      <c r="T192" s="290"/>
      <c r="U192" s="290"/>
      <c r="V192" s="291"/>
      <c r="W192" s="286">
        <v>0.1</v>
      </c>
      <c r="X192" s="287"/>
      <c r="Y192" s="287"/>
      <c r="Z192" s="287"/>
      <c r="AA192" s="288"/>
      <c r="AB192" s="265">
        <v>2.97</v>
      </c>
      <c r="AC192" s="266"/>
      <c r="AD192" s="267"/>
    </row>
    <row r="193" spans="1:30" ht="11.45" customHeight="1">
      <c r="A193" s="264" t="s">
        <v>5445</v>
      </c>
      <c r="B193" s="264"/>
      <c r="C193" s="264"/>
      <c r="D193" s="264"/>
      <c r="E193" s="264"/>
      <c r="F193" s="264"/>
      <c r="G193" s="264"/>
      <c r="H193" s="264"/>
      <c r="I193" s="264"/>
      <c r="J193" s="264"/>
      <c r="K193" s="264"/>
      <c r="L193" s="264"/>
      <c r="M193" s="264"/>
      <c r="N193" s="264"/>
      <c r="O193" s="264"/>
      <c r="P193" s="264"/>
      <c r="Q193" s="264"/>
      <c r="R193" s="264"/>
      <c r="S193" s="264"/>
      <c r="T193" s="264"/>
      <c r="U193" s="264"/>
      <c r="V193" s="264"/>
      <c r="W193" s="264"/>
      <c r="X193" s="264"/>
      <c r="Y193" s="265">
        <v>2.97</v>
      </c>
      <c r="Z193" s="266"/>
      <c r="AA193" s="266"/>
      <c r="AB193" s="266"/>
      <c r="AC193" s="266"/>
      <c r="AD193" s="267"/>
    </row>
    <row r="194" spans="1:30" ht="10.9" customHeight="1">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c r="W194" s="204"/>
      <c r="X194" s="204"/>
      <c r="Y194" s="204"/>
      <c r="Z194" s="204"/>
      <c r="AA194" s="204"/>
      <c r="AB194" s="204"/>
      <c r="AC194" s="204"/>
      <c r="AD194" s="204"/>
    </row>
    <row r="195" spans="1:30" ht="11.45" customHeight="1">
      <c r="A195" s="268" t="s">
        <v>5428</v>
      </c>
      <c r="B195" s="269"/>
      <c r="C195" s="269"/>
      <c r="D195" s="269"/>
      <c r="E195" s="269"/>
      <c r="F195" s="269"/>
      <c r="G195" s="270"/>
      <c r="H195" s="268" t="s">
        <v>5429</v>
      </c>
      <c r="I195" s="269"/>
      <c r="J195" s="269"/>
      <c r="K195" s="269"/>
      <c r="L195" s="269"/>
      <c r="M195" s="269"/>
      <c r="N195" s="269"/>
      <c r="O195" s="270"/>
      <c r="P195" s="271" t="s">
        <v>151</v>
      </c>
      <c r="Q195" s="272"/>
      <c r="R195" s="272"/>
      <c r="S195" s="273"/>
      <c r="T195" s="274" t="s">
        <v>5430</v>
      </c>
      <c r="U195" s="275"/>
      <c r="V195" s="275"/>
      <c r="W195" s="276"/>
      <c r="X195" s="274" t="s">
        <v>5431</v>
      </c>
      <c r="Y195" s="275"/>
      <c r="Z195" s="275"/>
      <c r="AA195" s="275"/>
      <c r="AB195" s="276"/>
      <c r="AC195" s="274" t="s">
        <v>5432</v>
      </c>
      <c r="AD195" s="276"/>
    </row>
    <row r="196" spans="1:30" ht="22.9" customHeight="1">
      <c r="A196" s="277" t="s">
        <v>6280</v>
      </c>
      <c r="B196" s="278"/>
      <c r="C196" s="278"/>
      <c r="D196" s="278"/>
      <c r="E196" s="278"/>
      <c r="F196" s="278"/>
      <c r="G196" s="279"/>
      <c r="H196" s="277" t="s">
        <v>5994</v>
      </c>
      <c r="I196" s="278"/>
      <c r="J196" s="278"/>
      <c r="K196" s="278"/>
      <c r="L196" s="278"/>
      <c r="M196" s="278"/>
      <c r="N196" s="278"/>
      <c r="O196" s="279"/>
      <c r="P196" s="280" t="s">
        <v>66</v>
      </c>
      <c r="Q196" s="281"/>
      <c r="R196" s="281"/>
      <c r="S196" s="282"/>
      <c r="T196" s="265">
        <v>2.82</v>
      </c>
      <c r="U196" s="266"/>
      <c r="V196" s="266"/>
      <c r="W196" s="267"/>
      <c r="X196" s="286">
        <v>1</v>
      </c>
      <c r="Y196" s="287"/>
      <c r="Z196" s="287"/>
      <c r="AA196" s="287"/>
      <c r="AB196" s="288"/>
      <c r="AC196" s="265">
        <v>2.82</v>
      </c>
      <c r="AD196" s="267"/>
    </row>
    <row r="197" spans="1:30" ht="11.45" customHeight="1">
      <c r="A197" s="264" t="s">
        <v>5433</v>
      </c>
      <c r="B197" s="264"/>
      <c r="C197" s="264"/>
      <c r="D197" s="264"/>
      <c r="E197" s="264"/>
      <c r="F197" s="264"/>
      <c r="G197" s="264"/>
      <c r="H197" s="264"/>
      <c r="I197" s="264"/>
      <c r="J197" s="264"/>
      <c r="K197" s="264"/>
      <c r="L197" s="264"/>
      <c r="M197" s="264"/>
      <c r="N197" s="264"/>
      <c r="O197" s="264"/>
      <c r="P197" s="264"/>
      <c r="Q197" s="264"/>
      <c r="R197" s="264"/>
      <c r="S197" s="264"/>
      <c r="T197" s="264"/>
      <c r="U197" s="264"/>
      <c r="V197" s="264"/>
      <c r="W197" s="264"/>
      <c r="X197" s="264"/>
      <c r="Y197" s="265">
        <v>2.82</v>
      </c>
      <c r="Z197" s="266"/>
      <c r="AA197" s="266"/>
      <c r="AB197" s="266"/>
      <c r="AC197" s="266"/>
      <c r="AD197" s="267"/>
    </row>
    <row r="198" spans="1:30" ht="10.9" customHeight="1">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c r="W198" s="204"/>
      <c r="X198" s="204"/>
      <c r="Y198" s="204"/>
      <c r="Z198" s="204"/>
      <c r="AA198" s="204"/>
      <c r="AB198" s="204"/>
      <c r="AC198" s="204"/>
      <c r="AD198" s="204"/>
    </row>
    <row r="199" spans="1:30" ht="11.45" customHeight="1">
      <c r="A199" s="274" t="s">
        <v>5434</v>
      </c>
      <c r="B199" s="275"/>
      <c r="C199" s="275"/>
      <c r="D199" s="275"/>
      <c r="E199" s="275"/>
      <c r="F199" s="275"/>
      <c r="G199" s="275"/>
      <c r="H199" s="275"/>
      <c r="I199" s="275"/>
      <c r="J199" s="275"/>
      <c r="K199" s="275"/>
      <c r="L199" s="275"/>
      <c r="M199" s="275"/>
      <c r="N199" s="275"/>
      <c r="O199" s="275"/>
      <c r="P199" s="275"/>
      <c r="Q199" s="275"/>
      <c r="R199" s="275"/>
      <c r="S199" s="275"/>
      <c r="T199" s="275"/>
      <c r="U199" s="275"/>
      <c r="V199" s="275"/>
      <c r="W199" s="275"/>
      <c r="X199" s="276"/>
      <c r="Y199" s="296">
        <v>5.79</v>
      </c>
      <c r="Z199" s="297"/>
      <c r="AA199" s="297"/>
      <c r="AB199" s="297"/>
      <c r="AC199" s="297"/>
      <c r="AD199" s="298"/>
    </row>
    <row r="200" spans="1:30" ht="11.45" customHeight="1">
      <c r="A200" s="274" t="s">
        <v>6210</v>
      </c>
      <c r="B200" s="275"/>
      <c r="C200" s="275"/>
      <c r="D200" s="275"/>
      <c r="E200" s="275"/>
      <c r="F200" s="275"/>
      <c r="G200" s="275"/>
      <c r="H200" s="275"/>
      <c r="I200" s="275"/>
      <c r="J200" s="275"/>
      <c r="K200" s="275"/>
      <c r="L200" s="275"/>
      <c r="M200" s="275"/>
      <c r="N200" s="275"/>
      <c r="O200" s="275"/>
      <c r="P200" s="275"/>
      <c r="Q200" s="275"/>
      <c r="R200" s="275"/>
      <c r="S200" s="275"/>
      <c r="T200" s="275"/>
      <c r="U200" s="275"/>
      <c r="V200" s="275"/>
      <c r="W200" s="275"/>
      <c r="X200" s="276"/>
      <c r="Y200" s="296">
        <v>1.45</v>
      </c>
      <c r="Z200" s="297"/>
      <c r="AA200" s="297"/>
      <c r="AB200" s="297"/>
      <c r="AC200" s="297"/>
      <c r="AD200" s="298"/>
    </row>
    <row r="201" spans="1:30" ht="11.45" customHeight="1">
      <c r="A201" s="274" t="s">
        <v>5435</v>
      </c>
      <c r="B201" s="275"/>
      <c r="C201" s="275"/>
      <c r="D201" s="275"/>
      <c r="E201" s="275"/>
      <c r="F201" s="275"/>
      <c r="G201" s="275"/>
      <c r="H201" s="275"/>
      <c r="I201" s="275"/>
      <c r="J201" s="275"/>
      <c r="K201" s="275"/>
      <c r="L201" s="275"/>
      <c r="M201" s="275"/>
      <c r="N201" s="275"/>
      <c r="O201" s="275"/>
      <c r="P201" s="275"/>
      <c r="Q201" s="275"/>
      <c r="R201" s="275"/>
      <c r="S201" s="275"/>
      <c r="T201" s="275"/>
      <c r="U201" s="275"/>
      <c r="V201" s="275"/>
      <c r="W201" s="275"/>
      <c r="X201" s="276"/>
      <c r="Y201" s="296">
        <v>7.24</v>
      </c>
      <c r="Z201" s="297"/>
      <c r="AA201" s="297"/>
      <c r="AB201" s="297"/>
      <c r="AC201" s="297"/>
      <c r="AD201" s="298"/>
    </row>
    <row r="202" spans="1:30" ht="10.9" customHeight="1">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c r="W202" s="204"/>
      <c r="X202" s="204"/>
      <c r="Y202" s="204"/>
      <c r="Z202" s="204"/>
      <c r="AA202" s="204"/>
      <c r="AB202" s="204"/>
      <c r="AC202" s="204"/>
      <c r="AD202" s="204"/>
    </row>
    <row r="203" spans="1:30" ht="13.35" customHeight="1">
      <c r="A203" s="292" t="s">
        <v>5436</v>
      </c>
      <c r="B203" s="292"/>
      <c r="C203" s="292"/>
      <c r="D203" s="292"/>
      <c r="E203" s="292"/>
      <c r="F203" s="292" t="s">
        <v>6276</v>
      </c>
      <c r="G203" s="292"/>
      <c r="H203" s="292"/>
      <c r="I203" s="292"/>
      <c r="J203" s="292"/>
      <c r="K203" s="292"/>
      <c r="L203" s="292"/>
      <c r="M203" s="292"/>
      <c r="N203" s="292"/>
      <c r="O203" s="292"/>
      <c r="P203" s="292"/>
      <c r="Q203" s="292"/>
      <c r="R203" s="292"/>
      <c r="S203" s="292"/>
      <c r="T203" s="292"/>
      <c r="U203" s="292"/>
      <c r="V203" s="292"/>
      <c r="W203" s="292"/>
      <c r="X203" s="292"/>
      <c r="Y203" s="292"/>
      <c r="Z203" s="292"/>
      <c r="AA203" s="292"/>
      <c r="AB203" s="292"/>
      <c r="AC203" s="292"/>
      <c r="AD203" s="292"/>
    </row>
    <row r="204" spans="1:30" ht="10.9" customHeight="1">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c r="W204" s="204"/>
      <c r="X204" s="204"/>
      <c r="Y204" s="204"/>
      <c r="Z204" s="204"/>
      <c r="AA204" s="204"/>
      <c r="AB204" s="204"/>
      <c r="AC204" s="204"/>
      <c r="AD204" s="204"/>
    </row>
    <row r="205" spans="1:30" ht="22.9" customHeight="1">
      <c r="A205" s="204" t="s">
        <v>6281</v>
      </c>
      <c r="B205" s="204"/>
      <c r="C205" s="204"/>
      <c r="D205" s="204"/>
      <c r="E205" s="204"/>
      <c r="F205" s="204"/>
      <c r="G205" s="204"/>
      <c r="H205" s="204"/>
      <c r="I205" s="204"/>
      <c r="J205" s="204"/>
      <c r="K205" s="204"/>
      <c r="L205" s="204"/>
      <c r="M205" s="204"/>
      <c r="N205" s="204"/>
      <c r="O205" s="204"/>
      <c r="P205" s="204"/>
      <c r="Q205" s="204"/>
      <c r="R205" s="204"/>
      <c r="S205" s="204"/>
      <c r="T205" s="204"/>
      <c r="U205" s="204"/>
      <c r="V205" s="204"/>
      <c r="W205" s="204"/>
      <c r="X205" s="204"/>
      <c r="Y205" s="204" t="s">
        <v>5427</v>
      </c>
      <c r="Z205" s="204"/>
      <c r="AA205" s="204"/>
      <c r="AB205" s="204"/>
      <c r="AC205" s="204"/>
      <c r="AD205" s="204"/>
    </row>
    <row r="206" spans="1:30" ht="10.9" customHeight="1">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c r="W206" s="204"/>
      <c r="X206" s="204"/>
      <c r="Y206" s="204"/>
      <c r="Z206" s="204"/>
      <c r="AA206" s="204"/>
      <c r="AB206" s="204"/>
      <c r="AC206" s="204"/>
      <c r="AD206" s="204"/>
    </row>
    <row r="207" spans="1:30" ht="11.45" customHeight="1">
      <c r="A207" s="268" t="s">
        <v>5428</v>
      </c>
      <c r="B207" s="269"/>
      <c r="C207" s="269"/>
      <c r="D207" s="269"/>
      <c r="E207" s="269"/>
      <c r="F207" s="269"/>
      <c r="G207" s="270"/>
      <c r="H207" s="268" t="s">
        <v>5437</v>
      </c>
      <c r="I207" s="269"/>
      <c r="J207" s="269"/>
      <c r="K207" s="269"/>
      <c r="L207" s="270"/>
      <c r="M207" s="274" t="s">
        <v>5438</v>
      </c>
      <c r="N207" s="276"/>
      <c r="O207" s="274" t="s">
        <v>5439</v>
      </c>
      <c r="P207" s="275"/>
      <c r="Q207" s="275"/>
      <c r="R207" s="276"/>
      <c r="S207" s="274" t="s">
        <v>5440</v>
      </c>
      <c r="T207" s="275"/>
      <c r="U207" s="275"/>
      <c r="V207" s="276"/>
      <c r="W207" s="274" t="s">
        <v>5431</v>
      </c>
      <c r="X207" s="275"/>
      <c r="Y207" s="275"/>
      <c r="Z207" s="275"/>
      <c r="AA207" s="276"/>
      <c r="AB207" s="274" t="s">
        <v>5441</v>
      </c>
      <c r="AC207" s="275"/>
      <c r="AD207" s="276"/>
    </row>
    <row r="208" spans="1:30" ht="11.45" customHeight="1">
      <c r="A208" s="277" t="s">
        <v>5455</v>
      </c>
      <c r="B208" s="278"/>
      <c r="C208" s="278"/>
      <c r="D208" s="278"/>
      <c r="E208" s="278"/>
      <c r="F208" s="278"/>
      <c r="G208" s="279"/>
      <c r="H208" s="277" t="s">
        <v>5456</v>
      </c>
      <c r="I208" s="278"/>
      <c r="J208" s="278"/>
      <c r="K208" s="278"/>
      <c r="L208" s="279"/>
      <c r="M208" s="283">
        <v>11.56</v>
      </c>
      <c r="N208" s="285"/>
      <c r="O208" s="283">
        <v>29.79</v>
      </c>
      <c r="P208" s="284"/>
      <c r="Q208" s="284"/>
      <c r="R208" s="285"/>
      <c r="S208" s="289">
        <v>157.75</v>
      </c>
      <c r="T208" s="290"/>
      <c r="U208" s="290"/>
      <c r="V208" s="291"/>
      <c r="W208" s="286">
        <v>0.1</v>
      </c>
      <c r="X208" s="287"/>
      <c r="Y208" s="287"/>
      <c r="Z208" s="287"/>
      <c r="AA208" s="288"/>
      <c r="AB208" s="265">
        <v>2.97</v>
      </c>
      <c r="AC208" s="266"/>
      <c r="AD208" s="267"/>
    </row>
    <row r="209" spans="1:30" ht="11.45" customHeight="1">
      <c r="A209" s="264" t="s">
        <v>5445</v>
      </c>
      <c r="B209" s="264"/>
      <c r="C209" s="264"/>
      <c r="D209" s="264"/>
      <c r="E209" s="264"/>
      <c r="F209" s="264"/>
      <c r="G209" s="264"/>
      <c r="H209" s="264"/>
      <c r="I209" s="264"/>
      <c r="J209" s="264"/>
      <c r="K209" s="264"/>
      <c r="L209" s="264"/>
      <c r="M209" s="264"/>
      <c r="N209" s="264"/>
      <c r="O209" s="264"/>
      <c r="P209" s="264"/>
      <c r="Q209" s="264"/>
      <c r="R209" s="264"/>
      <c r="S209" s="264"/>
      <c r="T209" s="264"/>
      <c r="U209" s="264"/>
      <c r="V209" s="264"/>
      <c r="W209" s="264"/>
      <c r="X209" s="264"/>
      <c r="Y209" s="265">
        <v>2.97</v>
      </c>
      <c r="Z209" s="266"/>
      <c r="AA209" s="266"/>
      <c r="AB209" s="266"/>
      <c r="AC209" s="266"/>
      <c r="AD209" s="267"/>
    </row>
    <row r="210" spans="1:30" ht="10.9" customHeight="1">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c r="W210" s="204"/>
      <c r="X210" s="204"/>
      <c r="Y210" s="204"/>
      <c r="Z210" s="204"/>
      <c r="AA210" s="204"/>
      <c r="AB210" s="204"/>
      <c r="AC210" s="204"/>
      <c r="AD210" s="204"/>
    </row>
    <row r="211" spans="1:30" ht="11.45" customHeight="1">
      <c r="A211" s="268" t="s">
        <v>5428</v>
      </c>
      <c r="B211" s="269"/>
      <c r="C211" s="269"/>
      <c r="D211" s="269"/>
      <c r="E211" s="269"/>
      <c r="F211" s="269"/>
      <c r="G211" s="270"/>
      <c r="H211" s="268" t="s">
        <v>5429</v>
      </c>
      <c r="I211" s="269"/>
      <c r="J211" s="269"/>
      <c r="K211" s="269"/>
      <c r="L211" s="269"/>
      <c r="M211" s="269"/>
      <c r="N211" s="269"/>
      <c r="O211" s="270"/>
      <c r="P211" s="271" t="s">
        <v>151</v>
      </c>
      <c r="Q211" s="272"/>
      <c r="R211" s="272"/>
      <c r="S211" s="273"/>
      <c r="T211" s="274" t="s">
        <v>5430</v>
      </c>
      <c r="U211" s="275"/>
      <c r="V211" s="275"/>
      <c r="W211" s="276"/>
      <c r="X211" s="274" t="s">
        <v>5431</v>
      </c>
      <c r="Y211" s="275"/>
      <c r="Z211" s="275"/>
      <c r="AA211" s="275"/>
      <c r="AB211" s="276"/>
      <c r="AC211" s="274" t="s">
        <v>5432</v>
      </c>
      <c r="AD211" s="276"/>
    </row>
    <row r="212" spans="1:30" ht="22.9" customHeight="1">
      <c r="A212" s="277" t="s">
        <v>6282</v>
      </c>
      <c r="B212" s="278"/>
      <c r="C212" s="278"/>
      <c r="D212" s="278"/>
      <c r="E212" s="278"/>
      <c r="F212" s="278"/>
      <c r="G212" s="279"/>
      <c r="H212" s="277" t="s">
        <v>497</v>
      </c>
      <c r="I212" s="278"/>
      <c r="J212" s="278"/>
      <c r="K212" s="278"/>
      <c r="L212" s="278"/>
      <c r="M212" s="278"/>
      <c r="N212" s="278"/>
      <c r="O212" s="279"/>
      <c r="P212" s="280" t="s">
        <v>66</v>
      </c>
      <c r="Q212" s="281"/>
      <c r="R212" s="281"/>
      <c r="S212" s="282"/>
      <c r="T212" s="283">
        <v>13.8</v>
      </c>
      <c r="U212" s="284"/>
      <c r="V212" s="284"/>
      <c r="W212" s="285"/>
      <c r="X212" s="286">
        <v>1</v>
      </c>
      <c r="Y212" s="287"/>
      <c r="Z212" s="287"/>
      <c r="AA212" s="287"/>
      <c r="AB212" s="288"/>
      <c r="AC212" s="283">
        <v>13.8</v>
      </c>
      <c r="AD212" s="285"/>
    </row>
    <row r="213" spans="1:30" ht="11.45" customHeight="1">
      <c r="A213" s="264" t="s">
        <v>5433</v>
      </c>
      <c r="B213" s="264"/>
      <c r="C213" s="264"/>
      <c r="D213" s="264"/>
      <c r="E213" s="264"/>
      <c r="F213" s="264"/>
      <c r="G213" s="264"/>
      <c r="H213" s="264"/>
      <c r="I213" s="264"/>
      <c r="J213" s="264"/>
      <c r="K213" s="264"/>
      <c r="L213" s="264"/>
      <c r="M213" s="264"/>
      <c r="N213" s="264"/>
      <c r="O213" s="264"/>
      <c r="P213" s="264"/>
      <c r="Q213" s="264"/>
      <c r="R213" s="264"/>
      <c r="S213" s="264"/>
      <c r="T213" s="264"/>
      <c r="U213" s="264"/>
      <c r="V213" s="264"/>
      <c r="W213" s="264"/>
      <c r="X213" s="264"/>
      <c r="Y213" s="283">
        <v>13.8</v>
      </c>
      <c r="Z213" s="284"/>
      <c r="AA213" s="284"/>
      <c r="AB213" s="284"/>
      <c r="AC213" s="284"/>
      <c r="AD213" s="285"/>
    </row>
    <row r="214" spans="1:30" ht="10.9" customHeight="1">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c r="W214" s="204"/>
      <c r="X214" s="204"/>
      <c r="Y214" s="204"/>
      <c r="Z214" s="204"/>
      <c r="AA214" s="204"/>
      <c r="AB214" s="204"/>
      <c r="AC214" s="204"/>
      <c r="AD214" s="204"/>
    </row>
    <row r="215" spans="1:30" ht="11.45" customHeight="1">
      <c r="A215" s="274" t="s">
        <v>5434</v>
      </c>
      <c r="B215" s="275"/>
      <c r="C215" s="275"/>
      <c r="D215" s="275"/>
      <c r="E215" s="275"/>
      <c r="F215" s="275"/>
      <c r="G215" s="275"/>
      <c r="H215" s="275"/>
      <c r="I215" s="275"/>
      <c r="J215" s="275"/>
      <c r="K215" s="275"/>
      <c r="L215" s="275"/>
      <c r="M215" s="275"/>
      <c r="N215" s="275"/>
      <c r="O215" s="275"/>
      <c r="P215" s="275"/>
      <c r="Q215" s="275"/>
      <c r="R215" s="275"/>
      <c r="S215" s="275"/>
      <c r="T215" s="275"/>
      <c r="U215" s="275"/>
      <c r="V215" s="275"/>
      <c r="W215" s="275"/>
      <c r="X215" s="276"/>
      <c r="Y215" s="293">
        <v>16.77</v>
      </c>
      <c r="Z215" s="294"/>
      <c r="AA215" s="294"/>
      <c r="AB215" s="294"/>
      <c r="AC215" s="294"/>
      <c r="AD215" s="295"/>
    </row>
    <row r="216" spans="1:30" ht="11.45" customHeight="1">
      <c r="A216" s="274" t="s">
        <v>6210</v>
      </c>
      <c r="B216" s="275"/>
      <c r="C216" s="275"/>
      <c r="D216" s="275"/>
      <c r="E216" s="275"/>
      <c r="F216" s="275"/>
      <c r="G216" s="275"/>
      <c r="H216" s="275"/>
      <c r="I216" s="275"/>
      <c r="J216" s="275"/>
      <c r="K216" s="275"/>
      <c r="L216" s="275"/>
      <c r="M216" s="275"/>
      <c r="N216" s="275"/>
      <c r="O216" s="275"/>
      <c r="P216" s="275"/>
      <c r="Q216" s="275"/>
      <c r="R216" s="275"/>
      <c r="S216" s="275"/>
      <c r="T216" s="275"/>
      <c r="U216" s="275"/>
      <c r="V216" s="275"/>
      <c r="W216" s="275"/>
      <c r="X216" s="276"/>
      <c r="Y216" s="296">
        <v>4.2</v>
      </c>
      <c r="Z216" s="297"/>
      <c r="AA216" s="297"/>
      <c r="AB216" s="297"/>
      <c r="AC216" s="297"/>
      <c r="AD216" s="298"/>
    </row>
    <row r="217" spans="1:30" ht="11.45" customHeight="1">
      <c r="A217" s="274" t="s">
        <v>5435</v>
      </c>
      <c r="B217" s="275"/>
      <c r="C217" s="275"/>
      <c r="D217" s="275"/>
      <c r="E217" s="275"/>
      <c r="F217" s="275"/>
      <c r="G217" s="275"/>
      <c r="H217" s="275"/>
      <c r="I217" s="275"/>
      <c r="J217" s="275"/>
      <c r="K217" s="275"/>
      <c r="L217" s="275"/>
      <c r="M217" s="275"/>
      <c r="N217" s="275"/>
      <c r="O217" s="275"/>
      <c r="P217" s="275"/>
      <c r="Q217" s="275"/>
      <c r="R217" s="275"/>
      <c r="S217" s="275"/>
      <c r="T217" s="275"/>
      <c r="U217" s="275"/>
      <c r="V217" s="275"/>
      <c r="W217" s="275"/>
      <c r="X217" s="276"/>
      <c r="Y217" s="293">
        <v>20.97</v>
      </c>
      <c r="Z217" s="294"/>
      <c r="AA217" s="294"/>
      <c r="AB217" s="294"/>
      <c r="AC217" s="294"/>
      <c r="AD217" s="295"/>
    </row>
    <row r="218" spans="1:30" ht="10.9" customHeight="1">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c r="W218" s="204"/>
      <c r="X218" s="204"/>
      <c r="Y218" s="204"/>
      <c r="Z218" s="204"/>
      <c r="AA218" s="204"/>
      <c r="AB218" s="204"/>
      <c r="AC218" s="204"/>
      <c r="AD218" s="204"/>
    </row>
    <row r="219" spans="1:30" ht="13.35" customHeight="1">
      <c r="A219" s="292" t="s">
        <v>5436</v>
      </c>
      <c r="B219" s="292"/>
      <c r="C219" s="292"/>
      <c r="D219" s="292"/>
      <c r="E219" s="292"/>
      <c r="F219" s="292" t="s">
        <v>6272</v>
      </c>
      <c r="G219" s="292"/>
      <c r="H219" s="292"/>
      <c r="I219" s="292"/>
      <c r="J219" s="292"/>
      <c r="K219" s="292"/>
      <c r="L219" s="292"/>
      <c r="M219" s="292"/>
      <c r="N219" s="292"/>
      <c r="O219" s="292"/>
      <c r="P219" s="292"/>
      <c r="Q219" s="292"/>
      <c r="R219" s="292"/>
      <c r="S219" s="292"/>
      <c r="T219" s="292"/>
      <c r="U219" s="292"/>
      <c r="V219" s="292"/>
      <c r="W219" s="292"/>
      <c r="X219" s="292"/>
      <c r="Y219" s="292"/>
      <c r="Z219" s="292"/>
      <c r="AA219" s="292"/>
      <c r="AB219" s="292"/>
      <c r="AC219" s="292"/>
      <c r="AD219" s="292"/>
    </row>
    <row r="220" spans="1:30" ht="10.9" customHeight="1">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c r="W220" s="204"/>
      <c r="X220" s="204"/>
      <c r="Y220" s="204"/>
      <c r="Z220" s="204"/>
      <c r="AA220" s="204"/>
      <c r="AB220" s="204"/>
      <c r="AC220" s="204"/>
      <c r="AD220" s="204"/>
    </row>
    <row r="221" spans="1:30" ht="22.9" customHeight="1">
      <c r="A221" s="204" t="s">
        <v>6283</v>
      </c>
      <c r="B221" s="204"/>
      <c r="C221" s="204"/>
      <c r="D221" s="204"/>
      <c r="E221" s="204"/>
      <c r="F221" s="204"/>
      <c r="G221" s="204"/>
      <c r="H221" s="204"/>
      <c r="I221" s="204"/>
      <c r="J221" s="204"/>
      <c r="K221" s="204"/>
      <c r="L221" s="204"/>
      <c r="M221" s="204"/>
      <c r="N221" s="204"/>
      <c r="O221" s="204"/>
      <c r="P221" s="204"/>
      <c r="Q221" s="204"/>
      <c r="R221" s="204"/>
      <c r="S221" s="204"/>
      <c r="T221" s="204"/>
      <c r="U221" s="204"/>
      <c r="V221" s="204"/>
      <c r="W221" s="204"/>
      <c r="X221" s="204"/>
      <c r="Y221" s="204" t="s">
        <v>5427</v>
      </c>
      <c r="Z221" s="204"/>
      <c r="AA221" s="204"/>
      <c r="AB221" s="204"/>
      <c r="AC221" s="204"/>
      <c r="AD221" s="204"/>
    </row>
    <row r="222" spans="1:30" ht="10.9" customHeight="1">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c r="W222" s="204"/>
      <c r="X222" s="204"/>
      <c r="Y222" s="204"/>
      <c r="Z222" s="204"/>
      <c r="AA222" s="204"/>
      <c r="AB222" s="204"/>
      <c r="AC222" s="204"/>
      <c r="AD222" s="204"/>
    </row>
    <row r="223" spans="1:30" ht="11.45" customHeight="1">
      <c r="A223" s="268" t="s">
        <v>5428</v>
      </c>
      <c r="B223" s="269"/>
      <c r="C223" s="269"/>
      <c r="D223" s="269"/>
      <c r="E223" s="269"/>
      <c r="F223" s="269"/>
      <c r="G223" s="270"/>
      <c r="H223" s="268" t="s">
        <v>5437</v>
      </c>
      <c r="I223" s="269"/>
      <c r="J223" s="269"/>
      <c r="K223" s="269"/>
      <c r="L223" s="270"/>
      <c r="M223" s="274" t="s">
        <v>5438</v>
      </c>
      <c r="N223" s="276"/>
      <c r="O223" s="274" t="s">
        <v>5439</v>
      </c>
      <c r="P223" s="275"/>
      <c r="Q223" s="275"/>
      <c r="R223" s="276"/>
      <c r="S223" s="274" t="s">
        <v>5440</v>
      </c>
      <c r="T223" s="275"/>
      <c r="U223" s="275"/>
      <c r="V223" s="276"/>
      <c r="W223" s="274" t="s">
        <v>5431</v>
      </c>
      <c r="X223" s="275"/>
      <c r="Y223" s="275"/>
      <c r="Z223" s="275"/>
      <c r="AA223" s="276"/>
      <c r="AB223" s="274" t="s">
        <v>5441</v>
      </c>
      <c r="AC223" s="275"/>
      <c r="AD223" s="276"/>
    </row>
    <row r="224" spans="1:30" ht="11.45" customHeight="1">
      <c r="A224" s="277" t="s">
        <v>5469</v>
      </c>
      <c r="B224" s="278"/>
      <c r="C224" s="278"/>
      <c r="D224" s="278"/>
      <c r="E224" s="278"/>
      <c r="F224" s="278"/>
      <c r="G224" s="279"/>
      <c r="H224" s="277" t="s">
        <v>5470</v>
      </c>
      <c r="I224" s="278"/>
      <c r="J224" s="278"/>
      <c r="K224" s="278"/>
      <c r="L224" s="279"/>
      <c r="M224" s="283">
        <v>11.56</v>
      </c>
      <c r="N224" s="285"/>
      <c r="O224" s="283">
        <v>29.13</v>
      </c>
      <c r="P224" s="284"/>
      <c r="Q224" s="284"/>
      <c r="R224" s="285"/>
      <c r="S224" s="289">
        <v>152.01</v>
      </c>
      <c r="T224" s="290"/>
      <c r="U224" s="290"/>
      <c r="V224" s="291"/>
      <c r="W224" s="286">
        <v>2.3334000000000001</v>
      </c>
      <c r="X224" s="287"/>
      <c r="Y224" s="287"/>
      <c r="Z224" s="287"/>
      <c r="AA224" s="288"/>
      <c r="AB224" s="283">
        <v>67.97</v>
      </c>
      <c r="AC224" s="284"/>
      <c r="AD224" s="285"/>
    </row>
    <row r="225" spans="1:30" ht="11.45" customHeight="1">
      <c r="A225" s="277" t="s">
        <v>5457</v>
      </c>
      <c r="B225" s="278"/>
      <c r="C225" s="278"/>
      <c r="D225" s="278"/>
      <c r="E225" s="278"/>
      <c r="F225" s="278"/>
      <c r="G225" s="279"/>
      <c r="H225" s="277" t="s">
        <v>5458</v>
      </c>
      <c r="I225" s="278"/>
      <c r="J225" s="278"/>
      <c r="K225" s="278"/>
      <c r="L225" s="279"/>
      <c r="M225" s="265">
        <v>8.18</v>
      </c>
      <c r="N225" s="267"/>
      <c r="O225" s="283">
        <v>22.23</v>
      </c>
      <c r="P225" s="284"/>
      <c r="Q225" s="284"/>
      <c r="R225" s="285"/>
      <c r="S225" s="289">
        <v>171.78</v>
      </c>
      <c r="T225" s="290"/>
      <c r="U225" s="290"/>
      <c r="V225" s="291"/>
      <c r="W225" s="286">
        <v>2.3334000000000001</v>
      </c>
      <c r="X225" s="287"/>
      <c r="Y225" s="287"/>
      <c r="Z225" s="287"/>
      <c r="AA225" s="288"/>
      <c r="AB225" s="283">
        <v>51.87</v>
      </c>
      <c r="AC225" s="284"/>
      <c r="AD225" s="285"/>
    </row>
    <row r="226" spans="1:30" ht="11.45" customHeight="1">
      <c r="A226" s="264" t="s">
        <v>5445</v>
      </c>
      <c r="B226" s="264"/>
      <c r="C226" s="264"/>
      <c r="D226" s="264"/>
      <c r="E226" s="264"/>
      <c r="F226" s="264"/>
      <c r="G226" s="264"/>
      <c r="H226" s="264"/>
      <c r="I226" s="264"/>
      <c r="J226" s="264"/>
      <c r="K226" s="264"/>
      <c r="L226" s="264"/>
      <c r="M226" s="264"/>
      <c r="N226" s="264"/>
      <c r="O226" s="264"/>
      <c r="P226" s="264"/>
      <c r="Q226" s="264"/>
      <c r="R226" s="264"/>
      <c r="S226" s="264"/>
      <c r="T226" s="264"/>
      <c r="U226" s="264"/>
      <c r="V226" s="264"/>
      <c r="W226" s="264"/>
      <c r="X226" s="264"/>
      <c r="Y226" s="289">
        <v>119.84</v>
      </c>
      <c r="Z226" s="290"/>
      <c r="AA226" s="290"/>
      <c r="AB226" s="290"/>
      <c r="AC226" s="290"/>
      <c r="AD226" s="291"/>
    </row>
    <row r="227" spans="1:30" ht="10.9" customHeight="1">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c r="W227" s="204"/>
      <c r="X227" s="204"/>
      <c r="Y227" s="204"/>
      <c r="Z227" s="204"/>
      <c r="AA227" s="204"/>
      <c r="AB227" s="204"/>
      <c r="AC227" s="204"/>
      <c r="AD227" s="204"/>
    </row>
    <row r="228" spans="1:30" ht="11.45" customHeight="1">
      <c r="A228" s="268" t="s">
        <v>5428</v>
      </c>
      <c r="B228" s="269"/>
      <c r="C228" s="269"/>
      <c r="D228" s="269"/>
      <c r="E228" s="269"/>
      <c r="F228" s="269"/>
      <c r="G228" s="270"/>
      <c r="H228" s="268" t="s">
        <v>5429</v>
      </c>
      <c r="I228" s="269"/>
      <c r="J228" s="269"/>
      <c r="K228" s="269"/>
      <c r="L228" s="269"/>
      <c r="M228" s="269"/>
      <c r="N228" s="269"/>
      <c r="O228" s="270"/>
      <c r="P228" s="271" t="s">
        <v>151</v>
      </c>
      <c r="Q228" s="272"/>
      <c r="R228" s="272"/>
      <c r="S228" s="273"/>
      <c r="T228" s="274" t="s">
        <v>5430</v>
      </c>
      <c r="U228" s="275"/>
      <c r="V228" s="275"/>
      <c r="W228" s="276"/>
      <c r="X228" s="274" t="s">
        <v>5431</v>
      </c>
      <c r="Y228" s="275"/>
      <c r="Z228" s="275"/>
      <c r="AA228" s="275"/>
      <c r="AB228" s="276"/>
      <c r="AC228" s="274" t="s">
        <v>5432</v>
      </c>
      <c r="AD228" s="276"/>
    </row>
    <row r="229" spans="1:30" ht="11.45" customHeight="1">
      <c r="A229" s="277" t="s">
        <v>5569</v>
      </c>
      <c r="B229" s="278"/>
      <c r="C229" s="278"/>
      <c r="D229" s="278"/>
      <c r="E229" s="278"/>
      <c r="F229" s="278"/>
      <c r="G229" s="279"/>
      <c r="H229" s="277" t="s">
        <v>5562</v>
      </c>
      <c r="I229" s="278"/>
      <c r="J229" s="278"/>
      <c r="K229" s="278"/>
      <c r="L229" s="278"/>
      <c r="M229" s="278"/>
      <c r="N229" s="278"/>
      <c r="O229" s="279"/>
      <c r="P229" s="280" t="s">
        <v>66</v>
      </c>
      <c r="Q229" s="281"/>
      <c r="R229" s="281"/>
      <c r="S229" s="282"/>
      <c r="T229" s="265">
        <v>0.45</v>
      </c>
      <c r="U229" s="266"/>
      <c r="V229" s="266"/>
      <c r="W229" s="267"/>
      <c r="X229" s="286">
        <v>9</v>
      </c>
      <c r="Y229" s="287"/>
      <c r="Z229" s="287"/>
      <c r="AA229" s="287"/>
      <c r="AB229" s="288"/>
      <c r="AC229" s="265">
        <v>4.05</v>
      </c>
      <c r="AD229" s="267"/>
    </row>
    <row r="230" spans="1:30" ht="22.9" customHeight="1">
      <c r="A230" s="277" t="s">
        <v>6284</v>
      </c>
      <c r="B230" s="278"/>
      <c r="C230" s="278"/>
      <c r="D230" s="278"/>
      <c r="E230" s="278"/>
      <c r="F230" s="278"/>
      <c r="G230" s="279"/>
      <c r="H230" s="277" t="s">
        <v>4341</v>
      </c>
      <c r="I230" s="278"/>
      <c r="J230" s="278"/>
      <c r="K230" s="278"/>
      <c r="L230" s="278"/>
      <c r="M230" s="278"/>
      <c r="N230" s="278"/>
      <c r="O230" s="279"/>
      <c r="P230" s="280" t="s">
        <v>66</v>
      </c>
      <c r="Q230" s="281"/>
      <c r="R230" s="281"/>
      <c r="S230" s="282"/>
      <c r="T230" s="283">
        <v>20.27</v>
      </c>
      <c r="U230" s="284"/>
      <c r="V230" s="284"/>
      <c r="W230" s="285"/>
      <c r="X230" s="286">
        <v>2</v>
      </c>
      <c r="Y230" s="287"/>
      <c r="Z230" s="287"/>
      <c r="AA230" s="287"/>
      <c r="AB230" s="288"/>
      <c r="AC230" s="283">
        <v>40.54</v>
      </c>
      <c r="AD230" s="285"/>
    </row>
    <row r="231" spans="1:30" ht="34.5" customHeight="1">
      <c r="A231" s="277" t="s">
        <v>6285</v>
      </c>
      <c r="B231" s="278"/>
      <c r="C231" s="278"/>
      <c r="D231" s="278"/>
      <c r="E231" s="278"/>
      <c r="F231" s="278"/>
      <c r="G231" s="279"/>
      <c r="H231" s="277" t="s">
        <v>6286</v>
      </c>
      <c r="I231" s="278"/>
      <c r="J231" s="278"/>
      <c r="K231" s="278"/>
      <c r="L231" s="278"/>
      <c r="M231" s="278"/>
      <c r="N231" s="278"/>
      <c r="O231" s="279"/>
      <c r="P231" s="280" t="s">
        <v>66</v>
      </c>
      <c r="Q231" s="281"/>
      <c r="R231" s="281"/>
      <c r="S231" s="282"/>
      <c r="T231" s="265">
        <v>0.45</v>
      </c>
      <c r="U231" s="266"/>
      <c r="V231" s="266"/>
      <c r="W231" s="267"/>
      <c r="X231" s="286">
        <v>4</v>
      </c>
      <c r="Y231" s="287"/>
      <c r="Z231" s="287"/>
      <c r="AA231" s="287"/>
      <c r="AB231" s="288"/>
      <c r="AC231" s="265">
        <v>1.8</v>
      </c>
      <c r="AD231" s="267"/>
    </row>
    <row r="232" spans="1:30" ht="22.9" customHeight="1">
      <c r="A232" s="277" t="s">
        <v>6287</v>
      </c>
      <c r="B232" s="278"/>
      <c r="C232" s="278"/>
      <c r="D232" s="278"/>
      <c r="E232" s="278"/>
      <c r="F232" s="278"/>
      <c r="G232" s="279"/>
      <c r="H232" s="277" t="s">
        <v>6288</v>
      </c>
      <c r="I232" s="278"/>
      <c r="J232" s="278"/>
      <c r="K232" s="278"/>
      <c r="L232" s="278"/>
      <c r="M232" s="278"/>
      <c r="N232" s="278"/>
      <c r="O232" s="279"/>
      <c r="P232" s="280" t="s">
        <v>66</v>
      </c>
      <c r="Q232" s="281"/>
      <c r="R232" s="281"/>
      <c r="S232" s="282"/>
      <c r="T232" s="265">
        <v>1.22</v>
      </c>
      <c r="U232" s="266"/>
      <c r="V232" s="266"/>
      <c r="W232" s="267"/>
      <c r="X232" s="286">
        <v>6</v>
      </c>
      <c r="Y232" s="287"/>
      <c r="Z232" s="287"/>
      <c r="AA232" s="287"/>
      <c r="AB232" s="288"/>
      <c r="AC232" s="265">
        <v>7.32</v>
      </c>
      <c r="AD232" s="267"/>
    </row>
    <row r="233" spans="1:30" ht="34.5" customHeight="1">
      <c r="A233" s="277" t="s">
        <v>6289</v>
      </c>
      <c r="B233" s="278"/>
      <c r="C233" s="278"/>
      <c r="D233" s="278"/>
      <c r="E233" s="278"/>
      <c r="F233" s="278"/>
      <c r="G233" s="279"/>
      <c r="H233" s="277" t="s">
        <v>4735</v>
      </c>
      <c r="I233" s="278"/>
      <c r="J233" s="278"/>
      <c r="K233" s="278"/>
      <c r="L233" s="278"/>
      <c r="M233" s="278"/>
      <c r="N233" s="278"/>
      <c r="O233" s="279"/>
      <c r="P233" s="280" t="s">
        <v>66</v>
      </c>
      <c r="Q233" s="281"/>
      <c r="R233" s="281"/>
      <c r="S233" s="282"/>
      <c r="T233" s="265">
        <v>1.1399999999999999</v>
      </c>
      <c r="U233" s="266"/>
      <c r="V233" s="266"/>
      <c r="W233" s="267"/>
      <c r="X233" s="305">
        <v>10</v>
      </c>
      <c r="Y233" s="306"/>
      <c r="Z233" s="306"/>
      <c r="AA233" s="306"/>
      <c r="AB233" s="307"/>
      <c r="AC233" s="283">
        <v>11.4</v>
      </c>
      <c r="AD233" s="285"/>
    </row>
    <row r="234" spans="1:30" ht="11.45" customHeight="1">
      <c r="A234" s="277" t="s">
        <v>5493</v>
      </c>
      <c r="B234" s="278"/>
      <c r="C234" s="278"/>
      <c r="D234" s="278"/>
      <c r="E234" s="278"/>
      <c r="F234" s="278"/>
      <c r="G234" s="279"/>
      <c r="H234" s="277" t="s">
        <v>5494</v>
      </c>
      <c r="I234" s="278"/>
      <c r="J234" s="278"/>
      <c r="K234" s="278"/>
      <c r="L234" s="278"/>
      <c r="M234" s="278"/>
      <c r="N234" s="278"/>
      <c r="O234" s="279"/>
      <c r="P234" s="280" t="s">
        <v>66</v>
      </c>
      <c r="Q234" s="281"/>
      <c r="R234" s="281"/>
      <c r="S234" s="282"/>
      <c r="T234" s="265">
        <v>0.64</v>
      </c>
      <c r="U234" s="266"/>
      <c r="V234" s="266"/>
      <c r="W234" s="267"/>
      <c r="X234" s="286">
        <v>9</v>
      </c>
      <c r="Y234" s="287"/>
      <c r="Z234" s="287"/>
      <c r="AA234" s="287"/>
      <c r="AB234" s="288"/>
      <c r="AC234" s="265">
        <v>5.76</v>
      </c>
      <c r="AD234" s="267"/>
    </row>
    <row r="235" spans="1:30" ht="45.95" customHeight="1">
      <c r="A235" s="277" t="s">
        <v>6290</v>
      </c>
      <c r="B235" s="278"/>
      <c r="C235" s="278"/>
      <c r="D235" s="278"/>
      <c r="E235" s="278"/>
      <c r="F235" s="278"/>
      <c r="G235" s="279"/>
      <c r="H235" s="277" t="s">
        <v>582</v>
      </c>
      <c r="I235" s="278"/>
      <c r="J235" s="278"/>
      <c r="K235" s="278"/>
      <c r="L235" s="278"/>
      <c r="M235" s="278"/>
      <c r="N235" s="278"/>
      <c r="O235" s="279"/>
      <c r="P235" s="280" t="s">
        <v>66</v>
      </c>
      <c r="Q235" s="281"/>
      <c r="R235" s="281"/>
      <c r="S235" s="282"/>
      <c r="T235" s="311">
        <v>2222.25</v>
      </c>
      <c r="U235" s="312"/>
      <c r="V235" s="312"/>
      <c r="W235" s="313"/>
      <c r="X235" s="286">
        <v>1</v>
      </c>
      <c r="Y235" s="287"/>
      <c r="Z235" s="287"/>
      <c r="AA235" s="287"/>
      <c r="AB235" s="288"/>
      <c r="AC235" s="311">
        <v>2222.25</v>
      </c>
      <c r="AD235" s="313"/>
    </row>
    <row r="236" spans="1:30" ht="11.45" customHeight="1">
      <c r="A236" s="264" t="s">
        <v>5433</v>
      </c>
      <c r="B236" s="264"/>
      <c r="C236" s="264"/>
      <c r="D236" s="264"/>
      <c r="E236" s="264"/>
      <c r="F236" s="264"/>
      <c r="G236" s="264"/>
      <c r="H236" s="264"/>
      <c r="I236" s="264"/>
      <c r="J236" s="264"/>
      <c r="K236" s="264"/>
      <c r="L236" s="264"/>
      <c r="M236" s="264"/>
      <c r="N236" s="264"/>
      <c r="O236" s="264"/>
      <c r="P236" s="264"/>
      <c r="Q236" s="264"/>
      <c r="R236" s="264"/>
      <c r="S236" s="264"/>
      <c r="T236" s="264"/>
      <c r="U236" s="264"/>
      <c r="V236" s="264"/>
      <c r="W236" s="264"/>
      <c r="X236" s="264"/>
      <c r="Y236" s="311">
        <v>2293.12</v>
      </c>
      <c r="Z236" s="312"/>
      <c r="AA236" s="312"/>
      <c r="AB236" s="312"/>
      <c r="AC236" s="312"/>
      <c r="AD236" s="313"/>
    </row>
    <row r="237" spans="1:30" ht="10.9" customHeight="1">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c r="W237" s="204"/>
      <c r="X237" s="204"/>
      <c r="Y237" s="204"/>
      <c r="Z237" s="204"/>
      <c r="AA237" s="204"/>
      <c r="AB237" s="204"/>
      <c r="AC237" s="204"/>
      <c r="AD237" s="204"/>
    </row>
    <row r="238" spans="1:30" ht="11.45" customHeight="1">
      <c r="A238" s="274" t="s">
        <v>5434</v>
      </c>
      <c r="B238" s="275"/>
      <c r="C238" s="275"/>
      <c r="D238" s="275"/>
      <c r="E238" s="275"/>
      <c r="F238" s="275"/>
      <c r="G238" s="275"/>
      <c r="H238" s="275"/>
      <c r="I238" s="275"/>
      <c r="J238" s="275"/>
      <c r="K238" s="275"/>
      <c r="L238" s="275"/>
      <c r="M238" s="275"/>
      <c r="N238" s="275"/>
      <c r="O238" s="275"/>
      <c r="P238" s="275"/>
      <c r="Q238" s="275"/>
      <c r="R238" s="275"/>
      <c r="S238" s="275"/>
      <c r="T238" s="275"/>
      <c r="U238" s="275"/>
      <c r="V238" s="275"/>
      <c r="W238" s="275"/>
      <c r="X238" s="276"/>
      <c r="Y238" s="302">
        <v>2412.96</v>
      </c>
      <c r="Z238" s="303"/>
      <c r="AA238" s="303"/>
      <c r="AB238" s="303"/>
      <c r="AC238" s="303"/>
      <c r="AD238" s="304"/>
    </row>
    <row r="239" spans="1:30" ht="11.45" customHeight="1">
      <c r="A239" s="274" t="s">
        <v>6210</v>
      </c>
      <c r="B239" s="275"/>
      <c r="C239" s="275"/>
      <c r="D239" s="275"/>
      <c r="E239" s="275"/>
      <c r="F239" s="275"/>
      <c r="G239" s="275"/>
      <c r="H239" s="275"/>
      <c r="I239" s="275"/>
      <c r="J239" s="275"/>
      <c r="K239" s="275"/>
      <c r="L239" s="275"/>
      <c r="M239" s="275"/>
      <c r="N239" s="275"/>
      <c r="O239" s="275"/>
      <c r="P239" s="275"/>
      <c r="Q239" s="275"/>
      <c r="R239" s="275"/>
      <c r="S239" s="275"/>
      <c r="T239" s="275"/>
      <c r="U239" s="275"/>
      <c r="V239" s="275"/>
      <c r="W239" s="275"/>
      <c r="X239" s="276"/>
      <c r="Y239" s="299">
        <v>604.91999999999996</v>
      </c>
      <c r="Z239" s="300"/>
      <c r="AA239" s="300"/>
      <c r="AB239" s="300"/>
      <c r="AC239" s="300"/>
      <c r="AD239" s="301"/>
    </row>
    <row r="240" spans="1:30" ht="11.45" customHeight="1">
      <c r="A240" s="274" t="s">
        <v>5435</v>
      </c>
      <c r="B240" s="275"/>
      <c r="C240" s="275"/>
      <c r="D240" s="275"/>
      <c r="E240" s="275"/>
      <c r="F240" s="275"/>
      <c r="G240" s="275"/>
      <c r="H240" s="275"/>
      <c r="I240" s="275"/>
      <c r="J240" s="275"/>
      <c r="K240" s="275"/>
      <c r="L240" s="275"/>
      <c r="M240" s="275"/>
      <c r="N240" s="275"/>
      <c r="O240" s="275"/>
      <c r="P240" s="275"/>
      <c r="Q240" s="275"/>
      <c r="R240" s="275"/>
      <c r="S240" s="275"/>
      <c r="T240" s="275"/>
      <c r="U240" s="275"/>
      <c r="V240" s="275"/>
      <c r="W240" s="275"/>
      <c r="X240" s="276"/>
      <c r="Y240" s="302">
        <v>3017.88</v>
      </c>
      <c r="Z240" s="303"/>
      <c r="AA240" s="303"/>
      <c r="AB240" s="303"/>
      <c r="AC240" s="303"/>
      <c r="AD240" s="304"/>
    </row>
    <row r="241" spans="1:30" ht="10.9" customHeight="1">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c r="W241" s="204"/>
      <c r="X241" s="204"/>
      <c r="Y241" s="204"/>
      <c r="Z241" s="204"/>
      <c r="AA241" s="204"/>
      <c r="AB241" s="204"/>
      <c r="AC241" s="204"/>
      <c r="AD241" s="204"/>
    </row>
    <row r="242" spans="1:30" ht="13.35" customHeight="1">
      <c r="A242" s="292" t="s">
        <v>5436</v>
      </c>
      <c r="B242" s="292"/>
      <c r="C242" s="292"/>
      <c r="D242" s="292"/>
      <c r="E242" s="292"/>
      <c r="F242" s="292" t="s">
        <v>6291</v>
      </c>
      <c r="G242" s="292"/>
      <c r="H242" s="292"/>
      <c r="I242" s="292"/>
      <c r="J242" s="292"/>
      <c r="K242" s="292"/>
      <c r="L242" s="292"/>
      <c r="M242" s="292"/>
      <c r="N242" s="292"/>
      <c r="O242" s="292"/>
      <c r="P242" s="292"/>
      <c r="Q242" s="292"/>
      <c r="R242" s="292"/>
      <c r="S242" s="292"/>
      <c r="T242" s="292"/>
      <c r="U242" s="292"/>
      <c r="V242" s="292"/>
      <c r="W242" s="292"/>
      <c r="X242" s="292"/>
      <c r="Y242" s="292"/>
      <c r="Z242" s="292"/>
      <c r="AA242" s="292"/>
      <c r="AB242" s="292"/>
      <c r="AC242" s="292"/>
      <c r="AD242" s="292"/>
    </row>
    <row r="243" spans="1:30" ht="10.9" customHeight="1">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c r="W243" s="204"/>
      <c r="X243" s="204"/>
      <c r="Y243" s="204"/>
      <c r="Z243" s="204"/>
      <c r="AA243" s="204"/>
      <c r="AB243" s="204"/>
      <c r="AC243" s="204"/>
      <c r="AD243" s="204"/>
    </row>
    <row r="244" spans="1:30" ht="22.9" customHeight="1">
      <c r="A244" s="204" t="s">
        <v>6292</v>
      </c>
      <c r="B244" s="204"/>
      <c r="C244" s="204"/>
      <c r="D244" s="204"/>
      <c r="E244" s="204"/>
      <c r="F244" s="204"/>
      <c r="G244" s="204"/>
      <c r="H244" s="204"/>
      <c r="I244" s="204"/>
      <c r="J244" s="204"/>
      <c r="K244" s="204"/>
      <c r="L244" s="204"/>
      <c r="M244" s="204"/>
      <c r="N244" s="204"/>
      <c r="O244" s="204"/>
      <c r="P244" s="204"/>
      <c r="Q244" s="204"/>
      <c r="R244" s="204"/>
      <c r="S244" s="204"/>
      <c r="T244" s="204"/>
      <c r="U244" s="204"/>
      <c r="V244" s="204"/>
      <c r="W244" s="204"/>
      <c r="X244" s="204"/>
      <c r="Y244" s="204" t="s">
        <v>5427</v>
      </c>
      <c r="Z244" s="204"/>
      <c r="AA244" s="204"/>
      <c r="AB244" s="204"/>
      <c r="AC244" s="204"/>
      <c r="AD244" s="204"/>
    </row>
    <row r="245" spans="1:30" ht="10.9" customHeight="1">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c r="W245" s="204"/>
      <c r="X245" s="204"/>
      <c r="Y245" s="204"/>
      <c r="Z245" s="204"/>
      <c r="AA245" s="204"/>
      <c r="AB245" s="204"/>
      <c r="AC245" s="204"/>
      <c r="AD245" s="204"/>
    </row>
    <row r="246" spans="1:30" ht="11.45" customHeight="1">
      <c r="A246" s="268" t="s">
        <v>5428</v>
      </c>
      <c r="B246" s="269"/>
      <c r="C246" s="269"/>
      <c r="D246" s="269"/>
      <c r="E246" s="269"/>
      <c r="F246" s="269"/>
      <c r="G246" s="270"/>
      <c r="H246" s="268" t="s">
        <v>5437</v>
      </c>
      <c r="I246" s="269"/>
      <c r="J246" s="269"/>
      <c r="K246" s="269"/>
      <c r="L246" s="270"/>
      <c r="M246" s="274" t="s">
        <v>5438</v>
      </c>
      <c r="N246" s="276"/>
      <c r="O246" s="274" t="s">
        <v>5439</v>
      </c>
      <c r="P246" s="275"/>
      <c r="Q246" s="275"/>
      <c r="R246" s="276"/>
      <c r="S246" s="274" t="s">
        <v>5440</v>
      </c>
      <c r="T246" s="275"/>
      <c r="U246" s="275"/>
      <c r="V246" s="276"/>
      <c r="W246" s="274" t="s">
        <v>5431</v>
      </c>
      <c r="X246" s="275"/>
      <c r="Y246" s="275"/>
      <c r="Z246" s="275"/>
      <c r="AA246" s="276"/>
      <c r="AB246" s="274" t="s">
        <v>5441</v>
      </c>
      <c r="AC246" s="275"/>
      <c r="AD246" s="276"/>
    </row>
    <row r="247" spans="1:30" ht="11.45" customHeight="1">
      <c r="A247" s="277" t="s">
        <v>5469</v>
      </c>
      <c r="B247" s="278"/>
      <c r="C247" s="278"/>
      <c r="D247" s="278"/>
      <c r="E247" s="278"/>
      <c r="F247" s="278"/>
      <c r="G247" s="279"/>
      <c r="H247" s="277" t="s">
        <v>5470</v>
      </c>
      <c r="I247" s="278"/>
      <c r="J247" s="278"/>
      <c r="K247" s="278"/>
      <c r="L247" s="279"/>
      <c r="M247" s="283">
        <v>11.56</v>
      </c>
      <c r="N247" s="285"/>
      <c r="O247" s="283">
        <v>29.13</v>
      </c>
      <c r="P247" s="284"/>
      <c r="Q247" s="284"/>
      <c r="R247" s="285"/>
      <c r="S247" s="289">
        <v>152.01</v>
      </c>
      <c r="T247" s="290"/>
      <c r="U247" s="290"/>
      <c r="V247" s="291"/>
      <c r="W247" s="286">
        <v>2.5230000000000001</v>
      </c>
      <c r="X247" s="287"/>
      <c r="Y247" s="287"/>
      <c r="Z247" s="287"/>
      <c r="AA247" s="288"/>
      <c r="AB247" s="283">
        <v>73.489999999999995</v>
      </c>
      <c r="AC247" s="284"/>
      <c r="AD247" s="285"/>
    </row>
    <row r="248" spans="1:30" ht="11.45" customHeight="1">
      <c r="A248" s="277" t="s">
        <v>5457</v>
      </c>
      <c r="B248" s="278"/>
      <c r="C248" s="278"/>
      <c r="D248" s="278"/>
      <c r="E248" s="278"/>
      <c r="F248" s="278"/>
      <c r="G248" s="279"/>
      <c r="H248" s="277" t="s">
        <v>5458</v>
      </c>
      <c r="I248" s="278"/>
      <c r="J248" s="278"/>
      <c r="K248" s="278"/>
      <c r="L248" s="279"/>
      <c r="M248" s="265">
        <v>8.18</v>
      </c>
      <c r="N248" s="267"/>
      <c r="O248" s="283">
        <v>22.23</v>
      </c>
      <c r="P248" s="284"/>
      <c r="Q248" s="284"/>
      <c r="R248" s="285"/>
      <c r="S248" s="289">
        <v>171.78</v>
      </c>
      <c r="T248" s="290"/>
      <c r="U248" s="290"/>
      <c r="V248" s="291"/>
      <c r="W248" s="286">
        <v>2.5230000000000001</v>
      </c>
      <c r="X248" s="287"/>
      <c r="Y248" s="287"/>
      <c r="Z248" s="287"/>
      <c r="AA248" s="288"/>
      <c r="AB248" s="283">
        <v>56.08</v>
      </c>
      <c r="AC248" s="284"/>
      <c r="AD248" s="285"/>
    </row>
    <row r="249" spans="1:30" ht="11.45" customHeight="1">
      <c r="A249" s="264" t="s">
        <v>5445</v>
      </c>
      <c r="B249" s="264"/>
      <c r="C249" s="264"/>
      <c r="D249" s="264"/>
      <c r="E249" s="264"/>
      <c r="F249" s="264"/>
      <c r="G249" s="264"/>
      <c r="H249" s="264"/>
      <c r="I249" s="264"/>
      <c r="J249" s="264"/>
      <c r="K249" s="264"/>
      <c r="L249" s="264"/>
      <c r="M249" s="264"/>
      <c r="N249" s="264"/>
      <c r="O249" s="264"/>
      <c r="P249" s="264"/>
      <c r="Q249" s="264"/>
      <c r="R249" s="264"/>
      <c r="S249" s="264"/>
      <c r="T249" s="264"/>
      <c r="U249" s="264"/>
      <c r="V249" s="264"/>
      <c r="W249" s="264"/>
      <c r="X249" s="264"/>
      <c r="Y249" s="289">
        <v>129.57</v>
      </c>
      <c r="Z249" s="290"/>
      <c r="AA249" s="290"/>
      <c r="AB249" s="290"/>
      <c r="AC249" s="290"/>
      <c r="AD249" s="291"/>
    </row>
    <row r="250" spans="1:30" ht="10.9" customHeight="1">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c r="W250" s="204"/>
      <c r="X250" s="204"/>
      <c r="Y250" s="204"/>
      <c r="Z250" s="204"/>
      <c r="AA250" s="204"/>
      <c r="AB250" s="204"/>
      <c r="AC250" s="204"/>
      <c r="AD250" s="204"/>
    </row>
    <row r="251" spans="1:30" ht="11.45" customHeight="1">
      <c r="A251" s="268" t="s">
        <v>5428</v>
      </c>
      <c r="B251" s="269"/>
      <c r="C251" s="269"/>
      <c r="D251" s="269"/>
      <c r="E251" s="269"/>
      <c r="F251" s="269"/>
      <c r="G251" s="270"/>
      <c r="H251" s="268" t="s">
        <v>5429</v>
      </c>
      <c r="I251" s="269"/>
      <c r="J251" s="269"/>
      <c r="K251" s="269"/>
      <c r="L251" s="269"/>
      <c r="M251" s="269"/>
      <c r="N251" s="269"/>
      <c r="O251" s="270"/>
      <c r="P251" s="271" t="s">
        <v>151</v>
      </c>
      <c r="Q251" s="272"/>
      <c r="R251" s="272"/>
      <c r="S251" s="273"/>
      <c r="T251" s="274" t="s">
        <v>5430</v>
      </c>
      <c r="U251" s="275"/>
      <c r="V251" s="275"/>
      <c r="W251" s="276"/>
      <c r="X251" s="274" t="s">
        <v>5431</v>
      </c>
      <c r="Y251" s="275"/>
      <c r="Z251" s="275"/>
      <c r="AA251" s="275"/>
      <c r="AB251" s="276"/>
      <c r="AC251" s="274" t="s">
        <v>5432</v>
      </c>
      <c r="AD251" s="276"/>
    </row>
    <row r="252" spans="1:30" ht="11.45" customHeight="1">
      <c r="A252" s="277" t="s">
        <v>5569</v>
      </c>
      <c r="B252" s="278"/>
      <c r="C252" s="278"/>
      <c r="D252" s="278"/>
      <c r="E252" s="278"/>
      <c r="F252" s="278"/>
      <c r="G252" s="279"/>
      <c r="H252" s="277" t="s">
        <v>5562</v>
      </c>
      <c r="I252" s="278"/>
      <c r="J252" s="278"/>
      <c r="K252" s="278"/>
      <c r="L252" s="278"/>
      <c r="M252" s="278"/>
      <c r="N252" s="278"/>
      <c r="O252" s="279"/>
      <c r="P252" s="280" t="s">
        <v>66</v>
      </c>
      <c r="Q252" s="281"/>
      <c r="R252" s="281"/>
      <c r="S252" s="282"/>
      <c r="T252" s="265">
        <v>0.45</v>
      </c>
      <c r="U252" s="266"/>
      <c r="V252" s="266"/>
      <c r="W252" s="267"/>
      <c r="X252" s="286">
        <v>9</v>
      </c>
      <c r="Y252" s="287"/>
      <c r="Z252" s="287"/>
      <c r="AA252" s="287"/>
      <c r="AB252" s="288"/>
      <c r="AC252" s="265">
        <v>4.05</v>
      </c>
      <c r="AD252" s="267"/>
    </row>
    <row r="253" spans="1:30" ht="45.95" customHeight="1">
      <c r="A253" s="277" t="s">
        <v>6293</v>
      </c>
      <c r="B253" s="278"/>
      <c r="C253" s="278"/>
      <c r="D253" s="278"/>
      <c r="E253" s="278"/>
      <c r="F253" s="278"/>
      <c r="G253" s="279"/>
      <c r="H253" s="277" t="s">
        <v>583</v>
      </c>
      <c r="I253" s="278"/>
      <c r="J253" s="278"/>
      <c r="K253" s="278"/>
      <c r="L253" s="278"/>
      <c r="M253" s="278"/>
      <c r="N253" s="278"/>
      <c r="O253" s="279"/>
      <c r="P253" s="280" t="s">
        <v>66</v>
      </c>
      <c r="Q253" s="281"/>
      <c r="R253" s="281"/>
      <c r="S253" s="282"/>
      <c r="T253" s="311">
        <v>3299</v>
      </c>
      <c r="U253" s="312"/>
      <c r="V253" s="312"/>
      <c r="W253" s="313"/>
      <c r="X253" s="286">
        <v>1</v>
      </c>
      <c r="Y253" s="287"/>
      <c r="Z253" s="287"/>
      <c r="AA253" s="287"/>
      <c r="AB253" s="288"/>
      <c r="AC253" s="311">
        <v>3299</v>
      </c>
      <c r="AD253" s="313"/>
    </row>
    <row r="254" spans="1:30" ht="22.9" customHeight="1">
      <c r="A254" s="277" t="s">
        <v>6284</v>
      </c>
      <c r="B254" s="278"/>
      <c r="C254" s="278"/>
      <c r="D254" s="278"/>
      <c r="E254" s="278"/>
      <c r="F254" s="278"/>
      <c r="G254" s="279"/>
      <c r="H254" s="277" t="s">
        <v>4341</v>
      </c>
      <c r="I254" s="278"/>
      <c r="J254" s="278"/>
      <c r="K254" s="278"/>
      <c r="L254" s="278"/>
      <c r="M254" s="278"/>
      <c r="N254" s="278"/>
      <c r="O254" s="279"/>
      <c r="P254" s="280" t="s">
        <v>66</v>
      </c>
      <c r="Q254" s="281"/>
      <c r="R254" s="281"/>
      <c r="S254" s="282"/>
      <c r="T254" s="283">
        <v>20.27</v>
      </c>
      <c r="U254" s="284"/>
      <c r="V254" s="284"/>
      <c r="W254" s="285"/>
      <c r="X254" s="286">
        <v>2</v>
      </c>
      <c r="Y254" s="287"/>
      <c r="Z254" s="287"/>
      <c r="AA254" s="287"/>
      <c r="AB254" s="288"/>
      <c r="AC254" s="283">
        <v>40.54</v>
      </c>
      <c r="AD254" s="285"/>
    </row>
    <row r="255" spans="1:30" ht="34.5" customHeight="1">
      <c r="A255" s="277" t="s">
        <v>6285</v>
      </c>
      <c r="B255" s="278"/>
      <c r="C255" s="278"/>
      <c r="D255" s="278"/>
      <c r="E255" s="278"/>
      <c r="F255" s="278"/>
      <c r="G255" s="279"/>
      <c r="H255" s="277" t="s">
        <v>6286</v>
      </c>
      <c r="I255" s="278"/>
      <c r="J255" s="278"/>
      <c r="K255" s="278"/>
      <c r="L255" s="278"/>
      <c r="M255" s="278"/>
      <c r="N255" s="278"/>
      <c r="O255" s="279"/>
      <c r="P255" s="280" t="s">
        <v>66</v>
      </c>
      <c r="Q255" s="281"/>
      <c r="R255" s="281"/>
      <c r="S255" s="282"/>
      <c r="T255" s="265">
        <v>0.45</v>
      </c>
      <c r="U255" s="266"/>
      <c r="V255" s="266"/>
      <c r="W255" s="267"/>
      <c r="X255" s="286">
        <v>4</v>
      </c>
      <c r="Y255" s="287"/>
      <c r="Z255" s="287"/>
      <c r="AA255" s="287"/>
      <c r="AB255" s="288"/>
      <c r="AC255" s="265">
        <v>1.8</v>
      </c>
      <c r="AD255" s="267"/>
    </row>
    <row r="256" spans="1:30" ht="22.9" customHeight="1">
      <c r="A256" s="277" t="s">
        <v>6287</v>
      </c>
      <c r="B256" s="278"/>
      <c r="C256" s="278"/>
      <c r="D256" s="278"/>
      <c r="E256" s="278"/>
      <c r="F256" s="278"/>
      <c r="G256" s="279"/>
      <c r="H256" s="277" t="s">
        <v>6288</v>
      </c>
      <c r="I256" s="278"/>
      <c r="J256" s="278"/>
      <c r="K256" s="278"/>
      <c r="L256" s="278"/>
      <c r="M256" s="278"/>
      <c r="N256" s="278"/>
      <c r="O256" s="279"/>
      <c r="P256" s="280" t="s">
        <v>66</v>
      </c>
      <c r="Q256" s="281"/>
      <c r="R256" s="281"/>
      <c r="S256" s="282"/>
      <c r="T256" s="265">
        <v>1.22</v>
      </c>
      <c r="U256" s="266"/>
      <c r="V256" s="266"/>
      <c r="W256" s="267"/>
      <c r="X256" s="286">
        <v>6</v>
      </c>
      <c r="Y256" s="287"/>
      <c r="Z256" s="287"/>
      <c r="AA256" s="287"/>
      <c r="AB256" s="288"/>
      <c r="AC256" s="265">
        <v>7.32</v>
      </c>
      <c r="AD256" s="267"/>
    </row>
    <row r="257" spans="1:30" ht="34.5" customHeight="1">
      <c r="A257" s="277" t="s">
        <v>6289</v>
      </c>
      <c r="B257" s="278"/>
      <c r="C257" s="278"/>
      <c r="D257" s="278"/>
      <c r="E257" s="278"/>
      <c r="F257" s="278"/>
      <c r="G257" s="279"/>
      <c r="H257" s="277" t="s">
        <v>4735</v>
      </c>
      <c r="I257" s="278"/>
      <c r="J257" s="278"/>
      <c r="K257" s="278"/>
      <c r="L257" s="278"/>
      <c r="M257" s="278"/>
      <c r="N257" s="278"/>
      <c r="O257" s="279"/>
      <c r="P257" s="280" t="s">
        <v>66</v>
      </c>
      <c r="Q257" s="281"/>
      <c r="R257" s="281"/>
      <c r="S257" s="282"/>
      <c r="T257" s="265">
        <v>1.1399999999999999</v>
      </c>
      <c r="U257" s="266"/>
      <c r="V257" s="266"/>
      <c r="W257" s="267"/>
      <c r="X257" s="305">
        <v>10</v>
      </c>
      <c r="Y257" s="306"/>
      <c r="Z257" s="306"/>
      <c r="AA257" s="306"/>
      <c r="AB257" s="307"/>
      <c r="AC257" s="283">
        <v>11.4</v>
      </c>
      <c r="AD257" s="285"/>
    </row>
    <row r="258" spans="1:30" ht="11.45" customHeight="1">
      <c r="A258" s="277" t="s">
        <v>5493</v>
      </c>
      <c r="B258" s="278"/>
      <c r="C258" s="278"/>
      <c r="D258" s="278"/>
      <c r="E258" s="278"/>
      <c r="F258" s="278"/>
      <c r="G258" s="279"/>
      <c r="H258" s="277" t="s">
        <v>5494</v>
      </c>
      <c r="I258" s="278"/>
      <c r="J258" s="278"/>
      <c r="K258" s="278"/>
      <c r="L258" s="278"/>
      <c r="M258" s="278"/>
      <c r="N258" s="278"/>
      <c r="O258" s="279"/>
      <c r="P258" s="280" t="s">
        <v>66</v>
      </c>
      <c r="Q258" s="281"/>
      <c r="R258" s="281"/>
      <c r="S258" s="282"/>
      <c r="T258" s="265">
        <v>0.64</v>
      </c>
      <c r="U258" s="266"/>
      <c r="V258" s="266"/>
      <c r="W258" s="267"/>
      <c r="X258" s="286">
        <v>9</v>
      </c>
      <c r="Y258" s="287"/>
      <c r="Z258" s="287"/>
      <c r="AA258" s="287"/>
      <c r="AB258" s="288"/>
      <c r="AC258" s="265">
        <v>5.76</v>
      </c>
      <c r="AD258" s="267"/>
    </row>
    <row r="259" spans="1:30" ht="11.45" customHeight="1">
      <c r="A259" s="264" t="s">
        <v>5433</v>
      </c>
      <c r="B259" s="264"/>
      <c r="C259" s="264"/>
      <c r="D259" s="264"/>
      <c r="E259" s="264"/>
      <c r="F259" s="264"/>
      <c r="G259" s="264"/>
      <c r="H259" s="264"/>
      <c r="I259" s="264"/>
      <c r="J259" s="264"/>
      <c r="K259" s="264"/>
      <c r="L259" s="264"/>
      <c r="M259" s="264"/>
      <c r="N259" s="264"/>
      <c r="O259" s="264"/>
      <c r="P259" s="264"/>
      <c r="Q259" s="264"/>
      <c r="R259" s="264"/>
      <c r="S259" s="264"/>
      <c r="T259" s="264"/>
      <c r="U259" s="264"/>
      <c r="V259" s="264"/>
      <c r="W259" s="264"/>
      <c r="X259" s="264"/>
      <c r="Y259" s="311">
        <v>3369.87</v>
      </c>
      <c r="Z259" s="312"/>
      <c r="AA259" s="312"/>
      <c r="AB259" s="312"/>
      <c r="AC259" s="312"/>
      <c r="AD259" s="313"/>
    </row>
    <row r="260" spans="1:30" ht="10.9" customHeight="1">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c r="W260" s="204"/>
      <c r="X260" s="204"/>
      <c r="Y260" s="204"/>
      <c r="Z260" s="204"/>
      <c r="AA260" s="204"/>
      <c r="AB260" s="204"/>
      <c r="AC260" s="204"/>
      <c r="AD260" s="204"/>
    </row>
    <row r="261" spans="1:30" ht="11.45" customHeight="1">
      <c r="A261" s="274" t="s">
        <v>5434</v>
      </c>
      <c r="B261" s="275"/>
      <c r="C261" s="275"/>
      <c r="D261" s="275"/>
      <c r="E261" s="275"/>
      <c r="F261" s="275"/>
      <c r="G261" s="275"/>
      <c r="H261" s="275"/>
      <c r="I261" s="275"/>
      <c r="J261" s="275"/>
      <c r="K261" s="275"/>
      <c r="L261" s="275"/>
      <c r="M261" s="275"/>
      <c r="N261" s="275"/>
      <c r="O261" s="275"/>
      <c r="P261" s="275"/>
      <c r="Q261" s="275"/>
      <c r="R261" s="275"/>
      <c r="S261" s="275"/>
      <c r="T261" s="275"/>
      <c r="U261" s="275"/>
      <c r="V261" s="275"/>
      <c r="W261" s="275"/>
      <c r="X261" s="276"/>
      <c r="Y261" s="302">
        <v>3499.44</v>
      </c>
      <c r="Z261" s="303"/>
      <c r="AA261" s="303"/>
      <c r="AB261" s="303"/>
      <c r="AC261" s="303"/>
      <c r="AD261" s="304"/>
    </row>
    <row r="262" spans="1:30" ht="11.45" customHeight="1">
      <c r="A262" s="274" t="s">
        <v>6210</v>
      </c>
      <c r="B262" s="275"/>
      <c r="C262" s="275"/>
      <c r="D262" s="275"/>
      <c r="E262" s="275"/>
      <c r="F262" s="275"/>
      <c r="G262" s="275"/>
      <c r="H262" s="275"/>
      <c r="I262" s="275"/>
      <c r="J262" s="275"/>
      <c r="K262" s="275"/>
      <c r="L262" s="275"/>
      <c r="M262" s="275"/>
      <c r="N262" s="275"/>
      <c r="O262" s="275"/>
      <c r="P262" s="275"/>
      <c r="Q262" s="275"/>
      <c r="R262" s="275"/>
      <c r="S262" s="275"/>
      <c r="T262" s="275"/>
      <c r="U262" s="275"/>
      <c r="V262" s="275"/>
      <c r="W262" s="275"/>
      <c r="X262" s="276"/>
      <c r="Y262" s="299">
        <v>877.3</v>
      </c>
      <c r="Z262" s="300"/>
      <c r="AA262" s="300"/>
      <c r="AB262" s="300"/>
      <c r="AC262" s="300"/>
      <c r="AD262" s="301"/>
    </row>
    <row r="263" spans="1:30" ht="11.45" customHeight="1">
      <c r="A263" s="274" t="s">
        <v>5435</v>
      </c>
      <c r="B263" s="275"/>
      <c r="C263" s="275"/>
      <c r="D263" s="275"/>
      <c r="E263" s="275"/>
      <c r="F263" s="275"/>
      <c r="G263" s="275"/>
      <c r="H263" s="275"/>
      <c r="I263" s="275"/>
      <c r="J263" s="275"/>
      <c r="K263" s="275"/>
      <c r="L263" s="275"/>
      <c r="M263" s="275"/>
      <c r="N263" s="275"/>
      <c r="O263" s="275"/>
      <c r="P263" s="275"/>
      <c r="Q263" s="275"/>
      <c r="R263" s="275"/>
      <c r="S263" s="275"/>
      <c r="T263" s="275"/>
      <c r="U263" s="275"/>
      <c r="V263" s="275"/>
      <c r="W263" s="275"/>
      <c r="X263" s="276"/>
      <c r="Y263" s="302">
        <v>4376.74</v>
      </c>
      <c r="Z263" s="303"/>
      <c r="AA263" s="303"/>
      <c r="AB263" s="303"/>
      <c r="AC263" s="303"/>
      <c r="AD263" s="304"/>
    </row>
    <row r="264" spans="1:30" ht="10.9" customHeight="1">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c r="W264" s="204"/>
      <c r="X264" s="204"/>
      <c r="Y264" s="204"/>
      <c r="Z264" s="204"/>
      <c r="AA264" s="204"/>
      <c r="AB264" s="204"/>
      <c r="AC264" s="204"/>
      <c r="AD264" s="204"/>
    </row>
    <row r="265" spans="1:30" ht="13.35" customHeight="1">
      <c r="A265" s="292" t="s">
        <v>5436</v>
      </c>
      <c r="B265" s="292"/>
      <c r="C265" s="292"/>
      <c r="D265" s="292"/>
      <c r="E265" s="292"/>
      <c r="F265" s="292" t="s">
        <v>6294</v>
      </c>
      <c r="G265" s="292"/>
      <c r="H265" s="292"/>
      <c r="I265" s="292"/>
      <c r="J265" s="292"/>
      <c r="K265" s="292"/>
      <c r="L265" s="292"/>
      <c r="M265" s="292"/>
      <c r="N265" s="292"/>
      <c r="O265" s="292"/>
      <c r="P265" s="292"/>
      <c r="Q265" s="292"/>
      <c r="R265" s="292"/>
      <c r="S265" s="292"/>
      <c r="T265" s="292"/>
      <c r="U265" s="292"/>
      <c r="V265" s="292"/>
      <c r="W265" s="292"/>
      <c r="X265" s="292"/>
      <c r="Y265" s="292"/>
      <c r="Z265" s="292"/>
      <c r="AA265" s="292"/>
      <c r="AB265" s="292"/>
      <c r="AC265" s="292"/>
      <c r="AD265" s="292"/>
    </row>
    <row r="266" spans="1:30" ht="10.9" customHeight="1">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c r="W266" s="204"/>
      <c r="X266" s="204"/>
      <c r="Y266" s="204"/>
      <c r="Z266" s="204"/>
      <c r="AA266" s="204"/>
      <c r="AB266" s="204"/>
      <c r="AC266" s="204"/>
      <c r="AD266" s="204"/>
    </row>
    <row r="267" spans="1:30" ht="22.9" customHeight="1">
      <c r="A267" s="204" t="s">
        <v>6295</v>
      </c>
      <c r="B267" s="204"/>
      <c r="C267" s="204"/>
      <c r="D267" s="204"/>
      <c r="E267" s="204"/>
      <c r="F267" s="204"/>
      <c r="G267" s="204"/>
      <c r="H267" s="204"/>
      <c r="I267" s="204"/>
      <c r="J267" s="204"/>
      <c r="K267" s="204"/>
      <c r="L267" s="204"/>
      <c r="M267" s="204"/>
      <c r="N267" s="204"/>
      <c r="O267" s="204"/>
      <c r="P267" s="204"/>
      <c r="Q267" s="204"/>
      <c r="R267" s="204"/>
      <c r="S267" s="204"/>
      <c r="T267" s="204"/>
      <c r="U267" s="204"/>
      <c r="V267" s="204"/>
      <c r="W267" s="204"/>
      <c r="X267" s="204"/>
      <c r="Y267" s="204" t="s">
        <v>5427</v>
      </c>
      <c r="Z267" s="204"/>
      <c r="AA267" s="204"/>
      <c r="AB267" s="204"/>
      <c r="AC267" s="204"/>
      <c r="AD267" s="204"/>
    </row>
    <row r="268" spans="1:30" ht="10.9" customHeight="1">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c r="W268" s="204"/>
      <c r="X268" s="204"/>
      <c r="Y268" s="204"/>
      <c r="Z268" s="204"/>
      <c r="AA268" s="204"/>
      <c r="AB268" s="204"/>
      <c r="AC268" s="204"/>
      <c r="AD268" s="204"/>
    </row>
    <row r="269" spans="1:30" ht="11.45" customHeight="1">
      <c r="A269" s="268" t="s">
        <v>5428</v>
      </c>
      <c r="B269" s="269"/>
      <c r="C269" s="269"/>
      <c r="D269" s="269"/>
      <c r="E269" s="269"/>
      <c r="F269" s="269"/>
      <c r="G269" s="270"/>
      <c r="H269" s="268" t="s">
        <v>5437</v>
      </c>
      <c r="I269" s="269"/>
      <c r="J269" s="269"/>
      <c r="K269" s="269"/>
      <c r="L269" s="270"/>
      <c r="M269" s="274" t="s">
        <v>5438</v>
      </c>
      <c r="N269" s="276"/>
      <c r="O269" s="274" t="s">
        <v>5439</v>
      </c>
      <c r="P269" s="275"/>
      <c r="Q269" s="275"/>
      <c r="R269" s="276"/>
      <c r="S269" s="274" t="s">
        <v>5440</v>
      </c>
      <c r="T269" s="275"/>
      <c r="U269" s="275"/>
      <c r="V269" s="276"/>
      <c r="W269" s="274" t="s">
        <v>5431</v>
      </c>
      <c r="X269" s="275"/>
      <c r="Y269" s="275"/>
      <c r="Z269" s="275"/>
      <c r="AA269" s="276"/>
      <c r="AB269" s="274" t="s">
        <v>5441</v>
      </c>
      <c r="AC269" s="275"/>
      <c r="AD269" s="276"/>
    </row>
    <row r="270" spans="1:30" ht="11.45" customHeight="1">
      <c r="A270" s="277" t="s">
        <v>5469</v>
      </c>
      <c r="B270" s="278"/>
      <c r="C270" s="278"/>
      <c r="D270" s="278"/>
      <c r="E270" s="278"/>
      <c r="F270" s="278"/>
      <c r="G270" s="279"/>
      <c r="H270" s="277" t="s">
        <v>5470</v>
      </c>
      <c r="I270" s="278"/>
      <c r="J270" s="278"/>
      <c r="K270" s="278"/>
      <c r="L270" s="279"/>
      <c r="M270" s="283">
        <v>11.56</v>
      </c>
      <c r="N270" s="285"/>
      <c r="O270" s="283">
        <v>29.13</v>
      </c>
      <c r="P270" s="284"/>
      <c r="Q270" s="284"/>
      <c r="R270" s="285"/>
      <c r="S270" s="289">
        <v>152.01</v>
      </c>
      <c r="T270" s="290"/>
      <c r="U270" s="290"/>
      <c r="V270" s="291"/>
      <c r="W270" s="286">
        <v>2.3334000000000001</v>
      </c>
      <c r="X270" s="287"/>
      <c r="Y270" s="287"/>
      <c r="Z270" s="287"/>
      <c r="AA270" s="288"/>
      <c r="AB270" s="283">
        <v>67.97</v>
      </c>
      <c r="AC270" s="284"/>
      <c r="AD270" s="285"/>
    </row>
    <row r="271" spans="1:30" ht="11.45" customHeight="1">
      <c r="A271" s="277" t="s">
        <v>5457</v>
      </c>
      <c r="B271" s="278"/>
      <c r="C271" s="278"/>
      <c r="D271" s="278"/>
      <c r="E271" s="278"/>
      <c r="F271" s="278"/>
      <c r="G271" s="279"/>
      <c r="H271" s="277" t="s">
        <v>5458</v>
      </c>
      <c r="I271" s="278"/>
      <c r="J271" s="278"/>
      <c r="K271" s="278"/>
      <c r="L271" s="279"/>
      <c r="M271" s="265">
        <v>8.18</v>
      </c>
      <c r="N271" s="267"/>
      <c r="O271" s="283">
        <v>22.23</v>
      </c>
      <c r="P271" s="284"/>
      <c r="Q271" s="284"/>
      <c r="R271" s="285"/>
      <c r="S271" s="289">
        <v>171.78</v>
      </c>
      <c r="T271" s="290"/>
      <c r="U271" s="290"/>
      <c r="V271" s="291"/>
      <c r="W271" s="286">
        <v>2.3334000000000001</v>
      </c>
      <c r="X271" s="287"/>
      <c r="Y271" s="287"/>
      <c r="Z271" s="287"/>
      <c r="AA271" s="288"/>
      <c r="AB271" s="283">
        <v>51.87</v>
      </c>
      <c r="AC271" s="284"/>
      <c r="AD271" s="285"/>
    </row>
    <row r="272" spans="1:30" ht="11.45" customHeight="1">
      <c r="A272" s="264" t="s">
        <v>5445</v>
      </c>
      <c r="B272" s="264"/>
      <c r="C272" s="264"/>
      <c r="D272" s="264"/>
      <c r="E272" s="264"/>
      <c r="F272" s="264"/>
      <c r="G272" s="264"/>
      <c r="H272" s="264"/>
      <c r="I272" s="264"/>
      <c r="J272" s="264"/>
      <c r="K272" s="264"/>
      <c r="L272" s="264"/>
      <c r="M272" s="264"/>
      <c r="N272" s="264"/>
      <c r="O272" s="264"/>
      <c r="P272" s="264"/>
      <c r="Q272" s="264"/>
      <c r="R272" s="264"/>
      <c r="S272" s="264"/>
      <c r="T272" s="264"/>
      <c r="U272" s="264"/>
      <c r="V272" s="264"/>
      <c r="W272" s="264"/>
      <c r="X272" s="264"/>
      <c r="Y272" s="289">
        <v>119.84</v>
      </c>
      <c r="Z272" s="290"/>
      <c r="AA272" s="290"/>
      <c r="AB272" s="290"/>
      <c r="AC272" s="290"/>
      <c r="AD272" s="291"/>
    </row>
    <row r="273" spans="1:30" ht="10.9" customHeight="1">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c r="W273" s="204"/>
      <c r="X273" s="204"/>
      <c r="Y273" s="204"/>
      <c r="Z273" s="204"/>
      <c r="AA273" s="204"/>
      <c r="AB273" s="204"/>
      <c r="AC273" s="204"/>
      <c r="AD273" s="204"/>
    </row>
    <row r="274" spans="1:30" ht="11.45" customHeight="1">
      <c r="A274" s="268" t="s">
        <v>5428</v>
      </c>
      <c r="B274" s="269"/>
      <c r="C274" s="269"/>
      <c r="D274" s="269"/>
      <c r="E274" s="269"/>
      <c r="F274" s="269"/>
      <c r="G274" s="270"/>
      <c r="H274" s="268" t="s">
        <v>5429</v>
      </c>
      <c r="I274" s="269"/>
      <c r="J274" s="269"/>
      <c r="K274" s="269"/>
      <c r="L274" s="269"/>
      <c r="M274" s="269"/>
      <c r="N274" s="269"/>
      <c r="O274" s="270"/>
      <c r="P274" s="271" t="s">
        <v>151</v>
      </c>
      <c r="Q274" s="272"/>
      <c r="R274" s="272"/>
      <c r="S274" s="273"/>
      <c r="T274" s="274" t="s">
        <v>5430</v>
      </c>
      <c r="U274" s="275"/>
      <c r="V274" s="275"/>
      <c r="W274" s="276"/>
      <c r="X274" s="274" t="s">
        <v>5431</v>
      </c>
      <c r="Y274" s="275"/>
      <c r="Z274" s="275"/>
      <c r="AA274" s="275"/>
      <c r="AB274" s="276"/>
      <c r="AC274" s="274" t="s">
        <v>5432</v>
      </c>
      <c r="AD274" s="276"/>
    </row>
    <row r="275" spans="1:30" ht="11.45" customHeight="1">
      <c r="A275" s="277" t="s">
        <v>5569</v>
      </c>
      <c r="B275" s="278"/>
      <c r="C275" s="278"/>
      <c r="D275" s="278"/>
      <c r="E275" s="278"/>
      <c r="F275" s="278"/>
      <c r="G275" s="279"/>
      <c r="H275" s="277" t="s">
        <v>5562</v>
      </c>
      <c r="I275" s="278"/>
      <c r="J275" s="278"/>
      <c r="K275" s="278"/>
      <c r="L275" s="278"/>
      <c r="M275" s="278"/>
      <c r="N275" s="278"/>
      <c r="O275" s="279"/>
      <c r="P275" s="280" t="s">
        <v>66</v>
      </c>
      <c r="Q275" s="281"/>
      <c r="R275" s="281"/>
      <c r="S275" s="282"/>
      <c r="T275" s="265">
        <v>0.45</v>
      </c>
      <c r="U275" s="266"/>
      <c r="V275" s="266"/>
      <c r="W275" s="267"/>
      <c r="X275" s="286">
        <v>9</v>
      </c>
      <c r="Y275" s="287"/>
      <c r="Z275" s="287"/>
      <c r="AA275" s="287"/>
      <c r="AB275" s="288"/>
      <c r="AC275" s="265">
        <v>4.05</v>
      </c>
      <c r="AD275" s="267"/>
    </row>
    <row r="276" spans="1:30" ht="22.9" customHeight="1">
      <c r="A276" s="277" t="s">
        <v>6284</v>
      </c>
      <c r="B276" s="278"/>
      <c r="C276" s="278"/>
      <c r="D276" s="278"/>
      <c r="E276" s="278"/>
      <c r="F276" s="278"/>
      <c r="G276" s="279"/>
      <c r="H276" s="277" t="s">
        <v>4341</v>
      </c>
      <c r="I276" s="278"/>
      <c r="J276" s="278"/>
      <c r="K276" s="278"/>
      <c r="L276" s="278"/>
      <c r="M276" s="278"/>
      <c r="N276" s="278"/>
      <c r="O276" s="279"/>
      <c r="P276" s="280" t="s">
        <v>66</v>
      </c>
      <c r="Q276" s="281"/>
      <c r="R276" s="281"/>
      <c r="S276" s="282"/>
      <c r="T276" s="283">
        <v>20.27</v>
      </c>
      <c r="U276" s="284"/>
      <c r="V276" s="284"/>
      <c r="W276" s="285"/>
      <c r="X276" s="286">
        <v>2</v>
      </c>
      <c r="Y276" s="287"/>
      <c r="Z276" s="287"/>
      <c r="AA276" s="287"/>
      <c r="AB276" s="288"/>
      <c r="AC276" s="283">
        <v>40.54</v>
      </c>
      <c r="AD276" s="285"/>
    </row>
    <row r="277" spans="1:30" ht="34.5" customHeight="1">
      <c r="A277" s="277" t="s">
        <v>6285</v>
      </c>
      <c r="B277" s="278"/>
      <c r="C277" s="278"/>
      <c r="D277" s="278"/>
      <c r="E277" s="278"/>
      <c r="F277" s="278"/>
      <c r="G277" s="279"/>
      <c r="H277" s="277" t="s">
        <v>6286</v>
      </c>
      <c r="I277" s="278"/>
      <c r="J277" s="278"/>
      <c r="K277" s="278"/>
      <c r="L277" s="278"/>
      <c r="M277" s="278"/>
      <c r="N277" s="278"/>
      <c r="O277" s="279"/>
      <c r="P277" s="280" t="s">
        <v>66</v>
      </c>
      <c r="Q277" s="281"/>
      <c r="R277" s="281"/>
      <c r="S277" s="282"/>
      <c r="T277" s="265">
        <v>0.45</v>
      </c>
      <c r="U277" s="266"/>
      <c r="V277" s="266"/>
      <c r="W277" s="267"/>
      <c r="X277" s="286">
        <v>4</v>
      </c>
      <c r="Y277" s="287"/>
      <c r="Z277" s="287"/>
      <c r="AA277" s="287"/>
      <c r="AB277" s="288"/>
      <c r="AC277" s="265">
        <v>1.8</v>
      </c>
      <c r="AD277" s="267"/>
    </row>
    <row r="278" spans="1:30" ht="22.9" customHeight="1">
      <c r="A278" s="277" t="s">
        <v>6287</v>
      </c>
      <c r="B278" s="278"/>
      <c r="C278" s="278"/>
      <c r="D278" s="278"/>
      <c r="E278" s="278"/>
      <c r="F278" s="278"/>
      <c r="G278" s="279"/>
      <c r="H278" s="277" t="s">
        <v>6288</v>
      </c>
      <c r="I278" s="278"/>
      <c r="J278" s="278"/>
      <c r="K278" s="278"/>
      <c r="L278" s="278"/>
      <c r="M278" s="278"/>
      <c r="N278" s="278"/>
      <c r="O278" s="279"/>
      <c r="P278" s="280" t="s">
        <v>66</v>
      </c>
      <c r="Q278" s="281"/>
      <c r="R278" s="281"/>
      <c r="S278" s="282"/>
      <c r="T278" s="265">
        <v>1.22</v>
      </c>
      <c r="U278" s="266"/>
      <c r="V278" s="266"/>
      <c r="W278" s="267"/>
      <c r="X278" s="286">
        <v>6</v>
      </c>
      <c r="Y278" s="287"/>
      <c r="Z278" s="287"/>
      <c r="AA278" s="287"/>
      <c r="AB278" s="288"/>
      <c r="AC278" s="265">
        <v>7.32</v>
      </c>
      <c r="AD278" s="267"/>
    </row>
    <row r="279" spans="1:30" ht="34.5" customHeight="1">
      <c r="A279" s="277" t="s">
        <v>6289</v>
      </c>
      <c r="B279" s="278"/>
      <c r="C279" s="278"/>
      <c r="D279" s="278"/>
      <c r="E279" s="278"/>
      <c r="F279" s="278"/>
      <c r="G279" s="279"/>
      <c r="H279" s="277" t="s">
        <v>4735</v>
      </c>
      <c r="I279" s="278"/>
      <c r="J279" s="278"/>
      <c r="K279" s="278"/>
      <c r="L279" s="278"/>
      <c r="M279" s="278"/>
      <c r="N279" s="278"/>
      <c r="O279" s="279"/>
      <c r="P279" s="280" t="s">
        <v>66</v>
      </c>
      <c r="Q279" s="281"/>
      <c r="R279" s="281"/>
      <c r="S279" s="282"/>
      <c r="T279" s="265">
        <v>1.1399999999999999</v>
      </c>
      <c r="U279" s="266"/>
      <c r="V279" s="266"/>
      <c r="W279" s="267"/>
      <c r="X279" s="305">
        <v>10</v>
      </c>
      <c r="Y279" s="306"/>
      <c r="Z279" s="306"/>
      <c r="AA279" s="306"/>
      <c r="AB279" s="307"/>
      <c r="AC279" s="283">
        <v>11.4</v>
      </c>
      <c r="AD279" s="285"/>
    </row>
    <row r="280" spans="1:30" ht="11.45" customHeight="1">
      <c r="A280" s="277" t="s">
        <v>5493</v>
      </c>
      <c r="B280" s="278"/>
      <c r="C280" s="278"/>
      <c r="D280" s="278"/>
      <c r="E280" s="278"/>
      <c r="F280" s="278"/>
      <c r="G280" s="279"/>
      <c r="H280" s="277" t="s">
        <v>5494</v>
      </c>
      <c r="I280" s="278"/>
      <c r="J280" s="278"/>
      <c r="K280" s="278"/>
      <c r="L280" s="278"/>
      <c r="M280" s="278"/>
      <c r="N280" s="278"/>
      <c r="O280" s="279"/>
      <c r="P280" s="280" t="s">
        <v>66</v>
      </c>
      <c r="Q280" s="281"/>
      <c r="R280" s="281"/>
      <c r="S280" s="282"/>
      <c r="T280" s="265">
        <v>0.64</v>
      </c>
      <c r="U280" s="266"/>
      <c r="V280" s="266"/>
      <c r="W280" s="267"/>
      <c r="X280" s="286">
        <v>9</v>
      </c>
      <c r="Y280" s="287"/>
      <c r="Z280" s="287"/>
      <c r="AA280" s="287"/>
      <c r="AB280" s="288"/>
      <c r="AC280" s="265">
        <v>5.76</v>
      </c>
      <c r="AD280" s="267"/>
    </row>
    <row r="281" spans="1:30" ht="45.95" customHeight="1">
      <c r="A281" s="277" t="s">
        <v>6296</v>
      </c>
      <c r="B281" s="278"/>
      <c r="C281" s="278"/>
      <c r="D281" s="278"/>
      <c r="E281" s="278"/>
      <c r="F281" s="278"/>
      <c r="G281" s="279"/>
      <c r="H281" s="277" t="s">
        <v>585</v>
      </c>
      <c r="I281" s="278"/>
      <c r="J281" s="278"/>
      <c r="K281" s="278"/>
      <c r="L281" s="278"/>
      <c r="M281" s="278"/>
      <c r="N281" s="278"/>
      <c r="O281" s="279"/>
      <c r="P281" s="280" t="s">
        <v>66</v>
      </c>
      <c r="Q281" s="281"/>
      <c r="R281" s="281"/>
      <c r="S281" s="282"/>
      <c r="T281" s="311">
        <v>1984.66</v>
      </c>
      <c r="U281" s="312"/>
      <c r="V281" s="312"/>
      <c r="W281" s="313"/>
      <c r="X281" s="286">
        <v>1</v>
      </c>
      <c r="Y281" s="287"/>
      <c r="Z281" s="287"/>
      <c r="AA281" s="287"/>
      <c r="AB281" s="288"/>
      <c r="AC281" s="311">
        <v>1984.66</v>
      </c>
      <c r="AD281" s="313"/>
    </row>
    <row r="282" spans="1:30" ht="11.45" customHeight="1">
      <c r="A282" s="264" t="s">
        <v>5433</v>
      </c>
      <c r="B282" s="264"/>
      <c r="C282" s="264"/>
      <c r="D282" s="264"/>
      <c r="E282" s="264"/>
      <c r="F282" s="264"/>
      <c r="G282" s="264"/>
      <c r="H282" s="264"/>
      <c r="I282" s="264"/>
      <c r="J282" s="264"/>
      <c r="K282" s="264"/>
      <c r="L282" s="264"/>
      <c r="M282" s="264"/>
      <c r="N282" s="264"/>
      <c r="O282" s="264"/>
      <c r="P282" s="264"/>
      <c r="Q282" s="264"/>
      <c r="R282" s="264"/>
      <c r="S282" s="264"/>
      <c r="T282" s="264"/>
      <c r="U282" s="264"/>
      <c r="V282" s="264"/>
      <c r="W282" s="264"/>
      <c r="X282" s="264"/>
      <c r="Y282" s="311">
        <v>2055.5300000000002</v>
      </c>
      <c r="Z282" s="312"/>
      <c r="AA282" s="312"/>
      <c r="AB282" s="312"/>
      <c r="AC282" s="312"/>
      <c r="AD282" s="313"/>
    </row>
    <row r="283" spans="1:30" ht="10.9" customHeight="1">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c r="W283" s="204"/>
      <c r="X283" s="204"/>
      <c r="Y283" s="204"/>
      <c r="Z283" s="204"/>
      <c r="AA283" s="204"/>
      <c r="AB283" s="204"/>
      <c r="AC283" s="204"/>
      <c r="AD283" s="204"/>
    </row>
    <row r="284" spans="1:30" ht="11.45" customHeight="1">
      <c r="A284" s="274" t="s">
        <v>5434</v>
      </c>
      <c r="B284" s="275"/>
      <c r="C284" s="275"/>
      <c r="D284" s="275"/>
      <c r="E284" s="275"/>
      <c r="F284" s="275"/>
      <c r="G284" s="275"/>
      <c r="H284" s="275"/>
      <c r="I284" s="275"/>
      <c r="J284" s="275"/>
      <c r="K284" s="275"/>
      <c r="L284" s="275"/>
      <c r="M284" s="275"/>
      <c r="N284" s="275"/>
      <c r="O284" s="275"/>
      <c r="P284" s="275"/>
      <c r="Q284" s="275"/>
      <c r="R284" s="275"/>
      <c r="S284" s="275"/>
      <c r="T284" s="275"/>
      <c r="U284" s="275"/>
      <c r="V284" s="275"/>
      <c r="W284" s="275"/>
      <c r="X284" s="276"/>
      <c r="Y284" s="302">
        <v>2175.37</v>
      </c>
      <c r="Z284" s="303"/>
      <c r="AA284" s="303"/>
      <c r="AB284" s="303"/>
      <c r="AC284" s="303"/>
      <c r="AD284" s="304"/>
    </row>
    <row r="285" spans="1:30" ht="11.45" customHeight="1">
      <c r="A285" s="274" t="s">
        <v>6210</v>
      </c>
      <c r="B285" s="275"/>
      <c r="C285" s="275"/>
      <c r="D285" s="275"/>
      <c r="E285" s="275"/>
      <c r="F285" s="275"/>
      <c r="G285" s="275"/>
      <c r="H285" s="275"/>
      <c r="I285" s="275"/>
      <c r="J285" s="275"/>
      <c r="K285" s="275"/>
      <c r="L285" s="275"/>
      <c r="M285" s="275"/>
      <c r="N285" s="275"/>
      <c r="O285" s="275"/>
      <c r="P285" s="275"/>
      <c r="Q285" s="275"/>
      <c r="R285" s="275"/>
      <c r="S285" s="275"/>
      <c r="T285" s="275"/>
      <c r="U285" s="275"/>
      <c r="V285" s="275"/>
      <c r="W285" s="275"/>
      <c r="X285" s="276"/>
      <c r="Y285" s="299">
        <v>545.36</v>
      </c>
      <c r="Z285" s="300"/>
      <c r="AA285" s="300"/>
      <c r="AB285" s="300"/>
      <c r="AC285" s="300"/>
      <c r="AD285" s="301"/>
    </row>
    <row r="286" spans="1:30" ht="11.45" customHeight="1">
      <c r="A286" s="274" t="s">
        <v>5435</v>
      </c>
      <c r="B286" s="275"/>
      <c r="C286" s="275"/>
      <c r="D286" s="275"/>
      <c r="E286" s="275"/>
      <c r="F286" s="275"/>
      <c r="G286" s="275"/>
      <c r="H286" s="275"/>
      <c r="I286" s="275"/>
      <c r="J286" s="275"/>
      <c r="K286" s="275"/>
      <c r="L286" s="275"/>
      <c r="M286" s="275"/>
      <c r="N286" s="275"/>
      <c r="O286" s="275"/>
      <c r="P286" s="275"/>
      <c r="Q286" s="275"/>
      <c r="R286" s="275"/>
      <c r="S286" s="275"/>
      <c r="T286" s="275"/>
      <c r="U286" s="275"/>
      <c r="V286" s="275"/>
      <c r="W286" s="275"/>
      <c r="X286" s="276"/>
      <c r="Y286" s="302">
        <v>2720.73</v>
      </c>
      <c r="Z286" s="303"/>
      <c r="AA286" s="303"/>
      <c r="AB286" s="303"/>
      <c r="AC286" s="303"/>
      <c r="AD286" s="304"/>
    </row>
    <row r="287" spans="1:30" ht="10.9" customHeight="1">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c r="W287" s="204"/>
      <c r="X287" s="204"/>
      <c r="Y287" s="204"/>
      <c r="Z287" s="204"/>
      <c r="AA287" s="204"/>
      <c r="AB287" s="204"/>
      <c r="AC287" s="204"/>
      <c r="AD287" s="204"/>
    </row>
    <row r="288" spans="1:30" ht="13.35" customHeight="1">
      <c r="A288" s="292" t="s">
        <v>5436</v>
      </c>
      <c r="B288" s="292"/>
      <c r="C288" s="292"/>
      <c r="D288" s="292"/>
      <c r="E288" s="292"/>
      <c r="F288" s="292" t="s">
        <v>6297</v>
      </c>
      <c r="G288" s="292"/>
      <c r="H288" s="292"/>
      <c r="I288" s="292"/>
      <c r="J288" s="292"/>
      <c r="K288" s="292"/>
      <c r="L288" s="292"/>
      <c r="M288" s="292"/>
      <c r="N288" s="292"/>
      <c r="O288" s="292"/>
      <c r="P288" s="292"/>
      <c r="Q288" s="292"/>
      <c r="R288" s="292"/>
      <c r="S288" s="292"/>
      <c r="T288" s="292"/>
      <c r="U288" s="292"/>
      <c r="V288" s="292"/>
      <c r="W288" s="292"/>
      <c r="X288" s="292"/>
      <c r="Y288" s="292"/>
      <c r="Z288" s="292"/>
      <c r="AA288" s="292"/>
      <c r="AB288" s="292"/>
      <c r="AC288" s="292"/>
      <c r="AD288" s="292"/>
    </row>
    <row r="289" spans="1:30" ht="10.9" customHeight="1">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c r="W289" s="204"/>
      <c r="X289" s="204"/>
      <c r="Y289" s="204"/>
      <c r="Z289" s="204"/>
      <c r="AA289" s="204"/>
      <c r="AB289" s="204"/>
      <c r="AC289" s="204"/>
      <c r="AD289" s="204"/>
    </row>
    <row r="290" spans="1:30" ht="22.9" customHeight="1">
      <c r="A290" s="204" t="s">
        <v>6298</v>
      </c>
      <c r="B290" s="204"/>
      <c r="C290" s="204"/>
      <c r="D290" s="204"/>
      <c r="E290" s="204"/>
      <c r="F290" s="204"/>
      <c r="G290" s="204"/>
      <c r="H290" s="204"/>
      <c r="I290" s="204"/>
      <c r="J290" s="204"/>
      <c r="K290" s="204"/>
      <c r="L290" s="204"/>
      <c r="M290" s="204"/>
      <c r="N290" s="204"/>
      <c r="O290" s="204"/>
      <c r="P290" s="204"/>
      <c r="Q290" s="204"/>
      <c r="R290" s="204"/>
      <c r="S290" s="204"/>
      <c r="T290" s="204"/>
      <c r="U290" s="204"/>
      <c r="V290" s="204"/>
      <c r="W290" s="204"/>
      <c r="X290" s="204"/>
      <c r="Y290" s="204" t="s">
        <v>5427</v>
      </c>
      <c r="Z290" s="204"/>
      <c r="AA290" s="204"/>
      <c r="AB290" s="204"/>
      <c r="AC290" s="204"/>
      <c r="AD290" s="204"/>
    </row>
    <row r="291" spans="1:30" ht="10.9" customHeight="1">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c r="W291" s="204"/>
      <c r="X291" s="204"/>
      <c r="Y291" s="204"/>
      <c r="Z291" s="204"/>
      <c r="AA291" s="204"/>
      <c r="AB291" s="204"/>
      <c r="AC291" s="204"/>
      <c r="AD291" s="204"/>
    </row>
    <row r="292" spans="1:30" ht="11.45" customHeight="1">
      <c r="A292" s="268" t="s">
        <v>5428</v>
      </c>
      <c r="B292" s="269"/>
      <c r="C292" s="269"/>
      <c r="D292" s="269"/>
      <c r="E292" s="269"/>
      <c r="F292" s="269"/>
      <c r="G292" s="270"/>
      <c r="H292" s="268" t="s">
        <v>5437</v>
      </c>
      <c r="I292" s="269"/>
      <c r="J292" s="269"/>
      <c r="K292" s="269"/>
      <c r="L292" s="270"/>
      <c r="M292" s="274" t="s">
        <v>5438</v>
      </c>
      <c r="N292" s="276"/>
      <c r="O292" s="274" t="s">
        <v>5439</v>
      </c>
      <c r="P292" s="275"/>
      <c r="Q292" s="275"/>
      <c r="R292" s="276"/>
      <c r="S292" s="274" t="s">
        <v>5440</v>
      </c>
      <c r="T292" s="275"/>
      <c r="U292" s="275"/>
      <c r="V292" s="276"/>
      <c r="W292" s="274" t="s">
        <v>5431</v>
      </c>
      <c r="X292" s="275"/>
      <c r="Y292" s="275"/>
      <c r="Z292" s="275"/>
      <c r="AA292" s="276"/>
      <c r="AB292" s="274" t="s">
        <v>5441</v>
      </c>
      <c r="AC292" s="275"/>
      <c r="AD292" s="276"/>
    </row>
    <row r="293" spans="1:30" ht="11.45" customHeight="1">
      <c r="A293" s="277" t="s">
        <v>5469</v>
      </c>
      <c r="B293" s="278"/>
      <c r="C293" s="278"/>
      <c r="D293" s="278"/>
      <c r="E293" s="278"/>
      <c r="F293" s="278"/>
      <c r="G293" s="279"/>
      <c r="H293" s="277" t="s">
        <v>5470</v>
      </c>
      <c r="I293" s="278"/>
      <c r="J293" s="278"/>
      <c r="K293" s="278"/>
      <c r="L293" s="279"/>
      <c r="M293" s="283">
        <v>11.56</v>
      </c>
      <c r="N293" s="285"/>
      <c r="O293" s="283">
        <v>29.13</v>
      </c>
      <c r="P293" s="284"/>
      <c r="Q293" s="284"/>
      <c r="R293" s="285"/>
      <c r="S293" s="289">
        <v>152.01</v>
      </c>
      <c r="T293" s="290"/>
      <c r="U293" s="290"/>
      <c r="V293" s="291"/>
      <c r="W293" s="286">
        <v>4.3619000000000003</v>
      </c>
      <c r="X293" s="287"/>
      <c r="Y293" s="287"/>
      <c r="Z293" s="287"/>
      <c r="AA293" s="288"/>
      <c r="AB293" s="289">
        <v>127.06</v>
      </c>
      <c r="AC293" s="290"/>
      <c r="AD293" s="291"/>
    </row>
    <row r="294" spans="1:30" ht="11.45" customHeight="1">
      <c r="A294" s="277" t="s">
        <v>5457</v>
      </c>
      <c r="B294" s="278"/>
      <c r="C294" s="278"/>
      <c r="D294" s="278"/>
      <c r="E294" s="278"/>
      <c r="F294" s="278"/>
      <c r="G294" s="279"/>
      <c r="H294" s="277" t="s">
        <v>5458</v>
      </c>
      <c r="I294" s="278"/>
      <c r="J294" s="278"/>
      <c r="K294" s="278"/>
      <c r="L294" s="279"/>
      <c r="M294" s="265">
        <v>8.18</v>
      </c>
      <c r="N294" s="267"/>
      <c r="O294" s="283">
        <v>22.23</v>
      </c>
      <c r="P294" s="284"/>
      <c r="Q294" s="284"/>
      <c r="R294" s="285"/>
      <c r="S294" s="289">
        <v>171.78</v>
      </c>
      <c r="T294" s="290"/>
      <c r="U294" s="290"/>
      <c r="V294" s="291"/>
      <c r="W294" s="286">
        <v>4.3619000000000003</v>
      </c>
      <c r="X294" s="287"/>
      <c r="Y294" s="287"/>
      <c r="Z294" s="287"/>
      <c r="AA294" s="288"/>
      <c r="AB294" s="283">
        <v>96.96</v>
      </c>
      <c r="AC294" s="284"/>
      <c r="AD294" s="285"/>
    </row>
    <row r="295" spans="1:30" ht="11.45" customHeight="1">
      <c r="A295" s="264" t="s">
        <v>5445</v>
      </c>
      <c r="B295" s="264"/>
      <c r="C295" s="264"/>
      <c r="D295" s="264"/>
      <c r="E295" s="264"/>
      <c r="F295" s="264"/>
      <c r="G295" s="264"/>
      <c r="H295" s="264"/>
      <c r="I295" s="264"/>
      <c r="J295" s="264"/>
      <c r="K295" s="264"/>
      <c r="L295" s="264"/>
      <c r="M295" s="264"/>
      <c r="N295" s="264"/>
      <c r="O295" s="264"/>
      <c r="P295" s="264"/>
      <c r="Q295" s="264"/>
      <c r="R295" s="264"/>
      <c r="S295" s="264"/>
      <c r="T295" s="264"/>
      <c r="U295" s="264"/>
      <c r="V295" s="264"/>
      <c r="W295" s="264"/>
      <c r="X295" s="264"/>
      <c r="Y295" s="289">
        <v>224.02</v>
      </c>
      <c r="Z295" s="290"/>
      <c r="AA295" s="290"/>
      <c r="AB295" s="290"/>
      <c r="AC295" s="290"/>
      <c r="AD295" s="291"/>
    </row>
    <row r="296" spans="1:30" ht="10.9" customHeight="1">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c r="W296" s="204"/>
      <c r="X296" s="204"/>
      <c r="Y296" s="204"/>
      <c r="Z296" s="204"/>
      <c r="AA296" s="204"/>
      <c r="AB296" s="204"/>
      <c r="AC296" s="204"/>
      <c r="AD296" s="204"/>
    </row>
    <row r="297" spans="1:30" ht="11.45" customHeight="1">
      <c r="A297" s="268" t="s">
        <v>5428</v>
      </c>
      <c r="B297" s="269"/>
      <c r="C297" s="269"/>
      <c r="D297" s="269"/>
      <c r="E297" s="269"/>
      <c r="F297" s="269"/>
      <c r="G297" s="270"/>
      <c r="H297" s="268" t="s">
        <v>5429</v>
      </c>
      <c r="I297" s="269"/>
      <c r="J297" s="269"/>
      <c r="K297" s="269"/>
      <c r="L297" s="269"/>
      <c r="M297" s="269"/>
      <c r="N297" s="269"/>
      <c r="O297" s="270"/>
      <c r="P297" s="271" t="s">
        <v>151</v>
      </c>
      <c r="Q297" s="272"/>
      <c r="R297" s="272"/>
      <c r="S297" s="273"/>
      <c r="T297" s="274" t="s">
        <v>5430</v>
      </c>
      <c r="U297" s="275"/>
      <c r="V297" s="275"/>
      <c r="W297" s="276"/>
      <c r="X297" s="274" t="s">
        <v>5431</v>
      </c>
      <c r="Y297" s="275"/>
      <c r="Z297" s="275"/>
      <c r="AA297" s="275"/>
      <c r="AB297" s="276"/>
      <c r="AC297" s="274" t="s">
        <v>5432</v>
      </c>
      <c r="AD297" s="276"/>
    </row>
    <row r="298" spans="1:30" ht="11.45" customHeight="1">
      <c r="A298" s="277" t="s">
        <v>5569</v>
      </c>
      <c r="B298" s="278"/>
      <c r="C298" s="278"/>
      <c r="D298" s="278"/>
      <c r="E298" s="278"/>
      <c r="F298" s="278"/>
      <c r="G298" s="279"/>
      <c r="H298" s="277" t="s">
        <v>5562</v>
      </c>
      <c r="I298" s="278"/>
      <c r="J298" s="278"/>
      <c r="K298" s="278"/>
      <c r="L298" s="278"/>
      <c r="M298" s="278"/>
      <c r="N298" s="278"/>
      <c r="O298" s="279"/>
      <c r="P298" s="280" t="s">
        <v>66</v>
      </c>
      <c r="Q298" s="281"/>
      <c r="R298" s="281"/>
      <c r="S298" s="282"/>
      <c r="T298" s="265">
        <v>0.45</v>
      </c>
      <c r="U298" s="266"/>
      <c r="V298" s="266"/>
      <c r="W298" s="267"/>
      <c r="X298" s="286">
        <v>6</v>
      </c>
      <c r="Y298" s="287"/>
      <c r="Z298" s="287"/>
      <c r="AA298" s="287"/>
      <c r="AB298" s="288"/>
      <c r="AC298" s="265">
        <v>2.7</v>
      </c>
      <c r="AD298" s="267"/>
    </row>
    <row r="299" spans="1:30" ht="22.9" customHeight="1">
      <c r="A299" s="277" t="s">
        <v>6284</v>
      </c>
      <c r="B299" s="278"/>
      <c r="C299" s="278"/>
      <c r="D299" s="278"/>
      <c r="E299" s="278"/>
      <c r="F299" s="278"/>
      <c r="G299" s="279"/>
      <c r="H299" s="277" t="s">
        <v>4341</v>
      </c>
      <c r="I299" s="278"/>
      <c r="J299" s="278"/>
      <c r="K299" s="278"/>
      <c r="L299" s="278"/>
      <c r="M299" s="278"/>
      <c r="N299" s="278"/>
      <c r="O299" s="279"/>
      <c r="P299" s="280" t="s">
        <v>66</v>
      </c>
      <c r="Q299" s="281"/>
      <c r="R299" s="281"/>
      <c r="S299" s="282"/>
      <c r="T299" s="283">
        <v>20.27</v>
      </c>
      <c r="U299" s="284"/>
      <c r="V299" s="284"/>
      <c r="W299" s="285"/>
      <c r="X299" s="286">
        <v>2</v>
      </c>
      <c r="Y299" s="287"/>
      <c r="Z299" s="287"/>
      <c r="AA299" s="287"/>
      <c r="AB299" s="288"/>
      <c r="AC299" s="283">
        <v>40.54</v>
      </c>
      <c r="AD299" s="285"/>
    </row>
    <row r="300" spans="1:30" ht="34.5" customHeight="1">
      <c r="A300" s="277" t="s">
        <v>6285</v>
      </c>
      <c r="B300" s="278"/>
      <c r="C300" s="278"/>
      <c r="D300" s="278"/>
      <c r="E300" s="278"/>
      <c r="F300" s="278"/>
      <c r="G300" s="279"/>
      <c r="H300" s="277" t="s">
        <v>6286</v>
      </c>
      <c r="I300" s="278"/>
      <c r="J300" s="278"/>
      <c r="K300" s="278"/>
      <c r="L300" s="278"/>
      <c r="M300" s="278"/>
      <c r="N300" s="278"/>
      <c r="O300" s="279"/>
      <c r="P300" s="280" t="s">
        <v>66</v>
      </c>
      <c r="Q300" s="281"/>
      <c r="R300" s="281"/>
      <c r="S300" s="282"/>
      <c r="T300" s="265">
        <v>0.45</v>
      </c>
      <c r="U300" s="266"/>
      <c r="V300" s="266"/>
      <c r="W300" s="267"/>
      <c r="X300" s="286">
        <v>8</v>
      </c>
      <c r="Y300" s="287"/>
      <c r="Z300" s="287"/>
      <c r="AA300" s="287"/>
      <c r="AB300" s="288"/>
      <c r="AC300" s="265">
        <v>3.6</v>
      </c>
      <c r="AD300" s="267"/>
    </row>
    <row r="301" spans="1:30" ht="22.9" customHeight="1">
      <c r="A301" s="277" t="s">
        <v>6287</v>
      </c>
      <c r="B301" s="278"/>
      <c r="C301" s="278"/>
      <c r="D301" s="278"/>
      <c r="E301" s="278"/>
      <c r="F301" s="278"/>
      <c r="G301" s="279"/>
      <c r="H301" s="277" t="s">
        <v>6288</v>
      </c>
      <c r="I301" s="278"/>
      <c r="J301" s="278"/>
      <c r="K301" s="278"/>
      <c r="L301" s="278"/>
      <c r="M301" s="278"/>
      <c r="N301" s="278"/>
      <c r="O301" s="279"/>
      <c r="P301" s="280" t="s">
        <v>66</v>
      </c>
      <c r="Q301" s="281"/>
      <c r="R301" s="281"/>
      <c r="S301" s="282"/>
      <c r="T301" s="265">
        <v>1.22</v>
      </c>
      <c r="U301" s="266"/>
      <c r="V301" s="266"/>
      <c r="W301" s="267"/>
      <c r="X301" s="286">
        <v>6</v>
      </c>
      <c r="Y301" s="287"/>
      <c r="Z301" s="287"/>
      <c r="AA301" s="287"/>
      <c r="AB301" s="288"/>
      <c r="AC301" s="265">
        <v>7.32</v>
      </c>
      <c r="AD301" s="267"/>
    </row>
    <row r="302" spans="1:30" ht="34.5" customHeight="1">
      <c r="A302" s="277" t="s">
        <v>6289</v>
      </c>
      <c r="B302" s="278"/>
      <c r="C302" s="278"/>
      <c r="D302" s="278"/>
      <c r="E302" s="278"/>
      <c r="F302" s="278"/>
      <c r="G302" s="279"/>
      <c r="H302" s="277" t="s">
        <v>4735</v>
      </c>
      <c r="I302" s="278"/>
      <c r="J302" s="278"/>
      <c r="K302" s="278"/>
      <c r="L302" s="278"/>
      <c r="M302" s="278"/>
      <c r="N302" s="278"/>
      <c r="O302" s="279"/>
      <c r="P302" s="280" t="s">
        <v>66</v>
      </c>
      <c r="Q302" s="281"/>
      <c r="R302" s="281"/>
      <c r="S302" s="282"/>
      <c r="T302" s="265">
        <v>1.1399999999999999</v>
      </c>
      <c r="U302" s="266"/>
      <c r="V302" s="266"/>
      <c r="W302" s="267"/>
      <c r="X302" s="305">
        <v>10</v>
      </c>
      <c r="Y302" s="306"/>
      <c r="Z302" s="306"/>
      <c r="AA302" s="306"/>
      <c r="AB302" s="307"/>
      <c r="AC302" s="283">
        <v>11.4</v>
      </c>
      <c r="AD302" s="285"/>
    </row>
    <row r="303" spans="1:30" ht="45.95" customHeight="1">
      <c r="A303" s="277" t="s">
        <v>6299</v>
      </c>
      <c r="B303" s="278"/>
      <c r="C303" s="278"/>
      <c r="D303" s="278"/>
      <c r="E303" s="278"/>
      <c r="F303" s="278"/>
      <c r="G303" s="279"/>
      <c r="H303" s="277" t="s">
        <v>589</v>
      </c>
      <c r="I303" s="278"/>
      <c r="J303" s="278"/>
      <c r="K303" s="278"/>
      <c r="L303" s="278"/>
      <c r="M303" s="278"/>
      <c r="N303" s="278"/>
      <c r="O303" s="279"/>
      <c r="P303" s="280" t="s">
        <v>66</v>
      </c>
      <c r="Q303" s="281"/>
      <c r="R303" s="281"/>
      <c r="S303" s="282"/>
      <c r="T303" s="323">
        <v>10836.44</v>
      </c>
      <c r="U303" s="325"/>
      <c r="V303" s="325"/>
      <c r="W303" s="324"/>
      <c r="X303" s="286">
        <v>1</v>
      </c>
      <c r="Y303" s="287"/>
      <c r="Z303" s="287"/>
      <c r="AA303" s="287"/>
      <c r="AB303" s="288"/>
      <c r="AC303" s="323">
        <v>10836.44</v>
      </c>
      <c r="AD303" s="324"/>
    </row>
    <row r="304" spans="1:30" ht="34.5" customHeight="1">
      <c r="A304" s="277" t="s">
        <v>6300</v>
      </c>
      <c r="B304" s="278"/>
      <c r="C304" s="278"/>
      <c r="D304" s="278"/>
      <c r="E304" s="278"/>
      <c r="F304" s="278"/>
      <c r="G304" s="279"/>
      <c r="H304" s="277" t="s">
        <v>6301</v>
      </c>
      <c r="I304" s="278"/>
      <c r="J304" s="278"/>
      <c r="K304" s="278"/>
      <c r="L304" s="278"/>
      <c r="M304" s="278"/>
      <c r="N304" s="278"/>
      <c r="O304" s="279"/>
      <c r="P304" s="280" t="s">
        <v>66</v>
      </c>
      <c r="Q304" s="281"/>
      <c r="R304" s="281"/>
      <c r="S304" s="282"/>
      <c r="T304" s="265">
        <v>1.63</v>
      </c>
      <c r="U304" s="266"/>
      <c r="V304" s="266"/>
      <c r="W304" s="267"/>
      <c r="X304" s="286">
        <v>6</v>
      </c>
      <c r="Y304" s="287"/>
      <c r="Z304" s="287"/>
      <c r="AA304" s="287"/>
      <c r="AB304" s="288"/>
      <c r="AC304" s="265">
        <v>9.7799999999999994</v>
      </c>
      <c r="AD304" s="267"/>
    </row>
    <row r="305" spans="1:30" ht="34.5" customHeight="1">
      <c r="A305" s="277" t="s">
        <v>6302</v>
      </c>
      <c r="B305" s="278"/>
      <c r="C305" s="278"/>
      <c r="D305" s="278"/>
      <c r="E305" s="278"/>
      <c r="F305" s="278"/>
      <c r="G305" s="279"/>
      <c r="H305" s="277" t="s">
        <v>6303</v>
      </c>
      <c r="I305" s="278"/>
      <c r="J305" s="278"/>
      <c r="K305" s="278"/>
      <c r="L305" s="278"/>
      <c r="M305" s="278"/>
      <c r="N305" s="278"/>
      <c r="O305" s="279"/>
      <c r="P305" s="280" t="s">
        <v>66</v>
      </c>
      <c r="Q305" s="281"/>
      <c r="R305" s="281"/>
      <c r="S305" s="282"/>
      <c r="T305" s="265">
        <v>1.53</v>
      </c>
      <c r="U305" s="266"/>
      <c r="V305" s="266"/>
      <c r="W305" s="267"/>
      <c r="X305" s="286">
        <v>6</v>
      </c>
      <c r="Y305" s="287"/>
      <c r="Z305" s="287"/>
      <c r="AA305" s="287"/>
      <c r="AB305" s="288"/>
      <c r="AC305" s="265">
        <v>9.18</v>
      </c>
      <c r="AD305" s="267"/>
    </row>
    <row r="306" spans="1:30" ht="11.45" customHeight="1">
      <c r="A306" s="264" t="s">
        <v>5433</v>
      </c>
      <c r="B306" s="264"/>
      <c r="C306" s="264"/>
      <c r="D306" s="264"/>
      <c r="E306" s="264"/>
      <c r="F306" s="264"/>
      <c r="G306" s="264"/>
      <c r="H306" s="264"/>
      <c r="I306" s="264"/>
      <c r="J306" s="264"/>
      <c r="K306" s="264"/>
      <c r="L306" s="264"/>
      <c r="M306" s="264"/>
      <c r="N306" s="264"/>
      <c r="O306" s="264"/>
      <c r="P306" s="264"/>
      <c r="Q306" s="264"/>
      <c r="R306" s="264"/>
      <c r="S306" s="264"/>
      <c r="T306" s="264"/>
      <c r="U306" s="264"/>
      <c r="V306" s="264"/>
      <c r="W306" s="264"/>
      <c r="X306" s="264"/>
      <c r="Y306" s="323">
        <v>10920.96</v>
      </c>
      <c r="Z306" s="325"/>
      <c r="AA306" s="325"/>
      <c r="AB306" s="325"/>
      <c r="AC306" s="325"/>
      <c r="AD306" s="324"/>
    </row>
    <row r="307" spans="1:30" ht="10.9" customHeight="1">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c r="W307" s="204"/>
      <c r="X307" s="204"/>
      <c r="Y307" s="204"/>
      <c r="Z307" s="204"/>
      <c r="AA307" s="204"/>
      <c r="AB307" s="204"/>
      <c r="AC307" s="204"/>
      <c r="AD307" s="204"/>
    </row>
    <row r="308" spans="1:30" ht="11.45" customHeight="1">
      <c r="A308" s="274" t="s">
        <v>5434</v>
      </c>
      <c r="B308" s="275"/>
      <c r="C308" s="275"/>
      <c r="D308" s="275"/>
      <c r="E308" s="275"/>
      <c r="F308" s="275"/>
      <c r="G308" s="275"/>
      <c r="H308" s="275"/>
      <c r="I308" s="275"/>
      <c r="J308" s="275"/>
      <c r="K308" s="275"/>
      <c r="L308" s="275"/>
      <c r="M308" s="275"/>
      <c r="N308" s="275"/>
      <c r="O308" s="275"/>
      <c r="P308" s="275"/>
      <c r="Q308" s="275"/>
      <c r="R308" s="275"/>
      <c r="S308" s="275"/>
      <c r="T308" s="275"/>
      <c r="U308" s="275"/>
      <c r="V308" s="275"/>
      <c r="W308" s="275"/>
      <c r="X308" s="276"/>
      <c r="Y308" s="314">
        <v>11144.98</v>
      </c>
      <c r="Z308" s="315"/>
      <c r="AA308" s="315"/>
      <c r="AB308" s="315"/>
      <c r="AC308" s="315"/>
      <c r="AD308" s="316"/>
    </row>
    <row r="309" spans="1:30" ht="11.45" customHeight="1">
      <c r="A309" s="274" t="s">
        <v>6210</v>
      </c>
      <c r="B309" s="275"/>
      <c r="C309" s="275"/>
      <c r="D309" s="275"/>
      <c r="E309" s="275"/>
      <c r="F309" s="275"/>
      <c r="G309" s="275"/>
      <c r="H309" s="275"/>
      <c r="I309" s="275"/>
      <c r="J309" s="275"/>
      <c r="K309" s="275"/>
      <c r="L309" s="275"/>
      <c r="M309" s="275"/>
      <c r="N309" s="275"/>
      <c r="O309" s="275"/>
      <c r="P309" s="275"/>
      <c r="Q309" s="275"/>
      <c r="R309" s="275"/>
      <c r="S309" s="275"/>
      <c r="T309" s="275"/>
      <c r="U309" s="275"/>
      <c r="V309" s="275"/>
      <c r="W309" s="275"/>
      <c r="X309" s="276"/>
      <c r="Y309" s="302">
        <v>2794.04</v>
      </c>
      <c r="Z309" s="303"/>
      <c r="AA309" s="303"/>
      <c r="AB309" s="303"/>
      <c r="AC309" s="303"/>
      <c r="AD309" s="304"/>
    </row>
    <row r="310" spans="1:30" ht="11.45" customHeight="1">
      <c r="A310" s="274" t="s">
        <v>5435</v>
      </c>
      <c r="B310" s="275"/>
      <c r="C310" s="275"/>
      <c r="D310" s="275"/>
      <c r="E310" s="275"/>
      <c r="F310" s="275"/>
      <c r="G310" s="275"/>
      <c r="H310" s="275"/>
      <c r="I310" s="275"/>
      <c r="J310" s="275"/>
      <c r="K310" s="275"/>
      <c r="L310" s="275"/>
      <c r="M310" s="275"/>
      <c r="N310" s="275"/>
      <c r="O310" s="275"/>
      <c r="P310" s="275"/>
      <c r="Q310" s="275"/>
      <c r="R310" s="275"/>
      <c r="S310" s="275"/>
      <c r="T310" s="275"/>
      <c r="U310" s="275"/>
      <c r="V310" s="275"/>
      <c r="W310" s="275"/>
      <c r="X310" s="276"/>
      <c r="Y310" s="314">
        <v>13939.02</v>
      </c>
      <c r="Z310" s="315"/>
      <c r="AA310" s="315"/>
      <c r="AB310" s="315"/>
      <c r="AC310" s="315"/>
      <c r="AD310" s="316"/>
    </row>
    <row r="311" spans="1:30" ht="10.9" customHeight="1">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c r="W311" s="204"/>
      <c r="X311" s="204"/>
      <c r="Y311" s="204"/>
      <c r="Z311" s="204"/>
      <c r="AA311" s="204"/>
      <c r="AB311" s="204"/>
      <c r="AC311" s="204"/>
      <c r="AD311" s="204"/>
    </row>
    <row r="312" spans="1:30" ht="13.35" customHeight="1">
      <c r="A312" s="292" t="s">
        <v>5436</v>
      </c>
      <c r="B312" s="292"/>
      <c r="C312" s="292"/>
      <c r="D312" s="292"/>
      <c r="E312" s="292"/>
      <c r="F312" s="292" t="s">
        <v>6304</v>
      </c>
      <c r="G312" s="292"/>
      <c r="H312" s="292"/>
      <c r="I312" s="292"/>
      <c r="J312" s="292"/>
      <c r="K312" s="292"/>
      <c r="L312" s="292"/>
      <c r="M312" s="292"/>
      <c r="N312" s="292"/>
      <c r="O312" s="292"/>
      <c r="P312" s="292"/>
      <c r="Q312" s="292"/>
      <c r="R312" s="292"/>
      <c r="S312" s="292"/>
      <c r="T312" s="292"/>
      <c r="U312" s="292"/>
      <c r="V312" s="292"/>
      <c r="W312" s="292"/>
      <c r="X312" s="292"/>
      <c r="Y312" s="292"/>
      <c r="Z312" s="292"/>
      <c r="AA312" s="292"/>
      <c r="AB312" s="292"/>
      <c r="AC312" s="292"/>
      <c r="AD312" s="292"/>
    </row>
    <row r="313" spans="1:30" ht="10.9" customHeight="1">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c r="W313" s="204"/>
      <c r="X313" s="204"/>
      <c r="Y313" s="204"/>
      <c r="Z313" s="204"/>
      <c r="AA313" s="204"/>
      <c r="AB313" s="204"/>
      <c r="AC313" s="204"/>
      <c r="AD313" s="204"/>
    </row>
    <row r="314" spans="1:30" ht="22.9" customHeight="1">
      <c r="A314" s="204" t="s">
        <v>6305</v>
      </c>
      <c r="B314" s="204"/>
      <c r="C314" s="204"/>
      <c r="D314" s="204"/>
      <c r="E314" s="204"/>
      <c r="F314" s="204"/>
      <c r="G314" s="204"/>
      <c r="H314" s="204"/>
      <c r="I314" s="204"/>
      <c r="J314" s="204"/>
      <c r="K314" s="204"/>
      <c r="L314" s="204"/>
      <c r="M314" s="204"/>
      <c r="N314" s="204"/>
      <c r="O314" s="204"/>
      <c r="P314" s="204"/>
      <c r="Q314" s="204"/>
      <c r="R314" s="204"/>
      <c r="S314" s="204"/>
      <c r="T314" s="204"/>
      <c r="U314" s="204"/>
      <c r="V314" s="204"/>
      <c r="W314" s="204"/>
      <c r="X314" s="204"/>
      <c r="Y314" s="204" t="s">
        <v>5427</v>
      </c>
      <c r="Z314" s="204"/>
      <c r="AA314" s="204"/>
      <c r="AB314" s="204"/>
      <c r="AC314" s="204"/>
      <c r="AD314" s="204"/>
    </row>
    <row r="315" spans="1:30" ht="10.9" customHeight="1">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c r="W315" s="204"/>
      <c r="X315" s="204"/>
      <c r="Y315" s="204"/>
      <c r="Z315" s="204"/>
      <c r="AA315" s="204"/>
      <c r="AB315" s="204"/>
      <c r="AC315" s="204"/>
      <c r="AD315" s="204"/>
    </row>
    <row r="316" spans="1:30" ht="11.45" customHeight="1">
      <c r="A316" s="268" t="s">
        <v>5428</v>
      </c>
      <c r="B316" s="269"/>
      <c r="C316" s="269"/>
      <c r="D316" s="269"/>
      <c r="E316" s="269"/>
      <c r="F316" s="269"/>
      <c r="G316" s="270"/>
      <c r="H316" s="268" t="s">
        <v>5437</v>
      </c>
      <c r="I316" s="269"/>
      <c r="J316" s="269"/>
      <c r="K316" s="269"/>
      <c r="L316" s="270"/>
      <c r="M316" s="274" t="s">
        <v>5438</v>
      </c>
      <c r="N316" s="276"/>
      <c r="O316" s="274" t="s">
        <v>5439</v>
      </c>
      <c r="P316" s="275"/>
      <c r="Q316" s="275"/>
      <c r="R316" s="276"/>
      <c r="S316" s="274" t="s">
        <v>5440</v>
      </c>
      <c r="T316" s="275"/>
      <c r="U316" s="275"/>
      <c r="V316" s="276"/>
      <c r="W316" s="274" t="s">
        <v>5431</v>
      </c>
      <c r="X316" s="275"/>
      <c r="Y316" s="275"/>
      <c r="Z316" s="275"/>
      <c r="AA316" s="276"/>
      <c r="AB316" s="274" t="s">
        <v>5441</v>
      </c>
      <c r="AC316" s="275"/>
      <c r="AD316" s="276"/>
    </row>
    <row r="317" spans="1:30" ht="11.45" customHeight="1">
      <c r="A317" s="277" t="s">
        <v>5469</v>
      </c>
      <c r="B317" s="278"/>
      <c r="C317" s="278"/>
      <c r="D317" s="278"/>
      <c r="E317" s="278"/>
      <c r="F317" s="278"/>
      <c r="G317" s="279"/>
      <c r="H317" s="277" t="s">
        <v>5470</v>
      </c>
      <c r="I317" s="278"/>
      <c r="J317" s="278"/>
      <c r="K317" s="278"/>
      <c r="L317" s="279"/>
      <c r="M317" s="283">
        <v>11.56</v>
      </c>
      <c r="N317" s="285"/>
      <c r="O317" s="283">
        <v>29.13</v>
      </c>
      <c r="P317" s="284"/>
      <c r="Q317" s="284"/>
      <c r="R317" s="285"/>
      <c r="S317" s="289">
        <v>152.01</v>
      </c>
      <c r="T317" s="290"/>
      <c r="U317" s="290"/>
      <c r="V317" s="291"/>
      <c r="W317" s="286">
        <v>4.5749000000000004</v>
      </c>
      <c r="X317" s="287"/>
      <c r="Y317" s="287"/>
      <c r="Z317" s="287"/>
      <c r="AA317" s="288"/>
      <c r="AB317" s="289">
        <v>133.26</v>
      </c>
      <c r="AC317" s="290"/>
      <c r="AD317" s="291"/>
    </row>
    <row r="318" spans="1:30" ht="11.45" customHeight="1">
      <c r="A318" s="277" t="s">
        <v>5457</v>
      </c>
      <c r="B318" s="278"/>
      <c r="C318" s="278"/>
      <c r="D318" s="278"/>
      <c r="E318" s="278"/>
      <c r="F318" s="278"/>
      <c r="G318" s="279"/>
      <c r="H318" s="277" t="s">
        <v>5458</v>
      </c>
      <c r="I318" s="278"/>
      <c r="J318" s="278"/>
      <c r="K318" s="278"/>
      <c r="L318" s="279"/>
      <c r="M318" s="265">
        <v>8.18</v>
      </c>
      <c r="N318" s="267"/>
      <c r="O318" s="283">
        <v>22.23</v>
      </c>
      <c r="P318" s="284"/>
      <c r="Q318" s="284"/>
      <c r="R318" s="285"/>
      <c r="S318" s="289">
        <v>171.78</v>
      </c>
      <c r="T318" s="290"/>
      <c r="U318" s="290"/>
      <c r="V318" s="291"/>
      <c r="W318" s="286">
        <v>4.5749000000000004</v>
      </c>
      <c r="X318" s="287"/>
      <c r="Y318" s="287"/>
      <c r="Z318" s="287"/>
      <c r="AA318" s="288"/>
      <c r="AB318" s="289">
        <v>101.7</v>
      </c>
      <c r="AC318" s="290"/>
      <c r="AD318" s="291"/>
    </row>
    <row r="319" spans="1:30" ht="11.45" customHeight="1">
      <c r="A319" s="264" t="s">
        <v>5445</v>
      </c>
      <c r="B319" s="264"/>
      <c r="C319" s="264"/>
      <c r="D319" s="264"/>
      <c r="E319" s="264"/>
      <c r="F319" s="264"/>
      <c r="G319" s="264"/>
      <c r="H319" s="264"/>
      <c r="I319" s="264"/>
      <c r="J319" s="264"/>
      <c r="K319" s="264"/>
      <c r="L319" s="264"/>
      <c r="M319" s="264"/>
      <c r="N319" s="264"/>
      <c r="O319" s="264"/>
      <c r="P319" s="264"/>
      <c r="Q319" s="264"/>
      <c r="R319" s="264"/>
      <c r="S319" s="264"/>
      <c r="T319" s="264"/>
      <c r="U319" s="264"/>
      <c r="V319" s="264"/>
      <c r="W319" s="264"/>
      <c r="X319" s="264"/>
      <c r="Y319" s="289">
        <v>234.96</v>
      </c>
      <c r="Z319" s="290"/>
      <c r="AA319" s="290"/>
      <c r="AB319" s="290"/>
      <c r="AC319" s="290"/>
      <c r="AD319" s="291"/>
    </row>
    <row r="320" spans="1:30" ht="10.9" customHeight="1">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c r="W320" s="204"/>
      <c r="X320" s="204"/>
      <c r="Y320" s="204"/>
      <c r="Z320" s="204"/>
      <c r="AA320" s="204"/>
      <c r="AB320" s="204"/>
      <c r="AC320" s="204"/>
      <c r="AD320" s="204"/>
    </row>
    <row r="321" spans="1:30" ht="11.45" customHeight="1">
      <c r="A321" s="268" t="s">
        <v>5428</v>
      </c>
      <c r="B321" s="269"/>
      <c r="C321" s="269"/>
      <c r="D321" s="269"/>
      <c r="E321" s="269"/>
      <c r="F321" s="269"/>
      <c r="G321" s="270"/>
      <c r="H321" s="268" t="s">
        <v>5429</v>
      </c>
      <c r="I321" s="269"/>
      <c r="J321" s="269"/>
      <c r="K321" s="269"/>
      <c r="L321" s="269"/>
      <c r="M321" s="269"/>
      <c r="N321" s="269"/>
      <c r="O321" s="270"/>
      <c r="P321" s="271" t="s">
        <v>151</v>
      </c>
      <c r="Q321" s="272"/>
      <c r="R321" s="272"/>
      <c r="S321" s="273"/>
      <c r="T321" s="274" t="s">
        <v>5430</v>
      </c>
      <c r="U321" s="275"/>
      <c r="V321" s="275"/>
      <c r="W321" s="276"/>
      <c r="X321" s="274" t="s">
        <v>5431</v>
      </c>
      <c r="Y321" s="275"/>
      <c r="Z321" s="275"/>
      <c r="AA321" s="275"/>
      <c r="AB321" s="276"/>
      <c r="AC321" s="274" t="s">
        <v>5432</v>
      </c>
      <c r="AD321" s="276"/>
    </row>
    <row r="322" spans="1:30" ht="11.45" customHeight="1">
      <c r="A322" s="277" t="s">
        <v>5569</v>
      </c>
      <c r="B322" s="278"/>
      <c r="C322" s="278"/>
      <c r="D322" s="278"/>
      <c r="E322" s="278"/>
      <c r="F322" s="278"/>
      <c r="G322" s="279"/>
      <c r="H322" s="277" t="s">
        <v>5562</v>
      </c>
      <c r="I322" s="278"/>
      <c r="J322" s="278"/>
      <c r="K322" s="278"/>
      <c r="L322" s="278"/>
      <c r="M322" s="278"/>
      <c r="N322" s="278"/>
      <c r="O322" s="279"/>
      <c r="P322" s="280" t="s">
        <v>66</v>
      </c>
      <c r="Q322" s="281"/>
      <c r="R322" s="281"/>
      <c r="S322" s="282"/>
      <c r="T322" s="265">
        <v>0.45</v>
      </c>
      <c r="U322" s="266"/>
      <c r="V322" s="266"/>
      <c r="W322" s="267"/>
      <c r="X322" s="286">
        <v>6</v>
      </c>
      <c r="Y322" s="287"/>
      <c r="Z322" s="287"/>
      <c r="AA322" s="287"/>
      <c r="AB322" s="288"/>
      <c r="AC322" s="265">
        <v>2.7</v>
      </c>
      <c r="AD322" s="267"/>
    </row>
    <row r="323" spans="1:30" ht="34.5" customHeight="1">
      <c r="A323" s="277" t="s">
        <v>6285</v>
      </c>
      <c r="B323" s="278"/>
      <c r="C323" s="278"/>
      <c r="D323" s="278"/>
      <c r="E323" s="278"/>
      <c r="F323" s="278"/>
      <c r="G323" s="279"/>
      <c r="H323" s="277" t="s">
        <v>6286</v>
      </c>
      <c r="I323" s="278"/>
      <c r="J323" s="278"/>
      <c r="K323" s="278"/>
      <c r="L323" s="278"/>
      <c r="M323" s="278"/>
      <c r="N323" s="278"/>
      <c r="O323" s="279"/>
      <c r="P323" s="280" t="s">
        <v>66</v>
      </c>
      <c r="Q323" s="281"/>
      <c r="R323" s="281"/>
      <c r="S323" s="282"/>
      <c r="T323" s="265">
        <v>0.45</v>
      </c>
      <c r="U323" s="266"/>
      <c r="V323" s="266"/>
      <c r="W323" s="267"/>
      <c r="X323" s="286">
        <v>4</v>
      </c>
      <c r="Y323" s="287"/>
      <c r="Z323" s="287"/>
      <c r="AA323" s="287"/>
      <c r="AB323" s="288"/>
      <c r="AC323" s="265">
        <v>1.8</v>
      </c>
      <c r="AD323" s="267"/>
    </row>
    <row r="324" spans="1:30" ht="34.5" customHeight="1">
      <c r="A324" s="277" t="s">
        <v>6289</v>
      </c>
      <c r="B324" s="278"/>
      <c r="C324" s="278"/>
      <c r="D324" s="278"/>
      <c r="E324" s="278"/>
      <c r="F324" s="278"/>
      <c r="G324" s="279"/>
      <c r="H324" s="277" t="s">
        <v>4735</v>
      </c>
      <c r="I324" s="278"/>
      <c r="J324" s="278"/>
      <c r="K324" s="278"/>
      <c r="L324" s="278"/>
      <c r="M324" s="278"/>
      <c r="N324" s="278"/>
      <c r="O324" s="279"/>
      <c r="P324" s="280" t="s">
        <v>66</v>
      </c>
      <c r="Q324" s="281"/>
      <c r="R324" s="281"/>
      <c r="S324" s="282"/>
      <c r="T324" s="265">
        <v>1.1399999999999999</v>
      </c>
      <c r="U324" s="266"/>
      <c r="V324" s="266"/>
      <c r="W324" s="267"/>
      <c r="X324" s="305">
        <v>10</v>
      </c>
      <c r="Y324" s="306"/>
      <c r="Z324" s="306"/>
      <c r="AA324" s="306"/>
      <c r="AB324" s="307"/>
      <c r="AC324" s="283">
        <v>11.4</v>
      </c>
      <c r="AD324" s="285"/>
    </row>
    <row r="325" spans="1:30" ht="34.5" customHeight="1">
      <c r="A325" s="277" t="s">
        <v>6300</v>
      </c>
      <c r="B325" s="278"/>
      <c r="C325" s="278"/>
      <c r="D325" s="278"/>
      <c r="E325" s="278"/>
      <c r="F325" s="278"/>
      <c r="G325" s="279"/>
      <c r="H325" s="277" t="s">
        <v>6301</v>
      </c>
      <c r="I325" s="278"/>
      <c r="J325" s="278"/>
      <c r="K325" s="278"/>
      <c r="L325" s="278"/>
      <c r="M325" s="278"/>
      <c r="N325" s="278"/>
      <c r="O325" s="279"/>
      <c r="P325" s="280" t="s">
        <v>66</v>
      </c>
      <c r="Q325" s="281"/>
      <c r="R325" s="281"/>
      <c r="S325" s="282"/>
      <c r="T325" s="265">
        <v>1.63</v>
      </c>
      <c r="U325" s="266"/>
      <c r="V325" s="266"/>
      <c r="W325" s="267"/>
      <c r="X325" s="286">
        <v>6</v>
      </c>
      <c r="Y325" s="287"/>
      <c r="Z325" s="287"/>
      <c r="AA325" s="287"/>
      <c r="AB325" s="288"/>
      <c r="AC325" s="265">
        <v>9.7799999999999994</v>
      </c>
      <c r="AD325" s="267"/>
    </row>
    <row r="326" spans="1:30" ht="34.5" customHeight="1">
      <c r="A326" s="277" t="s">
        <v>6302</v>
      </c>
      <c r="B326" s="278"/>
      <c r="C326" s="278"/>
      <c r="D326" s="278"/>
      <c r="E326" s="278"/>
      <c r="F326" s="278"/>
      <c r="G326" s="279"/>
      <c r="H326" s="277" t="s">
        <v>6303</v>
      </c>
      <c r="I326" s="278"/>
      <c r="J326" s="278"/>
      <c r="K326" s="278"/>
      <c r="L326" s="278"/>
      <c r="M326" s="278"/>
      <c r="N326" s="278"/>
      <c r="O326" s="279"/>
      <c r="P326" s="280" t="s">
        <v>66</v>
      </c>
      <c r="Q326" s="281"/>
      <c r="R326" s="281"/>
      <c r="S326" s="282"/>
      <c r="T326" s="265">
        <v>1.53</v>
      </c>
      <c r="U326" s="266"/>
      <c r="V326" s="266"/>
      <c r="W326" s="267"/>
      <c r="X326" s="286">
        <v>6</v>
      </c>
      <c r="Y326" s="287"/>
      <c r="Z326" s="287"/>
      <c r="AA326" s="287"/>
      <c r="AB326" s="288"/>
      <c r="AC326" s="265">
        <v>9.18</v>
      </c>
      <c r="AD326" s="267"/>
    </row>
    <row r="327" spans="1:30" ht="45.95" customHeight="1">
      <c r="A327" s="277" t="s">
        <v>6306</v>
      </c>
      <c r="B327" s="278"/>
      <c r="C327" s="278"/>
      <c r="D327" s="278"/>
      <c r="E327" s="278"/>
      <c r="F327" s="278"/>
      <c r="G327" s="279"/>
      <c r="H327" s="277" t="s">
        <v>590</v>
      </c>
      <c r="I327" s="278"/>
      <c r="J327" s="278"/>
      <c r="K327" s="278"/>
      <c r="L327" s="278"/>
      <c r="M327" s="278"/>
      <c r="N327" s="278"/>
      <c r="O327" s="279"/>
      <c r="P327" s="280" t="s">
        <v>66</v>
      </c>
      <c r="Q327" s="281"/>
      <c r="R327" s="281"/>
      <c r="S327" s="282"/>
      <c r="T327" s="323">
        <v>14893.89</v>
      </c>
      <c r="U327" s="325"/>
      <c r="V327" s="325"/>
      <c r="W327" s="324"/>
      <c r="X327" s="286">
        <v>1</v>
      </c>
      <c r="Y327" s="287"/>
      <c r="Z327" s="287"/>
      <c r="AA327" s="287"/>
      <c r="AB327" s="288"/>
      <c r="AC327" s="323">
        <v>14893.89</v>
      </c>
      <c r="AD327" s="324"/>
    </row>
    <row r="328" spans="1:30" ht="11.45" customHeight="1">
      <c r="A328" s="264" t="s">
        <v>5433</v>
      </c>
      <c r="B328" s="264"/>
      <c r="C328" s="264"/>
      <c r="D328" s="264"/>
      <c r="E328" s="264"/>
      <c r="F328" s="264"/>
      <c r="G328" s="264"/>
      <c r="H328" s="264"/>
      <c r="I328" s="264"/>
      <c r="J328" s="264"/>
      <c r="K328" s="264"/>
      <c r="L328" s="264"/>
      <c r="M328" s="264"/>
      <c r="N328" s="264"/>
      <c r="O328" s="264"/>
      <c r="P328" s="264"/>
      <c r="Q328" s="264"/>
      <c r="R328" s="264"/>
      <c r="S328" s="264"/>
      <c r="T328" s="264"/>
      <c r="U328" s="264"/>
      <c r="V328" s="264"/>
      <c r="W328" s="264"/>
      <c r="X328" s="264"/>
      <c r="Y328" s="323">
        <v>14928.75</v>
      </c>
      <c r="Z328" s="325"/>
      <c r="AA328" s="325"/>
      <c r="AB328" s="325"/>
      <c r="AC328" s="325"/>
      <c r="AD328" s="324"/>
    </row>
    <row r="329" spans="1:30" ht="10.9" customHeight="1">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c r="W329" s="204"/>
      <c r="X329" s="204"/>
      <c r="Y329" s="204"/>
      <c r="Z329" s="204"/>
      <c r="AA329" s="204"/>
      <c r="AB329" s="204"/>
      <c r="AC329" s="204"/>
      <c r="AD329" s="204"/>
    </row>
    <row r="330" spans="1:30" ht="34.5" customHeight="1">
      <c r="A330" s="268" t="s">
        <v>5428</v>
      </c>
      <c r="B330" s="269"/>
      <c r="C330" s="270"/>
      <c r="D330" s="268" t="s">
        <v>5448</v>
      </c>
      <c r="E330" s="269"/>
      <c r="F330" s="269"/>
      <c r="G330" s="269"/>
      <c r="H330" s="269"/>
      <c r="I330" s="269"/>
      <c r="J330" s="269"/>
      <c r="K330" s="270"/>
      <c r="L330" s="271" t="s">
        <v>151</v>
      </c>
      <c r="M330" s="273"/>
      <c r="N330" s="274" t="s">
        <v>5449</v>
      </c>
      <c r="O330" s="275"/>
      <c r="P330" s="276"/>
      <c r="Q330" s="274" t="s">
        <v>5450</v>
      </c>
      <c r="R330" s="275"/>
      <c r="S330" s="275"/>
      <c r="T330" s="276"/>
      <c r="U330" s="274" t="s">
        <v>5431</v>
      </c>
      <c r="V330" s="275"/>
      <c r="W330" s="275"/>
      <c r="X330" s="276"/>
      <c r="Y330" s="274" t="s">
        <v>5451</v>
      </c>
      <c r="Z330" s="275"/>
      <c r="AA330" s="275"/>
      <c r="AB330" s="275"/>
      <c r="AC330" s="276"/>
      <c r="AD330" s="188" t="s">
        <v>5452</v>
      </c>
    </row>
    <row r="331" spans="1:30" ht="57.4" customHeight="1">
      <c r="A331" s="277" t="s">
        <v>6307</v>
      </c>
      <c r="B331" s="278"/>
      <c r="C331" s="279"/>
      <c r="D331" s="277" t="s">
        <v>6308</v>
      </c>
      <c r="E331" s="278"/>
      <c r="F331" s="278"/>
      <c r="G331" s="278"/>
      <c r="H331" s="278"/>
      <c r="I331" s="278"/>
      <c r="J331" s="278"/>
      <c r="K331" s="279"/>
      <c r="L331" s="280" t="s">
        <v>5489</v>
      </c>
      <c r="M331" s="282"/>
      <c r="N331" s="283">
        <v>29.13</v>
      </c>
      <c r="O331" s="284"/>
      <c r="P331" s="285"/>
      <c r="Q331" s="289">
        <v>323.16000000000003</v>
      </c>
      <c r="R331" s="290"/>
      <c r="S331" s="290"/>
      <c r="T331" s="291"/>
      <c r="U331" s="286">
        <v>0.2059</v>
      </c>
      <c r="V331" s="287"/>
      <c r="W331" s="287"/>
      <c r="X331" s="288"/>
      <c r="Y331" s="265">
        <v>5.99</v>
      </c>
      <c r="Z331" s="266"/>
      <c r="AA331" s="266"/>
      <c r="AB331" s="266"/>
      <c r="AC331" s="267"/>
      <c r="AD331" s="190">
        <v>66.53</v>
      </c>
    </row>
    <row r="332" spans="1:30" ht="57.4" customHeight="1">
      <c r="A332" s="277" t="s">
        <v>6309</v>
      </c>
      <c r="B332" s="278"/>
      <c r="C332" s="279"/>
      <c r="D332" s="277" t="s">
        <v>6310</v>
      </c>
      <c r="E332" s="278"/>
      <c r="F332" s="278"/>
      <c r="G332" s="278"/>
      <c r="H332" s="278"/>
      <c r="I332" s="278"/>
      <c r="J332" s="278"/>
      <c r="K332" s="279"/>
      <c r="L332" s="280" t="s">
        <v>6311</v>
      </c>
      <c r="M332" s="282"/>
      <c r="N332" s="283">
        <v>29.13</v>
      </c>
      <c r="O332" s="284"/>
      <c r="P332" s="285"/>
      <c r="Q332" s="289">
        <v>148.94999999999999</v>
      </c>
      <c r="R332" s="290"/>
      <c r="S332" s="290"/>
      <c r="T332" s="291"/>
      <c r="U332" s="286">
        <v>1.5165999999999999</v>
      </c>
      <c r="V332" s="287"/>
      <c r="W332" s="287"/>
      <c r="X332" s="288"/>
      <c r="Y332" s="283">
        <v>44.17</v>
      </c>
      <c r="Z332" s="284"/>
      <c r="AA332" s="284"/>
      <c r="AB332" s="284"/>
      <c r="AC332" s="285"/>
      <c r="AD332" s="191">
        <v>225.89</v>
      </c>
    </row>
    <row r="333" spans="1:30" ht="11.45" customHeight="1">
      <c r="A333" s="264" t="s">
        <v>5453</v>
      </c>
      <c r="B333" s="264"/>
      <c r="C333" s="264"/>
      <c r="D333" s="264"/>
      <c r="E333" s="264"/>
      <c r="F333" s="264"/>
      <c r="G333" s="264"/>
      <c r="H333" s="264"/>
      <c r="I333" s="264"/>
      <c r="J333" s="264"/>
      <c r="K333" s="264"/>
      <c r="L333" s="264"/>
      <c r="M333" s="264"/>
      <c r="N333" s="264"/>
      <c r="O333" s="264"/>
      <c r="P333" s="264"/>
      <c r="Q333" s="264"/>
      <c r="R333" s="264"/>
      <c r="S333" s="264"/>
      <c r="T333" s="264"/>
      <c r="U333" s="264"/>
      <c r="V333" s="264"/>
      <c r="W333" s="264"/>
      <c r="X333" s="264"/>
      <c r="Y333" s="283">
        <v>50.16</v>
      </c>
      <c r="Z333" s="284"/>
      <c r="AA333" s="284"/>
      <c r="AB333" s="284"/>
      <c r="AC333" s="284"/>
      <c r="AD333" s="285"/>
    </row>
    <row r="334" spans="1:30" ht="11.45" customHeight="1">
      <c r="A334" s="264" t="s">
        <v>5454</v>
      </c>
      <c r="B334" s="264"/>
      <c r="C334" s="264"/>
      <c r="D334" s="264"/>
      <c r="E334" s="264"/>
      <c r="F334" s="264"/>
      <c r="G334" s="264"/>
      <c r="H334" s="264"/>
      <c r="I334" s="264"/>
      <c r="J334" s="264"/>
      <c r="K334" s="264"/>
      <c r="L334" s="264"/>
      <c r="M334" s="264"/>
      <c r="N334" s="264"/>
      <c r="O334" s="264"/>
      <c r="P334" s="264"/>
      <c r="Q334" s="264"/>
      <c r="R334" s="264"/>
      <c r="S334" s="264"/>
      <c r="T334" s="264"/>
      <c r="U334" s="264"/>
      <c r="V334" s="264"/>
      <c r="W334" s="264"/>
      <c r="X334" s="264"/>
      <c r="Y334" s="289">
        <v>292.42</v>
      </c>
      <c r="Z334" s="290"/>
      <c r="AA334" s="290"/>
      <c r="AB334" s="290"/>
      <c r="AC334" s="290"/>
      <c r="AD334" s="291"/>
    </row>
    <row r="335" spans="1:30" ht="10.9" customHeight="1">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c r="W335" s="204"/>
      <c r="X335" s="204"/>
      <c r="Y335" s="204"/>
      <c r="Z335" s="204"/>
      <c r="AA335" s="204"/>
      <c r="AB335" s="204"/>
      <c r="AC335" s="204"/>
      <c r="AD335" s="204"/>
    </row>
    <row r="336" spans="1:30" ht="11.45" customHeight="1">
      <c r="A336" s="274" t="s">
        <v>5434</v>
      </c>
      <c r="B336" s="275"/>
      <c r="C336" s="275"/>
      <c r="D336" s="275"/>
      <c r="E336" s="275"/>
      <c r="F336" s="275"/>
      <c r="G336" s="275"/>
      <c r="H336" s="275"/>
      <c r="I336" s="275"/>
      <c r="J336" s="275"/>
      <c r="K336" s="275"/>
      <c r="L336" s="275"/>
      <c r="M336" s="275"/>
      <c r="N336" s="275"/>
      <c r="O336" s="275"/>
      <c r="P336" s="275"/>
      <c r="Q336" s="275"/>
      <c r="R336" s="275"/>
      <c r="S336" s="275"/>
      <c r="T336" s="275"/>
      <c r="U336" s="275"/>
      <c r="V336" s="275"/>
      <c r="W336" s="275"/>
      <c r="X336" s="276"/>
      <c r="Y336" s="314">
        <v>15506.31</v>
      </c>
      <c r="Z336" s="315"/>
      <c r="AA336" s="315"/>
      <c r="AB336" s="315"/>
      <c r="AC336" s="315"/>
      <c r="AD336" s="316"/>
    </row>
    <row r="337" spans="1:30" ht="11.45" customHeight="1">
      <c r="A337" s="274" t="s">
        <v>6210</v>
      </c>
      <c r="B337" s="275"/>
      <c r="C337" s="275"/>
      <c r="D337" s="275"/>
      <c r="E337" s="275"/>
      <c r="F337" s="275"/>
      <c r="G337" s="275"/>
      <c r="H337" s="275"/>
      <c r="I337" s="275"/>
      <c r="J337" s="275"/>
      <c r="K337" s="275"/>
      <c r="L337" s="275"/>
      <c r="M337" s="275"/>
      <c r="N337" s="275"/>
      <c r="O337" s="275"/>
      <c r="P337" s="275"/>
      <c r="Q337" s="275"/>
      <c r="R337" s="275"/>
      <c r="S337" s="275"/>
      <c r="T337" s="275"/>
      <c r="U337" s="275"/>
      <c r="V337" s="275"/>
      <c r="W337" s="275"/>
      <c r="X337" s="276"/>
      <c r="Y337" s="302">
        <v>3887.43</v>
      </c>
      <c r="Z337" s="303"/>
      <c r="AA337" s="303"/>
      <c r="AB337" s="303"/>
      <c r="AC337" s="303"/>
      <c r="AD337" s="304"/>
    </row>
    <row r="338" spans="1:30" ht="11.45" customHeight="1">
      <c r="A338" s="274" t="s">
        <v>5435</v>
      </c>
      <c r="B338" s="275"/>
      <c r="C338" s="275"/>
      <c r="D338" s="275"/>
      <c r="E338" s="275"/>
      <c r="F338" s="275"/>
      <c r="G338" s="275"/>
      <c r="H338" s="275"/>
      <c r="I338" s="275"/>
      <c r="J338" s="275"/>
      <c r="K338" s="275"/>
      <c r="L338" s="275"/>
      <c r="M338" s="275"/>
      <c r="N338" s="275"/>
      <c r="O338" s="275"/>
      <c r="P338" s="275"/>
      <c r="Q338" s="275"/>
      <c r="R338" s="275"/>
      <c r="S338" s="275"/>
      <c r="T338" s="275"/>
      <c r="U338" s="275"/>
      <c r="V338" s="275"/>
      <c r="W338" s="275"/>
      <c r="X338" s="276"/>
      <c r="Y338" s="314">
        <v>19393.740000000002</v>
      </c>
      <c r="Z338" s="315"/>
      <c r="AA338" s="315"/>
      <c r="AB338" s="315"/>
      <c r="AC338" s="315"/>
      <c r="AD338" s="316"/>
    </row>
    <row r="339" spans="1:30" ht="10.9" customHeight="1">
      <c r="A339" s="204"/>
      <c r="B339" s="204"/>
      <c r="C339" s="204"/>
      <c r="D339" s="204"/>
      <c r="E339" s="204"/>
      <c r="F339" s="204"/>
      <c r="G339" s="204"/>
      <c r="H339" s="204"/>
      <c r="I339" s="204"/>
      <c r="J339" s="204"/>
      <c r="K339" s="204"/>
      <c r="L339" s="204"/>
      <c r="M339" s="204"/>
      <c r="N339" s="204"/>
      <c r="O339" s="204"/>
      <c r="P339" s="204"/>
      <c r="Q339" s="204"/>
      <c r="R339" s="204"/>
      <c r="S339" s="204"/>
      <c r="T339" s="204"/>
      <c r="U339" s="204"/>
      <c r="V339" s="204"/>
      <c r="W339" s="204"/>
      <c r="X339" s="204"/>
      <c r="Y339" s="204"/>
      <c r="Z339" s="204"/>
      <c r="AA339" s="204"/>
      <c r="AB339" s="204"/>
      <c r="AC339" s="204"/>
      <c r="AD339" s="204"/>
    </row>
    <row r="340" spans="1:30" ht="13.35" customHeight="1">
      <c r="A340" s="292" t="s">
        <v>5436</v>
      </c>
      <c r="B340" s="292"/>
      <c r="C340" s="292"/>
      <c r="D340" s="292"/>
      <c r="E340" s="292"/>
      <c r="F340" s="292" t="s">
        <v>6312</v>
      </c>
      <c r="G340" s="292"/>
      <c r="H340" s="292"/>
      <c r="I340" s="292"/>
      <c r="J340" s="292"/>
      <c r="K340" s="292"/>
      <c r="L340" s="292"/>
      <c r="M340" s="292"/>
      <c r="N340" s="292"/>
      <c r="O340" s="292"/>
      <c r="P340" s="292"/>
      <c r="Q340" s="292"/>
      <c r="R340" s="292"/>
      <c r="S340" s="292"/>
      <c r="T340" s="292"/>
      <c r="U340" s="292"/>
      <c r="V340" s="292"/>
      <c r="W340" s="292"/>
      <c r="X340" s="292"/>
      <c r="Y340" s="292"/>
      <c r="Z340" s="292"/>
      <c r="AA340" s="292"/>
      <c r="AB340" s="292"/>
      <c r="AC340" s="292"/>
      <c r="AD340" s="292"/>
    </row>
    <row r="341" spans="1:30" ht="10.9" customHeight="1">
      <c r="A341" s="204"/>
      <c r="B341" s="204"/>
      <c r="C341" s="204"/>
      <c r="D341" s="204"/>
      <c r="E341" s="204"/>
      <c r="F341" s="204"/>
      <c r="G341" s="204"/>
      <c r="H341" s="204"/>
      <c r="I341" s="204"/>
      <c r="J341" s="204"/>
      <c r="K341" s="204"/>
      <c r="L341" s="204"/>
      <c r="M341" s="204"/>
      <c r="N341" s="204"/>
      <c r="O341" s="204"/>
      <c r="P341" s="204"/>
      <c r="Q341" s="204"/>
      <c r="R341" s="204"/>
      <c r="S341" s="204"/>
      <c r="T341" s="204"/>
      <c r="U341" s="204"/>
      <c r="V341" s="204"/>
      <c r="W341" s="204"/>
      <c r="X341" s="204"/>
      <c r="Y341" s="204"/>
      <c r="Z341" s="204"/>
      <c r="AA341" s="204"/>
      <c r="AB341" s="204"/>
      <c r="AC341" s="204"/>
      <c r="AD341" s="204"/>
    </row>
    <row r="342" spans="1:30" ht="22.9" customHeight="1">
      <c r="A342" s="204" t="s">
        <v>6313</v>
      </c>
      <c r="B342" s="204"/>
      <c r="C342" s="204"/>
      <c r="D342" s="204"/>
      <c r="E342" s="204"/>
      <c r="F342" s="204"/>
      <c r="G342" s="204"/>
      <c r="H342" s="204"/>
      <c r="I342" s="204"/>
      <c r="J342" s="204"/>
      <c r="K342" s="204"/>
      <c r="L342" s="204"/>
      <c r="M342" s="204"/>
      <c r="N342" s="204"/>
      <c r="O342" s="204"/>
      <c r="P342" s="204"/>
      <c r="Q342" s="204"/>
      <c r="R342" s="204"/>
      <c r="S342" s="204"/>
      <c r="T342" s="204"/>
      <c r="U342" s="204"/>
      <c r="V342" s="204"/>
      <c r="W342" s="204"/>
      <c r="X342" s="204"/>
      <c r="Y342" s="204" t="s">
        <v>5459</v>
      </c>
      <c r="Z342" s="204"/>
      <c r="AA342" s="204"/>
      <c r="AB342" s="204"/>
      <c r="AC342" s="204"/>
      <c r="AD342" s="204"/>
    </row>
    <row r="343" spans="1:30" ht="10.9" customHeight="1">
      <c r="A343" s="204"/>
      <c r="B343" s="204"/>
      <c r="C343" s="204"/>
      <c r="D343" s="204"/>
      <c r="E343" s="204"/>
      <c r="F343" s="204"/>
      <c r="G343" s="204"/>
      <c r="H343" s="204"/>
      <c r="I343" s="204"/>
      <c r="J343" s="204"/>
      <c r="K343" s="204"/>
      <c r="L343" s="204"/>
      <c r="M343" s="204"/>
      <c r="N343" s="204"/>
      <c r="O343" s="204"/>
      <c r="P343" s="204"/>
      <c r="Q343" s="204"/>
      <c r="R343" s="204"/>
      <c r="S343" s="204"/>
      <c r="T343" s="204"/>
      <c r="U343" s="204"/>
      <c r="V343" s="204"/>
      <c r="W343" s="204"/>
      <c r="X343" s="204"/>
      <c r="Y343" s="204"/>
      <c r="Z343" s="204"/>
      <c r="AA343" s="204"/>
      <c r="AB343" s="204"/>
      <c r="AC343" s="204"/>
      <c r="AD343" s="204"/>
    </row>
    <row r="344" spans="1:30" ht="11.45" customHeight="1">
      <c r="A344" s="268" t="s">
        <v>5428</v>
      </c>
      <c r="B344" s="269"/>
      <c r="C344" s="269"/>
      <c r="D344" s="269"/>
      <c r="E344" s="269"/>
      <c r="F344" s="269"/>
      <c r="G344" s="270"/>
      <c r="H344" s="268" t="s">
        <v>5437</v>
      </c>
      <c r="I344" s="269"/>
      <c r="J344" s="269"/>
      <c r="K344" s="269"/>
      <c r="L344" s="270"/>
      <c r="M344" s="274" t="s">
        <v>5438</v>
      </c>
      <c r="N344" s="276"/>
      <c r="O344" s="274" t="s">
        <v>5439</v>
      </c>
      <c r="P344" s="275"/>
      <c r="Q344" s="275"/>
      <c r="R344" s="276"/>
      <c r="S344" s="274" t="s">
        <v>5440</v>
      </c>
      <c r="T344" s="275"/>
      <c r="U344" s="275"/>
      <c r="V344" s="276"/>
      <c r="W344" s="274" t="s">
        <v>5431</v>
      </c>
      <c r="X344" s="275"/>
      <c r="Y344" s="275"/>
      <c r="Z344" s="275"/>
      <c r="AA344" s="276"/>
      <c r="AB344" s="274" t="s">
        <v>5441</v>
      </c>
      <c r="AC344" s="275"/>
      <c r="AD344" s="276"/>
    </row>
    <row r="345" spans="1:30" ht="11.45" customHeight="1">
      <c r="A345" s="277" t="s">
        <v>5442</v>
      </c>
      <c r="B345" s="278"/>
      <c r="C345" s="278"/>
      <c r="D345" s="278"/>
      <c r="E345" s="278"/>
      <c r="F345" s="278"/>
      <c r="G345" s="279"/>
      <c r="H345" s="277" t="s">
        <v>5443</v>
      </c>
      <c r="I345" s="278"/>
      <c r="J345" s="278"/>
      <c r="K345" s="278"/>
      <c r="L345" s="279"/>
      <c r="M345" s="265">
        <v>7.25</v>
      </c>
      <c r="N345" s="267"/>
      <c r="O345" s="283">
        <v>20.329999999999998</v>
      </c>
      <c r="P345" s="284"/>
      <c r="Q345" s="284"/>
      <c r="R345" s="285"/>
      <c r="S345" s="289">
        <v>180.43</v>
      </c>
      <c r="T345" s="290"/>
      <c r="U345" s="290"/>
      <c r="V345" s="291"/>
      <c r="W345" s="286">
        <v>4</v>
      </c>
      <c r="X345" s="287"/>
      <c r="Y345" s="287"/>
      <c r="Z345" s="287"/>
      <c r="AA345" s="288"/>
      <c r="AB345" s="283">
        <v>81.319999999999993</v>
      </c>
      <c r="AC345" s="284"/>
      <c r="AD345" s="285"/>
    </row>
    <row r="346" spans="1:30" ht="11.45" customHeight="1">
      <c r="A346" s="264" t="s">
        <v>5445</v>
      </c>
      <c r="B346" s="264"/>
      <c r="C346" s="264"/>
      <c r="D346" s="264"/>
      <c r="E346" s="264"/>
      <c r="F346" s="264"/>
      <c r="G346" s="264"/>
      <c r="H346" s="264"/>
      <c r="I346" s="264"/>
      <c r="J346" s="264"/>
      <c r="K346" s="264"/>
      <c r="L346" s="264"/>
      <c r="M346" s="264"/>
      <c r="N346" s="264"/>
      <c r="O346" s="264"/>
      <c r="P346" s="264"/>
      <c r="Q346" s="264"/>
      <c r="R346" s="264"/>
      <c r="S346" s="264"/>
      <c r="T346" s="264"/>
      <c r="U346" s="264"/>
      <c r="V346" s="264"/>
      <c r="W346" s="264"/>
      <c r="X346" s="264"/>
      <c r="Y346" s="283">
        <v>81.319999999999993</v>
      </c>
      <c r="Z346" s="284"/>
      <c r="AA346" s="284"/>
      <c r="AB346" s="284"/>
      <c r="AC346" s="284"/>
      <c r="AD346" s="285"/>
    </row>
    <row r="347" spans="1:30" ht="10.9" customHeight="1">
      <c r="A347" s="204"/>
      <c r="B347" s="204"/>
      <c r="C347" s="204"/>
      <c r="D347" s="204"/>
      <c r="E347" s="204"/>
      <c r="F347" s="204"/>
      <c r="G347" s="204"/>
      <c r="H347" s="204"/>
      <c r="I347" s="204"/>
      <c r="J347" s="204"/>
      <c r="K347" s="204"/>
      <c r="L347" s="204"/>
      <c r="M347" s="204"/>
      <c r="N347" s="204"/>
      <c r="O347" s="204"/>
      <c r="P347" s="204"/>
      <c r="Q347" s="204"/>
      <c r="R347" s="204"/>
      <c r="S347" s="204"/>
      <c r="T347" s="204"/>
      <c r="U347" s="204"/>
      <c r="V347" s="204"/>
      <c r="W347" s="204"/>
      <c r="X347" s="204"/>
      <c r="Y347" s="204"/>
      <c r="Z347" s="204"/>
      <c r="AA347" s="204"/>
      <c r="AB347" s="204"/>
      <c r="AC347" s="204"/>
      <c r="AD347" s="204"/>
    </row>
    <row r="348" spans="1:30" ht="11.45" customHeight="1">
      <c r="A348" s="268" t="s">
        <v>5428</v>
      </c>
      <c r="B348" s="269"/>
      <c r="C348" s="269"/>
      <c r="D348" s="269"/>
      <c r="E348" s="269"/>
      <c r="F348" s="269"/>
      <c r="G348" s="270"/>
      <c r="H348" s="268" t="s">
        <v>5429</v>
      </c>
      <c r="I348" s="269"/>
      <c r="J348" s="269"/>
      <c r="K348" s="269"/>
      <c r="L348" s="269"/>
      <c r="M348" s="269"/>
      <c r="N348" s="269"/>
      <c r="O348" s="270"/>
      <c r="P348" s="271" t="s">
        <v>151</v>
      </c>
      <c r="Q348" s="272"/>
      <c r="R348" s="272"/>
      <c r="S348" s="273"/>
      <c r="T348" s="274" t="s">
        <v>5430</v>
      </c>
      <c r="U348" s="275"/>
      <c r="V348" s="275"/>
      <c r="W348" s="276"/>
      <c r="X348" s="274" t="s">
        <v>5431</v>
      </c>
      <c r="Y348" s="275"/>
      <c r="Z348" s="275"/>
      <c r="AA348" s="275"/>
      <c r="AB348" s="276"/>
      <c r="AC348" s="274" t="s">
        <v>5432</v>
      </c>
      <c r="AD348" s="276"/>
    </row>
    <row r="349" spans="1:30" ht="11.45" customHeight="1">
      <c r="A349" s="277" t="s">
        <v>5460</v>
      </c>
      <c r="B349" s="278"/>
      <c r="C349" s="278"/>
      <c r="D349" s="278"/>
      <c r="E349" s="278"/>
      <c r="F349" s="278"/>
      <c r="G349" s="279"/>
      <c r="H349" s="277" t="s">
        <v>5461</v>
      </c>
      <c r="I349" s="278"/>
      <c r="J349" s="278"/>
      <c r="K349" s="278"/>
      <c r="L349" s="278"/>
      <c r="M349" s="278"/>
      <c r="N349" s="278"/>
      <c r="O349" s="279"/>
      <c r="P349" s="280" t="s">
        <v>68</v>
      </c>
      <c r="Q349" s="281"/>
      <c r="R349" s="281"/>
      <c r="S349" s="282"/>
      <c r="T349" s="289">
        <v>168.09</v>
      </c>
      <c r="U349" s="290"/>
      <c r="V349" s="290"/>
      <c r="W349" s="291"/>
      <c r="X349" s="286">
        <v>1.08</v>
      </c>
      <c r="Y349" s="287"/>
      <c r="Z349" s="287"/>
      <c r="AA349" s="287"/>
      <c r="AB349" s="288"/>
      <c r="AC349" s="289">
        <v>181.53</v>
      </c>
      <c r="AD349" s="291"/>
    </row>
    <row r="350" spans="1:30" ht="22.9" customHeight="1">
      <c r="A350" s="277" t="s">
        <v>5462</v>
      </c>
      <c r="B350" s="278"/>
      <c r="C350" s="278"/>
      <c r="D350" s="278"/>
      <c r="E350" s="278"/>
      <c r="F350" s="278"/>
      <c r="G350" s="279"/>
      <c r="H350" s="277" t="s">
        <v>5463</v>
      </c>
      <c r="I350" s="278"/>
      <c r="J350" s="278"/>
      <c r="K350" s="278"/>
      <c r="L350" s="278"/>
      <c r="M350" s="278"/>
      <c r="N350" s="278"/>
      <c r="O350" s="279"/>
      <c r="P350" s="280" t="s">
        <v>75</v>
      </c>
      <c r="Q350" s="281"/>
      <c r="R350" s="281"/>
      <c r="S350" s="282"/>
      <c r="T350" s="265">
        <v>0.64</v>
      </c>
      <c r="U350" s="266"/>
      <c r="V350" s="266"/>
      <c r="W350" s="267"/>
      <c r="X350" s="308">
        <v>452.2</v>
      </c>
      <c r="Y350" s="309"/>
      <c r="Z350" s="309"/>
      <c r="AA350" s="309"/>
      <c r="AB350" s="310"/>
      <c r="AC350" s="289">
        <v>289.39999999999998</v>
      </c>
      <c r="AD350" s="291"/>
    </row>
    <row r="351" spans="1:30" ht="11.45" customHeight="1">
      <c r="A351" s="264" t="s">
        <v>5433</v>
      </c>
      <c r="B351" s="264"/>
      <c r="C351" s="264"/>
      <c r="D351" s="264"/>
      <c r="E351" s="264"/>
      <c r="F351" s="264"/>
      <c r="G351" s="264"/>
      <c r="H351" s="264"/>
      <c r="I351" s="264"/>
      <c r="J351" s="264"/>
      <c r="K351" s="264"/>
      <c r="L351" s="264"/>
      <c r="M351" s="264"/>
      <c r="N351" s="264"/>
      <c r="O351" s="264"/>
      <c r="P351" s="264"/>
      <c r="Q351" s="264"/>
      <c r="R351" s="264"/>
      <c r="S351" s="264"/>
      <c r="T351" s="264"/>
      <c r="U351" s="264"/>
      <c r="V351" s="264"/>
      <c r="W351" s="264"/>
      <c r="X351" s="264"/>
      <c r="Y351" s="289">
        <v>470.93</v>
      </c>
      <c r="Z351" s="290"/>
      <c r="AA351" s="290"/>
      <c r="AB351" s="290"/>
      <c r="AC351" s="290"/>
      <c r="AD351" s="291"/>
    </row>
    <row r="352" spans="1:30" ht="10.9" customHeight="1">
      <c r="A352" s="204"/>
      <c r="B352" s="204"/>
      <c r="C352" s="204"/>
      <c r="D352" s="204"/>
      <c r="E352" s="204"/>
      <c r="F352" s="204"/>
      <c r="G352" s="204"/>
      <c r="H352" s="204"/>
      <c r="I352" s="204"/>
      <c r="J352" s="204"/>
      <c r="K352" s="204"/>
      <c r="L352" s="204"/>
      <c r="M352" s="204"/>
      <c r="N352" s="204"/>
      <c r="O352" s="204"/>
      <c r="P352" s="204"/>
      <c r="Q352" s="204"/>
      <c r="R352" s="204"/>
      <c r="S352" s="204"/>
      <c r="T352" s="204"/>
      <c r="U352" s="204"/>
      <c r="V352" s="204"/>
      <c r="W352" s="204"/>
      <c r="X352" s="204"/>
      <c r="Y352" s="204"/>
      <c r="Z352" s="204"/>
      <c r="AA352" s="204"/>
      <c r="AB352" s="204"/>
      <c r="AC352" s="204"/>
      <c r="AD352" s="204"/>
    </row>
    <row r="353" spans="1:30" ht="11.45" customHeight="1">
      <c r="A353" s="274" t="s">
        <v>5434</v>
      </c>
      <c r="B353" s="275"/>
      <c r="C353" s="275"/>
      <c r="D353" s="275"/>
      <c r="E353" s="275"/>
      <c r="F353" s="275"/>
      <c r="G353" s="275"/>
      <c r="H353" s="275"/>
      <c r="I353" s="275"/>
      <c r="J353" s="275"/>
      <c r="K353" s="275"/>
      <c r="L353" s="275"/>
      <c r="M353" s="275"/>
      <c r="N353" s="275"/>
      <c r="O353" s="275"/>
      <c r="P353" s="275"/>
      <c r="Q353" s="275"/>
      <c r="R353" s="275"/>
      <c r="S353" s="275"/>
      <c r="T353" s="275"/>
      <c r="U353" s="275"/>
      <c r="V353" s="275"/>
      <c r="W353" s="275"/>
      <c r="X353" s="276"/>
      <c r="Y353" s="299">
        <v>552.25</v>
      </c>
      <c r="Z353" s="300"/>
      <c r="AA353" s="300"/>
      <c r="AB353" s="300"/>
      <c r="AC353" s="300"/>
      <c r="AD353" s="301"/>
    </row>
    <row r="354" spans="1:30" ht="11.45" customHeight="1">
      <c r="A354" s="274" t="s">
        <v>5464</v>
      </c>
      <c r="B354" s="275"/>
      <c r="C354" s="275"/>
      <c r="D354" s="275"/>
      <c r="E354" s="275"/>
      <c r="F354" s="275"/>
      <c r="G354" s="275"/>
      <c r="H354" s="275"/>
      <c r="I354" s="275"/>
      <c r="J354" s="275"/>
      <c r="K354" s="275"/>
      <c r="L354" s="275"/>
      <c r="M354" s="275"/>
      <c r="N354" s="275"/>
      <c r="O354" s="275"/>
      <c r="P354" s="275"/>
      <c r="Q354" s="275"/>
      <c r="R354" s="275"/>
      <c r="S354" s="275"/>
      <c r="T354" s="275"/>
      <c r="U354" s="275"/>
      <c r="V354" s="275"/>
      <c r="W354" s="275"/>
      <c r="X354" s="276"/>
      <c r="Y354" s="296">
        <v>0</v>
      </c>
      <c r="Z354" s="297"/>
      <c r="AA354" s="297"/>
      <c r="AB354" s="297"/>
      <c r="AC354" s="297"/>
      <c r="AD354" s="298"/>
    </row>
    <row r="355" spans="1:30" ht="11.45" customHeight="1">
      <c r="A355" s="274" t="s">
        <v>5435</v>
      </c>
      <c r="B355" s="275"/>
      <c r="C355" s="275"/>
      <c r="D355" s="275"/>
      <c r="E355" s="275"/>
      <c r="F355" s="275"/>
      <c r="G355" s="275"/>
      <c r="H355" s="275"/>
      <c r="I355" s="275"/>
      <c r="J355" s="275"/>
      <c r="K355" s="275"/>
      <c r="L355" s="275"/>
      <c r="M355" s="275"/>
      <c r="N355" s="275"/>
      <c r="O355" s="275"/>
      <c r="P355" s="275"/>
      <c r="Q355" s="275"/>
      <c r="R355" s="275"/>
      <c r="S355" s="275"/>
      <c r="T355" s="275"/>
      <c r="U355" s="275"/>
      <c r="V355" s="275"/>
      <c r="W355" s="275"/>
      <c r="X355" s="276"/>
      <c r="Y355" s="299">
        <v>552.25</v>
      </c>
      <c r="Z355" s="300"/>
      <c r="AA355" s="300"/>
      <c r="AB355" s="300"/>
      <c r="AC355" s="300"/>
      <c r="AD355" s="301"/>
    </row>
    <row r="356" spans="1:30" ht="10.9" customHeight="1">
      <c r="A356" s="204"/>
      <c r="B356" s="204"/>
      <c r="C356" s="204"/>
      <c r="D356" s="204"/>
      <c r="E356" s="204"/>
      <c r="F356" s="204"/>
      <c r="G356" s="204"/>
      <c r="H356" s="204"/>
      <c r="I356" s="204"/>
      <c r="J356" s="204"/>
      <c r="K356" s="204"/>
      <c r="L356" s="204"/>
      <c r="M356" s="204"/>
      <c r="N356" s="204"/>
      <c r="O356" s="204"/>
      <c r="P356" s="204"/>
      <c r="Q356" s="204"/>
      <c r="R356" s="204"/>
      <c r="S356" s="204"/>
      <c r="T356" s="204"/>
      <c r="U356" s="204"/>
      <c r="V356" s="204"/>
      <c r="W356" s="204"/>
      <c r="X356" s="204"/>
      <c r="Y356" s="204"/>
      <c r="Z356" s="204"/>
      <c r="AA356" s="204"/>
      <c r="AB356" s="204"/>
      <c r="AC356" s="204"/>
      <c r="AD356" s="204"/>
    </row>
    <row r="357" spans="1:30" ht="13.35" customHeight="1">
      <c r="A357" s="292" t="s">
        <v>5436</v>
      </c>
      <c r="B357" s="292"/>
      <c r="C357" s="292"/>
      <c r="D357" s="292"/>
      <c r="E357" s="292"/>
      <c r="F357" s="292" t="s">
        <v>6314</v>
      </c>
      <c r="G357" s="292"/>
      <c r="H357" s="292"/>
      <c r="I357" s="292"/>
      <c r="J357" s="292"/>
      <c r="K357" s="292"/>
      <c r="L357" s="292"/>
      <c r="M357" s="292"/>
      <c r="N357" s="292"/>
      <c r="O357" s="292"/>
      <c r="P357" s="292"/>
      <c r="Q357" s="292"/>
      <c r="R357" s="292"/>
      <c r="S357" s="292"/>
      <c r="T357" s="292"/>
      <c r="U357" s="292"/>
      <c r="V357" s="292"/>
      <c r="W357" s="292"/>
      <c r="X357" s="292"/>
      <c r="Y357" s="292"/>
      <c r="Z357" s="292"/>
      <c r="AA357" s="292"/>
      <c r="AB357" s="292"/>
      <c r="AC357" s="292"/>
      <c r="AD357" s="292"/>
    </row>
    <row r="358" spans="1:30" ht="10.9" customHeight="1">
      <c r="A358" s="204"/>
      <c r="B358" s="204"/>
      <c r="C358" s="204"/>
      <c r="D358" s="204"/>
      <c r="E358" s="204"/>
      <c r="F358" s="204"/>
      <c r="G358" s="204"/>
      <c r="H358" s="204"/>
      <c r="I358" s="204"/>
      <c r="J358" s="204"/>
      <c r="K358" s="204"/>
      <c r="L358" s="204"/>
      <c r="M358" s="204"/>
      <c r="N358" s="204"/>
      <c r="O358" s="204"/>
      <c r="P358" s="204"/>
      <c r="Q358" s="204"/>
      <c r="R358" s="204"/>
      <c r="S358" s="204"/>
      <c r="T358" s="204"/>
      <c r="U358" s="204"/>
      <c r="V358" s="204"/>
      <c r="W358" s="204"/>
      <c r="X358" s="204"/>
      <c r="Y358" s="204"/>
      <c r="Z358" s="204"/>
      <c r="AA358" s="204"/>
      <c r="AB358" s="204"/>
      <c r="AC358" s="204"/>
      <c r="AD358" s="204"/>
    </row>
    <row r="359" spans="1:30" ht="22.9" customHeight="1">
      <c r="A359" s="204" t="s">
        <v>6315</v>
      </c>
      <c r="B359" s="204"/>
      <c r="C359" s="204"/>
      <c r="D359" s="204"/>
      <c r="E359" s="204"/>
      <c r="F359" s="204"/>
      <c r="G359" s="204"/>
      <c r="H359" s="204"/>
      <c r="I359" s="204"/>
      <c r="J359" s="204"/>
      <c r="K359" s="204"/>
      <c r="L359" s="204"/>
      <c r="M359" s="204"/>
      <c r="N359" s="204"/>
      <c r="O359" s="204"/>
      <c r="P359" s="204"/>
      <c r="Q359" s="204"/>
      <c r="R359" s="204"/>
      <c r="S359" s="204"/>
      <c r="T359" s="204"/>
      <c r="U359" s="204"/>
      <c r="V359" s="204"/>
      <c r="W359" s="204"/>
      <c r="X359" s="204"/>
      <c r="Y359" s="204" t="s">
        <v>5459</v>
      </c>
      <c r="Z359" s="204"/>
      <c r="AA359" s="204"/>
      <c r="AB359" s="204"/>
      <c r="AC359" s="204"/>
      <c r="AD359" s="204"/>
    </row>
    <row r="360" spans="1:30" ht="10.9" customHeight="1">
      <c r="A360" s="204"/>
      <c r="B360" s="204"/>
      <c r="C360" s="204"/>
      <c r="D360" s="204"/>
      <c r="E360" s="204"/>
      <c r="F360" s="204"/>
      <c r="G360" s="204"/>
      <c r="H360" s="204"/>
      <c r="I360" s="204"/>
      <c r="J360" s="204"/>
      <c r="K360" s="204"/>
      <c r="L360" s="204"/>
      <c r="M360" s="204"/>
      <c r="N360" s="204"/>
      <c r="O360" s="204"/>
      <c r="P360" s="204"/>
      <c r="Q360" s="204"/>
      <c r="R360" s="204"/>
      <c r="S360" s="204"/>
      <c r="T360" s="204"/>
      <c r="U360" s="204"/>
      <c r="V360" s="204"/>
      <c r="W360" s="204"/>
      <c r="X360" s="204"/>
      <c r="Y360" s="204"/>
      <c r="Z360" s="204"/>
      <c r="AA360" s="204"/>
      <c r="AB360" s="204"/>
      <c r="AC360" s="204"/>
      <c r="AD360" s="204"/>
    </row>
    <row r="361" spans="1:30" ht="11.45" customHeight="1">
      <c r="A361" s="268" t="s">
        <v>5428</v>
      </c>
      <c r="B361" s="269"/>
      <c r="C361" s="269"/>
      <c r="D361" s="269"/>
      <c r="E361" s="269"/>
      <c r="F361" s="269"/>
      <c r="G361" s="270"/>
      <c r="H361" s="268" t="s">
        <v>5437</v>
      </c>
      <c r="I361" s="269"/>
      <c r="J361" s="269"/>
      <c r="K361" s="269"/>
      <c r="L361" s="270"/>
      <c r="M361" s="274" t="s">
        <v>5438</v>
      </c>
      <c r="N361" s="276"/>
      <c r="O361" s="274" t="s">
        <v>5439</v>
      </c>
      <c r="P361" s="275"/>
      <c r="Q361" s="275"/>
      <c r="R361" s="276"/>
      <c r="S361" s="274" t="s">
        <v>5440</v>
      </c>
      <c r="T361" s="275"/>
      <c r="U361" s="275"/>
      <c r="V361" s="276"/>
      <c r="W361" s="274" t="s">
        <v>5431</v>
      </c>
      <c r="X361" s="275"/>
      <c r="Y361" s="275"/>
      <c r="Z361" s="275"/>
      <c r="AA361" s="276"/>
      <c r="AB361" s="274" t="s">
        <v>5441</v>
      </c>
      <c r="AC361" s="275"/>
      <c r="AD361" s="276"/>
    </row>
    <row r="362" spans="1:30" ht="11.45" customHeight="1">
      <c r="A362" s="277" t="s">
        <v>5442</v>
      </c>
      <c r="B362" s="278"/>
      <c r="C362" s="278"/>
      <c r="D362" s="278"/>
      <c r="E362" s="278"/>
      <c r="F362" s="278"/>
      <c r="G362" s="279"/>
      <c r="H362" s="277" t="s">
        <v>5443</v>
      </c>
      <c r="I362" s="278"/>
      <c r="J362" s="278"/>
      <c r="K362" s="278"/>
      <c r="L362" s="279"/>
      <c r="M362" s="265">
        <v>7.25</v>
      </c>
      <c r="N362" s="267"/>
      <c r="O362" s="283">
        <v>20.329999999999998</v>
      </c>
      <c r="P362" s="284"/>
      <c r="Q362" s="284"/>
      <c r="R362" s="285"/>
      <c r="S362" s="289">
        <v>180.43</v>
      </c>
      <c r="T362" s="290"/>
      <c r="U362" s="290"/>
      <c r="V362" s="291"/>
      <c r="W362" s="286">
        <v>4</v>
      </c>
      <c r="X362" s="287"/>
      <c r="Y362" s="287"/>
      <c r="Z362" s="287"/>
      <c r="AA362" s="288"/>
      <c r="AB362" s="283">
        <v>81.319999999999993</v>
      </c>
      <c r="AC362" s="284"/>
      <c r="AD362" s="285"/>
    </row>
    <row r="363" spans="1:30" ht="11.45" customHeight="1">
      <c r="A363" s="264" t="s">
        <v>5445</v>
      </c>
      <c r="B363" s="264"/>
      <c r="C363" s="264"/>
      <c r="D363" s="264"/>
      <c r="E363" s="264"/>
      <c r="F363" s="264"/>
      <c r="G363" s="264"/>
      <c r="H363" s="264"/>
      <c r="I363" s="264"/>
      <c r="J363" s="264"/>
      <c r="K363" s="264"/>
      <c r="L363" s="264"/>
      <c r="M363" s="264"/>
      <c r="N363" s="264"/>
      <c r="O363" s="264"/>
      <c r="P363" s="264"/>
      <c r="Q363" s="264"/>
      <c r="R363" s="264"/>
      <c r="S363" s="264"/>
      <c r="T363" s="264"/>
      <c r="U363" s="264"/>
      <c r="V363" s="264"/>
      <c r="W363" s="264"/>
      <c r="X363" s="264"/>
      <c r="Y363" s="283">
        <v>81.319999999999993</v>
      </c>
      <c r="Z363" s="284"/>
      <c r="AA363" s="284"/>
      <c r="AB363" s="284"/>
      <c r="AC363" s="284"/>
      <c r="AD363" s="285"/>
    </row>
    <row r="364" spans="1:30" ht="10.9" customHeight="1">
      <c r="A364" s="204"/>
      <c r="B364" s="204"/>
      <c r="C364" s="204"/>
      <c r="D364" s="204"/>
      <c r="E364" s="204"/>
      <c r="F364" s="204"/>
      <c r="G364" s="204"/>
      <c r="H364" s="204"/>
      <c r="I364" s="204"/>
      <c r="J364" s="204"/>
      <c r="K364" s="204"/>
      <c r="L364" s="204"/>
      <c r="M364" s="204"/>
      <c r="N364" s="204"/>
      <c r="O364" s="204"/>
      <c r="P364" s="204"/>
      <c r="Q364" s="204"/>
      <c r="R364" s="204"/>
      <c r="S364" s="204"/>
      <c r="T364" s="204"/>
      <c r="U364" s="204"/>
      <c r="V364" s="204"/>
      <c r="W364" s="204"/>
      <c r="X364" s="204"/>
      <c r="Y364" s="204"/>
      <c r="Z364" s="204"/>
      <c r="AA364" s="204"/>
      <c r="AB364" s="204"/>
      <c r="AC364" s="204"/>
      <c r="AD364" s="204"/>
    </row>
    <row r="365" spans="1:30" ht="11.45" customHeight="1">
      <c r="A365" s="268" t="s">
        <v>5428</v>
      </c>
      <c r="B365" s="269"/>
      <c r="C365" s="269"/>
      <c r="D365" s="269"/>
      <c r="E365" s="269"/>
      <c r="F365" s="269"/>
      <c r="G365" s="270"/>
      <c r="H365" s="268" t="s">
        <v>5429</v>
      </c>
      <c r="I365" s="269"/>
      <c r="J365" s="269"/>
      <c r="K365" s="269"/>
      <c r="L365" s="269"/>
      <c r="M365" s="269"/>
      <c r="N365" s="269"/>
      <c r="O365" s="270"/>
      <c r="P365" s="271" t="s">
        <v>151</v>
      </c>
      <c r="Q365" s="272"/>
      <c r="R365" s="272"/>
      <c r="S365" s="273"/>
      <c r="T365" s="274" t="s">
        <v>5430</v>
      </c>
      <c r="U365" s="275"/>
      <c r="V365" s="275"/>
      <c r="W365" s="276"/>
      <c r="X365" s="274" t="s">
        <v>5431</v>
      </c>
      <c r="Y365" s="275"/>
      <c r="Z365" s="275"/>
      <c r="AA365" s="275"/>
      <c r="AB365" s="276"/>
      <c r="AC365" s="274" t="s">
        <v>5432</v>
      </c>
      <c r="AD365" s="276"/>
    </row>
    <row r="366" spans="1:30" ht="22.9" customHeight="1">
      <c r="A366" s="277" t="s">
        <v>5462</v>
      </c>
      <c r="B366" s="278"/>
      <c r="C366" s="278"/>
      <c r="D366" s="278"/>
      <c r="E366" s="278"/>
      <c r="F366" s="278"/>
      <c r="G366" s="279"/>
      <c r="H366" s="277" t="s">
        <v>5463</v>
      </c>
      <c r="I366" s="278"/>
      <c r="J366" s="278"/>
      <c r="K366" s="278"/>
      <c r="L366" s="278"/>
      <c r="M366" s="278"/>
      <c r="N366" s="278"/>
      <c r="O366" s="279"/>
      <c r="P366" s="280" t="s">
        <v>75</v>
      </c>
      <c r="Q366" s="281"/>
      <c r="R366" s="281"/>
      <c r="S366" s="282"/>
      <c r="T366" s="265">
        <v>0.64</v>
      </c>
      <c r="U366" s="266"/>
      <c r="V366" s="266"/>
      <c r="W366" s="267"/>
      <c r="X366" s="308">
        <v>182</v>
      </c>
      <c r="Y366" s="309"/>
      <c r="Z366" s="309"/>
      <c r="AA366" s="309"/>
      <c r="AB366" s="310"/>
      <c r="AC366" s="289">
        <v>116.48</v>
      </c>
      <c r="AD366" s="291"/>
    </row>
    <row r="367" spans="1:30" ht="11.45" customHeight="1">
      <c r="A367" s="277" t="s">
        <v>5479</v>
      </c>
      <c r="B367" s="278"/>
      <c r="C367" s="278"/>
      <c r="D367" s="278"/>
      <c r="E367" s="278"/>
      <c r="F367" s="278"/>
      <c r="G367" s="279"/>
      <c r="H367" s="277" t="s">
        <v>5480</v>
      </c>
      <c r="I367" s="278"/>
      <c r="J367" s="278"/>
      <c r="K367" s="278"/>
      <c r="L367" s="278"/>
      <c r="M367" s="278"/>
      <c r="N367" s="278"/>
      <c r="O367" s="279"/>
      <c r="P367" s="280" t="s">
        <v>68</v>
      </c>
      <c r="Q367" s="281"/>
      <c r="R367" s="281"/>
      <c r="S367" s="282"/>
      <c r="T367" s="289">
        <v>153.34</v>
      </c>
      <c r="U367" s="290"/>
      <c r="V367" s="290"/>
      <c r="W367" s="291"/>
      <c r="X367" s="286">
        <v>1.216</v>
      </c>
      <c r="Y367" s="287"/>
      <c r="Z367" s="287"/>
      <c r="AA367" s="287"/>
      <c r="AB367" s="288"/>
      <c r="AC367" s="289">
        <v>186.46</v>
      </c>
      <c r="AD367" s="291"/>
    </row>
    <row r="368" spans="1:30" ht="11.45" customHeight="1">
      <c r="A368" s="264" t="s">
        <v>5433</v>
      </c>
      <c r="B368" s="264"/>
      <c r="C368" s="264"/>
      <c r="D368" s="264"/>
      <c r="E368" s="264"/>
      <c r="F368" s="264"/>
      <c r="G368" s="264"/>
      <c r="H368" s="264"/>
      <c r="I368" s="264"/>
      <c r="J368" s="264"/>
      <c r="K368" s="264"/>
      <c r="L368" s="264"/>
      <c r="M368" s="264"/>
      <c r="N368" s="264"/>
      <c r="O368" s="264"/>
      <c r="P368" s="264"/>
      <c r="Q368" s="264"/>
      <c r="R368" s="264"/>
      <c r="S368" s="264"/>
      <c r="T368" s="264"/>
      <c r="U368" s="264"/>
      <c r="V368" s="264"/>
      <c r="W368" s="264"/>
      <c r="X368" s="264"/>
      <c r="Y368" s="289">
        <v>302.94</v>
      </c>
      <c r="Z368" s="290"/>
      <c r="AA368" s="290"/>
      <c r="AB368" s="290"/>
      <c r="AC368" s="290"/>
      <c r="AD368" s="291"/>
    </row>
    <row r="369" spans="1:30" ht="10.9" customHeight="1">
      <c r="A369" s="204"/>
      <c r="B369" s="204"/>
      <c r="C369" s="204"/>
      <c r="D369" s="204"/>
      <c r="E369" s="204"/>
      <c r="F369" s="204"/>
      <c r="G369" s="204"/>
      <c r="H369" s="204"/>
      <c r="I369" s="204"/>
      <c r="J369" s="204"/>
      <c r="K369" s="204"/>
      <c r="L369" s="204"/>
      <c r="M369" s="204"/>
      <c r="N369" s="204"/>
      <c r="O369" s="204"/>
      <c r="P369" s="204"/>
      <c r="Q369" s="204"/>
      <c r="R369" s="204"/>
      <c r="S369" s="204"/>
      <c r="T369" s="204"/>
      <c r="U369" s="204"/>
      <c r="V369" s="204"/>
      <c r="W369" s="204"/>
      <c r="X369" s="204"/>
      <c r="Y369" s="204"/>
      <c r="Z369" s="204"/>
      <c r="AA369" s="204"/>
      <c r="AB369" s="204"/>
      <c r="AC369" s="204"/>
      <c r="AD369" s="204"/>
    </row>
    <row r="370" spans="1:30" ht="11.45" customHeight="1">
      <c r="A370" s="274" t="s">
        <v>5434</v>
      </c>
      <c r="B370" s="275"/>
      <c r="C370" s="275"/>
      <c r="D370" s="275"/>
      <c r="E370" s="275"/>
      <c r="F370" s="275"/>
      <c r="G370" s="275"/>
      <c r="H370" s="275"/>
      <c r="I370" s="275"/>
      <c r="J370" s="275"/>
      <c r="K370" s="275"/>
      <c r="L370" s="275"/>
      <c r="M370" s="275"/>
      <c r="N370" s="275"/>
      <c r="O370" s="275"/>
      <c r="P370" s="275"/>
      <c r="Q370" s="275"/>
      <c r="R370" s="275"/>
      <c r="S370" s="275"/>
      <c r="T370" s="275"/>
      <c r="U370" s="275"/>
      <c r="V370" s="275"/>
      <c r="W370" s="275"/>
      <c r="X370" s="276"/>
      <c r="Y370" s="299">
        <v>384.26</v>
      </c>
      <c r="Z370" s="300"/>
      <c r="AA370" s="300"/>
      <c r="AB370" s="300"/>
      <c r="AC370" s="300"/>
      <c r="AD370" s="301"/>
    </row>
    <row r="371" spans="1:30" ht="11.45" customHeight="1">
      <c r="A371" s="274" t="s">
        <v>5464</v>
      </c>
      <c r="B371" s="275"/>
      <c r="C371" s="275"/>
      <c r="D371" s="275"/>
      <c r="E371" s="275"/>
      <c r="F371" s="275"/>
      <c r="G371" s="275"/>
      <c r="H371" s="275"/>
      <c r="I371" s="275"/>
      <c r="J371" s="275"/>
      <c r="K371" s="275"/>
      <c r="L371" s="275"/>
      <c r="M371" s="275"/>
      <c r="N371" s="275"/>
      <c r="O371" s="275"/>
      <c r="P371" s="275"/>
      <c r="Q371" s="275"/>
      <c r="R371" s="275"/>
      <c r="S371" s="275"/>
      <c r="T371" s="275"/>
      <c r="U371" s="275"/>
      <c r="V371" s="275"/>
      <c r="W371" s="275"/>
      <c r="X371" s="276"/>
      <c r="Y371" s="296">
        <v>0</v>
      </c>
      <c r="Z371" s="297"/>
      <c r="AA371" s="297"/>
      <c r="AB371" s="297"/>
      <c r="AC371" s="297"/>
      <c r="AD371" s="298"/>
    </row>
    <row r="372" spans="1:30" ht="11.45" customHeight="1">
      <c r="A372" s="274" t="s">
        <v>5435</v>
      </c>
      <c r="B372" s="275"/>
      <c r="C372" s="275"/>
      <c r="D372" s="275"/>
      <c r="E372" s="275"/>
      <c r="F372" s="275"/>
      <c r="G372" s="275"/>
      <c r="H372" s="275"/>
      <c r="I372" s="275"/>
      <c r="J372" s="275"/>
      <c r="K372" s="275"/>
      <c r="L372" s="275"/>
      <c r="M372" s="275"/>
      <c r="N372" s="275"/>
      <c r="O372" s="275"/>
      <c r="P372" s="275"/>
      <c r="Q372" s="275"/>
      <c r="R372" s="275"/>
      <c r="S372" s="275"/>
      <c r="T372" s="275"/>
      <c r="U372" s="275"/>
      <c r="V372" s="275"/>
      <c r="W372" s="275"/>
      <c r="X372" s="276"/>
      <c r="Y372" s="299">
        <v>384.26</v>
      </c>
      <c r="Z372" s="300"/>
      <c r="AA372" s="300"/>
      <c r="AB372" s="300"/>
      <c r="AC372" s="300"/>
      <c r="AD372" s="301"/>
    </row>
    <row r="373" spans="1:30" ht="10.9" customHeight="1">
      <c r="A373" s="204"/>
      <c r="B373" s="204"/>
      <c r="C373" s="204"/>
      <c r="D373" s="204"/>
      <c r="E373" s="204"/>
      <c r="F373" s="204"/>
      <c r="G373" s="204"/>
      <c r="H373" s="204"/>
      <c r="I373" s="204"/>
      <c r="J373" s="204"/>
      <c r="K373" s="204"/>
      <c r="L373" s="204"/>
      <c r="M373" s="204"/>
      <c r="N373" s="204"/>
      <c r="O373" s="204"/>
      <c r="P373" s="204"/>
      <c r="Q373" s="204"/>
      <c r="R373" s="204"/>
      <c r="S373" s="204"/>
      <c r="T373" s="204"/>
      <c r="U373" s="204"/>
      <c r="V373" s="204"/>
      <c r="W373" s="204"/>
      <c r="X373" s="204"/>
      <c r="Y373" s="204"/>
      <c r="Z373" s="204"/>
      <c r="AA373" s="204"/>
      <c r="AB373" s="204"/>
      <c r="AC373" s="204"/>
      <c r="AD373" s="204"/>
    </row>
    <row r="374" spans="1:30" ht="13.35" customHeight="1">
      <c r="A374" s="292" t="s">
        <v>5436</v>
      </c>
      <c r="B374" s="292"/>
      <c r="C374" s="292"/>
      <c r="D374" s="292"/>
      <c r="E374" s="292"/>
      <c r="F374" s="292" t="s">
        <v>6316</v>
      </c>
      <c r="G374" s="292"/>
      <c r="H374" s="292"/>
      <c r="I374" s="292"/>
      <c r="J374" s="292"/>
      <c r="K374" s="292"/>
      <c r="L374" s="292"/>
      <c r="M374" s="292"/>
      <c r="N374" s="292"/>
      <c r="O374" s="292"/>
      <c r="P374" s="292"/>
      <c r="Q374" s="292"/>
      <c r="R374" s="292"/>
      <c r="S374" s="292"/>
      <c r="T374" s="292"/>
      <c r="U374" s="292"/>
      <c r="V374" s="292"/>
      <c r="W374" s="292"/>
      <c r="X374" s="292"/>
      <c r="Y374" s="292"/>
      <c r="Z374" s="292"/>
      <c r="AA374" s="292"/>
      <c r="AB374" s="292"/>
      <c r="AC374" s="292"/>
      <c r="AD374" s="292"/>
    </row>
    <row r="375" spans="1:30" ht="10.9" customHeight="1">
      <c r="A375" s="204"/>
      <c r="B375" s="204"/>
      <c r="C375" s="204"/>
      <c r="D375" s="204"/>
      <c r="E375" s="204"/>
      <c r="F375" s="204"/>
      <c r="G375" s="204"/>
      <c r="H375" s="204"/>
      <c r="I375" s="204"/>
      <c r="J375" s="204"/>
      <c r="K375" s="204"/>
      <c r="L375" s="204"/>
      <c r="M375" s="204"/>
      <c r="N375" s="204"/>
      <c r="O375" s="204"/>
      <c r="P375" s="204"/>
      <c r="Q375" s="204"/>
      <c r="R375" s="204"/>
      <c r="S375" s="204"/>
      <c r="T375" s="204"/>
      <c r="U375" s="204"/>
      <c r="V375" s="204"/>
      <c r="W375" s="204"/>
      <c r="X375" s="204"/>
      <c r="Y375" s="204"/>
      <c r="Z375" s="204"/>
      <c r="AA375" s="204"/>
      <c r="AB375" s="204"/>
      <c r="AC375" s="204"/>
      <c r="AD375" s="204"/>
    </row>
    <row r="376" spans="1:30" ht="11.45" customHeight="1">
      <c r="A376" s="204" t="s">
        <v>6317</v>
      </c>
      <c r="B376" s="204"/>
      <c r="C376" s="204"/>
      <c r="D376" s="204"/>
      <c r="E376" s="204"/>
      <c r="F376" s="204"/>
      <c r="G376" s="204"/>
      <c r="H376" s="204"/>
      <c r="I376" s="204"/>
      <c r="J376" s="204"/>
      <c r="K376" s="204"/>
      <c r="L376" s="204"/>
      <c r="M376" s="204"/>
      <c r="N376" s="204"/>
      <c r="O376" s="204"/>
      <c r="P376" s="204"/>
      <c r="Q376" s="204"/>
      <c r="R376" s="204"/>
      <c r="S376" s="204"/>
      <c r="T376" s="204"/>
      <c r="U376" s="204"/>
      <c r="V376" s="204"/>
      <c r="W376" s="204"/>
      <c r="X376" s="204"/>
      <c r="Y376" s="204" t="s">
        <v>5492</v>
      </c>
      <c r="Z376" s="204"/>
      <c r="AA376" s="204"/>
      <c r="AB376" s="204"/>
      <c r="AC376" s="204"/>
      <c r="AD376" s="204"/>
    </row>
    <row r="377" spans="1:30" ht="10.9" customHeight="1">
      <c r="A377" s="204"/>
      <c r="B377" s="204"/>
      <c r="C377" s="204"/>
      <c r="D377" s="204"/>
      <c r="E377" s="204"/>
      <c r="F377" s="204"/>
      <c r="G377" s="204"/>
      <c r="H377" s="204"/>
      <c r="I377" s="204"/>
      <c r="J377" s="204"/>
      <c r="K377" s="204"/>
      <c r="L377" s="204"/>
      <c r="M377" s="204"/>
      <c r="N377" s="204"/>
      <c r="O377" s="204"/>
      <c r="P377" s="204"/>
      <c r="Q377" s="204"/>
      <c r="R377" s="204"/>
      <c r="S377" s="204"/>
      <c r="T377" s="204"/>
      <c r="U377" s="204"/>
      <c r="V377" s="204"/>
      <c r="W377" s="204"/>
      <c r="X377" s="204"/>
      <c r="Y377" s="204"/>
      <c r="Z377" s="204"/>
      <c r="AA377" s="204"/>
      <c r="AB377" s="204"/>
      <c r="AC377" s="204"/>
      <c r="AD377" s="204"/>
    </row>
    <row r="378" spans="1:30" ht="11.45" customHeight="1">
      <c r="A378" s="268" t="s">
        <v>5428</v>
      </c>
      <c r="B378" s="269"/>
      <c r="C378" s="269"/>
      <c r="D378" s="269"/>
      <c r="E378" s="269"/>
      <c r="F378" s="269"/>
      <c r="G378" s="270"/>
      <c r="H378" s="268" t="s">
        <v>5437</v>
      </c>
      <c r="I378" s="269"/>
      <c r="J378" s="269"/>
      <c r="K378" s="269"/>
      <c r="L378" s="270"/>
      <c r="M378" s="274" t="s">
        <v>5438</v>
      </c>
      <c r="N378" s="276"/>
      <c r="O378" s="274" t="s">
        <v>5439</v>
      </c>
      <c r="P378" s="275"/>
      <c r="Q378" s="275"/>
      <c r="R378" s="276"/>
      <c r="S378" s="274" t="s">
        <v>5440</v>
      </c>
      <c r="T378" s="275"/>
      <c r="U378" s="275"/>
      <c r="V378" s="276"/>
      <c r="W378" s="274" t="s">
        <v>5431</v>
      </c>
      <c r="X378" s="275"/>
      <c r="Y378" s="275"/>
      <c r="Z378" s="275"/>
      <c r="AA378" s="276"/>
      <c r="AB378" s="274" t="s">
        <v>5441</v>
      </c>
      <c r="AC378" s="275"/>
      <c r="AD378" s="276"/>
    </row>
    <row r="379" spans="1:30" ht="11.45" customHeight="1">
      <c r="A379" s="277" t="s">
        <v>5442</v>
      </c>
      <c r="B379" s="278"/>
      <c r="C379" s="278"/>
      <c r="D379" s="278"/>
      <c r="E379" s="278"/>
      <c r="F379" s="278"/>
      <c r="G379" s="279"/>
      <c r="H379" s="277" t="s">
        <v>5443</v>
      </c>
      <c r="I379" s="278"/>
      <c r="J379" s="278"/>
      <c r="K379" s="278"/>
      <c r="L379" s="279"/>
      <c r="M379" s="265">
        <v>7.25</v>
      </c>
      <c r="N379" s="267"/>
      <c r="O379" s="283">
        <v>20.329999999999998</v>
      </c>
      <c r="P379" s="284"/>
      <c r="Q379" s="284"/>
      <c r="R379" s="285"/>
      <c r="S379" s="289">
        <v>180.43</v>
      </c>
      <c r="T379" s="290"/>
      <c r="U379" s="290"/>
      <c r="V379" s="291"/>
      <c r="W379" s="286">
        <v>0.84</v>
      </c>
      <c r="X379" s="287"/>
      <c r="Y379" s="287"/>
      <c r="Z379" s="287"/>
      <c r="AA379" s="288"/>
      <c r="AB379" s="283">
        <v>17.07</v>
      </c>
      <c r="AC379" s="284"/>
      <c r="AD379" s="285"/>
    </row>
    <row r="380" spans="1:30" ht="11.45" customHeight="1">
      <c r="A380" s="264" t="s">
        <v>5445</v>
      </c>
      <c r="B380" s="264"/>
      <c r="C380" s="264"/>
      <c r="D380" s="264"/>
      <c r="E380" s="264"/>
      <c r="F380" s="264"/>
      <c r="G380" s="264"/>
      <c r="H380" s="264"/>
      <c r="I380" s="264"/>
      <c r="J380" s="264"/>
      <c r="K380" s="264"/>
      <c r="L380" s="264"/>
      <c r="M380" s="264"/>
      <c r="N380" s="264"/>
      <c r="O380" s="264"/>
      <c r="P380" s="264"/>
      <c r="Q380" s="264"/>
      <c r="R380" s="264"/>
      <c r="S380" s="264"/>
      <c r="T380" s="264"/>
      <c r="U380" s="264"/>
      <c r="V380" s="264"/>
      <c r="W380" s="264"/>
      <c r="X380" s="264"/>
      <c r="Y380" s="283">
        <v>17.07</v>
      </c>
      <c r="Z380" s="284"/>
      <c r="AA380" s="284"/>
      <c r="AB380" s="284"/>
      <c r="AC380" s="284"/>
      <c r="AD380" s="285"/>
    </row>
    <row r="381" spans="1:30" ht="10.9" customHeight="1">
      <c r="A381" s="204"/>
      <c r="B381" s="204"/>
      <c r="C381" s="204"/>
      <c r="D381" s="204"/>
      <c r="E381" s="204"/>
      <c r="F381" s="204"/>
      <c r="G381" s="204"/>
      <c r="H381" s="204"/>
      <c r="I381" s="204"/>
      <c r="J381" s="204"/>
      <c r="K381" s="204"/>
      <c r="L381" s="204"/>
      <c r="M381" s="204"/>
      <c r="N381" s="204"/>
      <c r="O381" s="204"/>
      <c r="P381" s="204"/>
      <c r="Q381" s="204"/>
      <c r="R381" s="204"/>
      <c r="S381" s="204"/>
      <c r="T381" s="204"/>
      <c r="U381" s="204"/>
      <c r="V381" s="204"/>
      <c r="W381" s="204"/>
      <c r="X381" s="204"/>
      <c r="Y381" s="204"/>
      <c r="Z381" s="204"/>
      <c r="AA381" s="204"/>
      <c r="AB381" s="204"/>
      <c r="AC381" s="204"/>
      <c r="AD381" s="204"/>
    </row>
    <row r="382" spans="1:30" ht="11.45" customHeight="1">
      <c r="A382" s="268" t="s">
        <v>5428</v>
      </c>
      <c r="B382" s="269"/>
      <c r="C382" s="269"/>
      <c r="D382" s="269"/>
      <c r="E382" s="269"/>
      <c r="F382" s="269"/>
      <c r="G382" s="270"/>
      <c r="H382" s="268" t="s">
        <v>5429</v>
      </c>
      <c r="I382" s="269"/>
      <c r="J382" s="269"/>
      <c r="K382" s="269"/>
      <c r="L382" s="269"/>
      <c r="M382" s="269"/>
      <c r="N382" s="269"/>
      <c r="O382" s="270"/>
      <c r="P382" s="271" t="s">
        <v>151</v>
      </c>
      <c r="Q382" s="272"/>
      <c r="R382" s="272"/>
      <c r="S382" s="273"/>
      <c r="T382" s="274" t="s">
        <v>5430</v>
      </c>
      <c r="U382" s="275"/>
      <c r="V382" s="275"/>
      <c r="W382" s="276"/>
      <c r="X382" s="274" t="s">
        <v>5431</v>
      </c>
      <c r="Y382" s="275"/>
      <c r="Z382" s="275"/>
      <c r="AA382" s="275"/>
      <c r="AB382" s="276"/>
      <c r="AC382" s="274" t="s">
        <v>5432</v>
      </c>
      <c r="AD382" s="276"/>
    </row>
    <row r="383" spans="1:30" ht="22.9" customHeight="1">
      <c r="A383" s="277" t="s">
        <v>6318</v>
      </c>
      <c r="B383" s="278"/>
      <c r="C383" s="278"/>
      <c r="D383" s="278"/>
      <c r="E383" s="278"/>
      <c r="F383" s="278"/>
      <c r="G383" s="279"/>
      <c r="H383" s="277" t="s">
        <v>6319</v>
      </c>
      <c r="I383" s="278"/>
      <c r="J383" s="278"/>
      <c r="K383" s="278"/>
      <c r="L383" s="278"/>
      <c r="M383" s="278"/>
      <c r="N383" s="278"/>
      <c r="O383" s="279"/>
      <c r="P383" s="280" t="s">
        <v>75</v>
      </c>
      <c r="Q383" s="281"/>
      <c r="R383" s="281"/>
      <c r="S383" s="282"/>
      <c r="T383" s="265">
        <v>1.67</v>
      </c>
      <c r="U383" s="266"/>
      <c r="V383" s="266"/>
      <c r="W383" s="267"/>
      <c r="X383" s="286">
        <v>7.0000000000000001E-3</v>
      </c>
      <c r="Y383" s="287"/>
      <c r="Z383" s="287"/>
      <c r="AA383" s="287"/>
      <c r="AB383" s="288"/>
      <c r="AC383" s="265">
        <v>0.01</v>
      </c>
      <c r="AD383" s="267"/>
    </row>
    <row r="384" spans="1:30" ht="11.45" customHeight="1">
      <c r="A384" s="264" t="s">
        <v>5433</v>
      </c>
      <c r="B384" s="264"/>
      <c r="C384" s="264"/>
      <c r="D384" s="264"/>
      <c r="E384" s="264"/>
      <c r="F384" s="264"/>
      <c r="G384" s="264"/>
      <c r="H384" s="264"/>
      <c r="I384" s="264"/>
      <c r="J384" s="264"/>
      <c r="K384" s="264"/>
      <c r="L384" s="264"/>
      <c r="M384" s="264"/>
      <c r="N384" s="264"/>
      <c r="O384" s="264"/>
      <c r="P384" s="264"/>
      <c r="Q384" s="264"/>
      <c r="R384" s="264"/>
      <c r="S384" s="264"/>
      <c r="T384" s="264"/>
      <c r="U384" s="264"/>
      <c r="V384" s="264"/>
      <c r="W384" s="264"/>
      <c r="X384" s="264"/>
      <c r="Y384" s="265">
        <v>0.01</v>
      </c>
      <c r="Z384" s="266"/>
      <c r="AA384" s="266"/>
      <c r="AB384" s="266"/>
      <c r="AC384" s="266"/>
      <c r="AD384" s="267"/>
    </row>
    <row r="385" spans="1:30" ht="10.9" customHeight="1">
      <c r="A385" s="204"/>
      <c r="B385" s="204"/>
      <c r="C385" s="204"/>
      <c r="D385" s="204"/>
      <c r="E385" s="204"/>
      <c r="F385" s="204"/>
      <c r="G385" s="204"/>
      <c r="H385" s="204"/>
      <c r="I385" s="204"/>
      <c r="J385" s="204"/>
      <c r="K385" s="204"/>
      <c r="L385" s="204"/>
      <c r="M385" s="204"/>
      <c r="N385" s="204"/>
      <c r="O385" s="204"/>
      <c r="P385" s="204"/>
      <c r="Q385" s="204"/>
      <c r="R385" s="204"/>
      <c r="S385" s="204"/>
      <c r="T385" s="204"/>
      <c r="U385" s="204"/>
      <c r="V385" s="204"/>
      <c r="W385" s="204"/>
      <c r="X385" s="204"/>
      <c r="Y385" s="204"/>
      <c r="Z385" s="204"/>
      <c r="AA385" s="204"/>
      <c r="AB385" s="204"/>
      <c r="AC385" s="204"/>
      <c r="AD385" s="204"/>
    </row>
    <row r="386" spans="1:30" ht="11.45" customHeight="1">
      <c r="A386" s="274" t="s">
        <v>5434</v>
      </c>
      <c r="B386" s="275"/>
      <c r="C386" s="275"/>
      <c r="D386" s="275"/>
      <c r="E386" s="275"/>
      <c r="F386" s="275"/>
      <c r="G386" s="275"/>
      <c r="H386" s="275"/>
      <c r="I386" s="275"/>
      <c r="J386" s="275"/>
      <c r="K386" s="275"/>
      <c r="L386" s="275"/>
      <c r="M386" s="275"/>
      <c r="N386" s="275"/>
      <c r="O386" s="275"/>
      <c r="P386" s="275"/>
      <c r="Q386" s="275"/>
      <c r="R386" s="275"/>
      <c r="S386" s="275"/>
      <c r="T386" s="275"/>
      <c r="U386" s="275"/>
      <c r="V386" s="275"/>
      <c r="W386" s="275"/>
      <c r="X386" s="276"/>
      <c r="Y386" s="293">
        <v>17.079999999999998</v>
      </c>
      <c r="Z386" s="294"/>
      <c r="AA386" s="294"/>
      <c r="AB386" s="294"/>
      <c r="AC386" s="294"/>
      <c r="AD386" s="295"/>
    </row>
    <row r="387" spans="1:30" ht="11.45" customHeight="1">
      <c r="A387" s="274" t="s">
        <v>5464</v>
      </c>
      <c r="B387" s="275"/>
      <c r="C387" s="275"/>
      <c r="D387" s="275"/>
      <c r="E387" s="275"/>
      <c r="F387" s="275"/>
      <c r="G387" s="275"/>
      <c r="H387" s="275"/>
      <c r="I387" s="275"/>
      <c r="J387" s="275"/>
      <c r="K387" s="275"/>
      <c r="L387" s="275"/>
      <c r="M387" s="275"/>
      <c r="N387" s="275"/>
      <c r="O387" s="275"/>
      <c r="P387" s="275"/>
      <c r="Q387" s="275"/>
      <c r="R387" s="275"/>
      <c r="S387" s="275"/>
      <c r="T387" s="275"/>
      <c r="U387" s="275"/>
      <c r="V387" s="275"/>
      <c r="W387" s="275"/>
      <c r="X387" s="276"/>
      <c r="Y387" s="296">
        <v>0</v>
      </c>
      <c r="Z387" s="297"/>
      <c r="AA387" s="297"/>
      <c r="AB387" s="297"/>
      <c r="AC387" s="297"/>
      <c r="AD387" s="298"/>
    </row>
    <row r="388" spans="1:30" ht="11.45" customHeight="1">
      <c r="A388" s="274" t="s">
        <v>5435</v>
      </c>
      <c r="B388" s="275"/>
      <c r="C388" s="275"/>
      <c r="D388" s="275"/>
      <c r="E388" s="275"/>
      <c r="F388" s="275"/>
      <c r="G388" s="275"/>
      <c r="H388" s="275"/>
      <c r="I388" s="275"/>
      <c r="J388" s="275"/>
      <c r="K388" s="275"/>
      <c r="L388" s="275"/>
      <c r="M388" s="275"/>
      <c r="N388" s="275"/>
      <c r="O388" s="275"/>
      <c r="P388" s="275"/>
      <c r="Q388" s="275"/>
      <c r="R388" s="275"/>
      <c r="S388" s="275"/>
      <c r="T388" s="275"/>
      <c r="U388" s="275"/>
      <c r="V388" s="275"/>
      <c r="W388" s="275"/>
      <c r="X388" s="276"/>
      <c r="Y388" s="293">
        <v>17.079999999999998</v>
      </c>
      <c r="Z388" s="294"/>
      <c r="AA388" s="294"/>
      <c r="AB388" s="294"/>
      <c r="AC388" s="294"/>
      <c r="AD388" s="295"/>
    </row>
    <row r="389" spans="1:30" ht="10.9" customHeight="1">
      <c r="A389" s="204"/>
      <c r="B389" s="204"/>
      <c r="C389" s="204"/>
      <c r="D389" s="204"/>
      <c r="E389" s="204"/>
      <c r="F389" s="204"/>
      <c r="G389" s="204"/>
      <c r="H389" s="204"/>
      <c r="I389" s="204"/>
      <c r="J389" s="204"/>
      <c r="K389" s="204"/>
      <c r="L389" s="204"/>
      <c r="M389" s="204"/>
      <c r="N389" s="204"/>
      <c r="O389" s="204"/>
      <c r="P389" s="204"/>
      <c r="Q389" s="204"/>
      <c r="R389" s="204"/>
      <c r="S389" s="204"/>
      <c r="T389" s="204"/>
      <c r="U389" s="204"/>
      <c r="V389" s="204"/>
      <c r="W389" s="204"/>
      <c r="X389" s="204"/>
      <c r="Y389" s="204"/>
      <c r="Z389" s="204"/>
      <c r="AA389" s="204"/>
      <c r="AB389" s="204"/>
      <c r="AC389" s="204"/>
      <c r="AD389" s="204"/>
    </row>
    <row r="390" spans="1:30" ht="13.35" customHeight="1">
      <c r="A390" s="292" t="s">
        <v>5436</v>
      </c>
      <c r="B390" s="292"/>
      <c r="C390" s="292"/>
      <c r="D390" s="292"/>
      <c r="E390" s="292"/>
      <c r="F390" s="292" t="s">
        <v>6320</v>
      </c>
      <c r="G390" s="292"/>
      <c r="H390" s="292"/>
      <c r="I390" s="292"/>
      <c r="J390" s="292"/>
      <c r="K390" s="292"/>
      <c r="L390" s="292"/>
      <c r="M390" s="292"/>
      <c r="N390" s="292"/>
      <c r="O390" s="292"/>
      <c r="P390" s="292"/>
      <c r="Q390" s="292"/>
      <c r="R390" s="292"/>
      <c r="S390" s="292"/>
      <c r="T390" s="292"/>
      <c r="U390" s="292"/>
      <c r="V390" s="292"/>
      <c r="W390" s="292"/>
      <c r="X390" s="292"/>
      <c r="Y390" s="292"/>
      <c r="Z390" s="292"/>
      <c r="AA390" s="292"/>
      <c r="AB390" s="292"/>
      <c r="AC390" s="292"/>
      <c r="AD390" s="292"/>
    </row>
    <row r="391" spans="1:30" ht="10.9" customHeight="1">
      <c r="A391" s="204"/>
      <c r="B391" s="204"/>
      <c r="C391" s="204"/>
      <c r="D391" s="204"/>
      <c r="E391" s="204"/>
      <c r="F391" s="204"/>
      <c r="G391" s="204"/>
      <c r="H391" s="204"/>
      <c r="I391" s="204"/>
      <c r="J391" s="204"/>
      <c r="K391" s="204"/>
      <c r="L391" s="204"/>
      <c r="M391" s="204"/>
      <c r="N391" s="204"/>
      <c r="O391" s="204"/>
      <c r="P391" s="204"/>
      <c r="Q391" s="204"/>
      <c r="R391" s="204"/>
      <c r="S391" s="204"/>
      <c r="T391" s="204"/>
      <c r="U391" s="204"/>
      <c r="V391" s="204"/>
      <c r="W391" s="204"/>
      <c r="X391" s="204"/>
      <c r="Y391" s="204"/>
      <c r="Z391" s="204"/>
      <c r="AA391" s="204"/>
      <c r="AB391" s="204"/>
      <c r="AC391" s="204"/>
      <c r="AD391" s="204"/>
    </row>
    <row r="392" spans="1:30" ht="34.5" customHeight="1">
      <c r="A392" s="204" t="s">
        <v>6321</v>
      </c>
      <c r="B392" s="204"/>
      <c r="C392" s="204"/>
      <c r="D392" s="204"/>
      <c r="E392" s="204"/>
      <c r="F392" s="204"/>
      <c r="G392" s="204"/>
      <c r="H392" s="204"/>
      <c r="I392" s="204"/>
      <c r="J392" s="204"/>
      <c r="K392" s="204"/>
      <c r="L392" s="204"/>
      <c r="M392" s="204"/>
      <c r="N392" s="204"/>
      <c r="O392" s="204"/>
      <c r="P392" s="204"/>
      <c r="Q392" s="204"/>
      <c r="R392" s="204"/>
      <c r="S392" s="204"/>
      <c r="T392" s="204"/>
      <c r="U392" s="204"/>
      <c r="V392" s="204"/>
      <c r="W392" s="204"/>
      <c r="X392" s="204"/>
      <c r="Y392" s="204" t="s">
        <v>5459</v>
      </c>
      <c r="Z392" s="204"/>
      <c r="AA392" s="204"/>
      <c r="AB392" s="204"/>
      <c r="AC392" s="204"/>
      <c r="AD392" s="204"/>
    </row>
    <row r="393" spans="1:30" ht="10.9" customHeight="1">
      <c r="A393" s="204"/>
      <c r="B393" s="204"/>
      <c r="C393" s="204"/>
      <c r="D393" s="204"/>
      <c r="E393" s="204"/>
      <c r="F393" s="204"/>
      <c r="G393" s="204"/>
      <c r="H393" s="204"/>
      <c r="I393" s="204"/>
      <c r="J393" s="204"/>
      <c r="K393" s="204"/>
      <c r="L393" s="204"/>
      <c r="M393" s="204"/>
      <c r="N393" s="204"/>
      <c r="O393" s="204"/>
      <c r="P393" s="204"/>
      <c r="Q393" s="204"/>
      <c r="R393" s="204"/>
      <c r="S393" s="204"/>
      <c r="T393" s="204"/>
      <c r="U393" s="204"/>
      <c r="V393" s="204"/>
      <c r="W393" s="204"/>
      <c r="X393" s="204"/>
      <c r="Y393" s="204"/>
      <c r="Z393" s="204"/>
      <c r="AA393" s="204"/>
      <c r="AB393" s="204"/>
      <c r="AC393" s="204"/>
      <c r="AD393" s="204"/>
    </row>
    <row r="394" spans="1:30" ht="11.45" customHeight="1">
      <c r="A394" s="268" t="s">
        <v>5428</v>
      </c>
      <c r="B394" s="269"/>
      <c r="C394" s="269"/>
      <c r="D394" s="269"/>
      <c r="E394" s="269"/>
      <c r="F394" s="269"/>
      <c r="G394" s="270"/>
      <c r="H394" s="268" t="s">
        <v>5437</v>
      </c>
      <c r="I394" s="269"/>
      <c r="J394" s="269"/>
      <c r="K394" s="269"/>
      <c r="L394" s="270"/>
      <c r="M394" s="274" t="s">
        <v>5438</v>
      </c>
      <c r="N394" s="276"/>
      <c r="O394" s="274" t="s">
        <v>5439</v>
      </c>
      <c r="P394" s="275"/>
      <c r="Q394" s="275"/>
      <c r="R394" s="276"/>
      <c r="S394" s="274" t="s">
        <v>5440</v>
      </c>
      <c r="T394" s="275"/>
      <c r="U394" s="275"/>
      <c r="V394" s="276"/>
      <c r="W394" s="274" t="s">
        <v>5431</v>
      </c>
      <c r="X394" s="275"/>
      <c r="Y394" s="275"/>
      <c r="Z394" s="275"/>
      <c r="AA394" s="276"/>
      <c r="AB394" s="274" t="s">
        <v>5441</v>
      </c>
      <c r="AC394" s="275"/>
      <c r="AD394" s="276"/>
    </row>
    <row r="395" spans="1:30" ht="11.45" customHeight="1">
      <c r="A395" s="277" t="s">
        <v>5465</v>
      </c>
      <c r="B395" s="278"/>
      <c r="C395" s="278"/>
      <c r="D395" s="278"/>
      <c r="E395" s="278"/>
      <c r="F395" s="278"/>
      <c r="G395" s="279"/>
      <c r="H395" s="277" t="s">
        <v>5466</v>
      </c>
      <c r="I395" s="278"/>
      <c r="J395" s="278"/>
      <c r="K395" s="278"/>
      <c r="L395" s="279"/>
      <c r="M395" s="265">
        <v>8.6999999999999993</v>
      </c>
      <c r="N395" s="267"/>
      <c r="O395" s="283">
        <v>23.27</v>
      </c>
      <c r="P395" s="284"/>
      <c r="Q395" s="284"/>
      <c r="R395" s="285"/>
      <c r="S395" s="289">
        <v>167.51</v>
      </c>
      <c r="T395" s="290"/>
      <c r="U395" s="290"/>
      <c r="V395" s="291"/>
      <c r="W395" s="286">
        <v>4.5</v>
      </c>
      <c r="X395" s="287"/>
      <c r="Y395" s="287"/>
      <c r="Z395" s="287"/>
      <c r="AA395" s="288"/>
      <c r="AB395" s="289">
        <v>104.71</v>
      </c>
      <c r="AC395" s="290"/>
      <c r="AD395" s="291"/>
    </row>
    <row r="396" spans="1:30" ht="11.45" customHeight="1">
      <c r="A396" s="264" t="s">
        <v>5445</v>
      </c>
      <c r="B396" s="264"/>
      <c r="C396" s="264"/>
      <c r="D396" s="264"/>
      <c r="E396" s="264"/>
      <c r="F396" s="264"/>
      <c r="G396" s="264"/>
      <c r="H396" s="264"/>
      <c r="I396" s="264"/>
      <c r="J396" s="264"/>
      <c r="K396" s="264"/>
      <c r="L396" s="264"/>
      <c r="M396" s="264"/>
      <c r="N396" s="264"/>
      <c r="O396" s="264"/>
      <c r="P396" s="264"/>
      <c r="Q396" s="264"/>
      <c r="R396" s="264"/>
      <c r="S396" s="264"/>
      <c r="T396" s="264"/>
      <c r="U396" s="264"/>
      <c r="V396" s="264"/>
      <c r="W396" s="264"/>
      <c r="X396" s="264"/>
      <c r="Y396" s="289">
        <v>104.71</v>
      </c>
      <c r="Z396" s="290"/>
      <c r="AA396" s="290"/>
      <c r="AB396" s="290"/>
      <c r="AC396" s="290"/>
      <c r="AD396" s="291"/>
    </row>
    <row r="397" spans="1:30" ht="10.9" customHeight="1">
      <c r="A397" s="204"/>
      <c r="B397" s="204"/>
      <c r="C397" s="204"/>
      <c r="D397" s="204"/>
      <c r="E397" s="204"/>
      <c r="F397" s="204"/>
      <c r="G397" s="204"/>
      <c r="H397" s="204"/>
      <c r="I397" s="204"/>
      <c r="J397" s="204"/>
      <c r="K397" s="204"/>
      <c r="L397" s="204"/>
      <c r="M397" s="204"/>
      <c r="N397" s="204"/>
      <c r="O397" s="204"/>
      <c r="P397" s="204"/>
      <c r="Q397" s="204"/>
      <c r="R397" s="204"/>
      <c r="S397" s="204"/>
      <c r="T397" s="204"/>
      <c r="U397" s="204"/>
      <c r="V397" s="204"/>
      <c r="W397" s="204"/>
      <c r="X397" s="204"/>
      <c r="Y397" s="204"/>
      <c r="Z397" s="204"/>
      <c r="AA397" s="204"/>
      <c r="AB397" s="204"/>
      <c r="AC397" s="204"/>
      <c r="AD397" s="204"/>
    </row>
    <row r="398" spans="1:30" ht="11.45" customHeight="1">
      <c r="A398" s="268" t="s">
        <v>5428</v>
      </c>
      <c r="B398" s="269"/>
      <c r="C398" s="269"/>
      <c r="D398" s="269"/>
      <c r="E398" s="269"/>
      <c r="F398" s="269"/>
      <c r="G398" s="270"/>
      <c r="H398" s="268" t="s">
        <v>5429</v>
      </c>
      <c r="I398" s="269"/>
      <c r="J398" s="269"/>
      <c r="K398" s="269"/>
      <c r="L398" s="269"/>
      <c r="M398" s="269"/>
      <c r="N398" s="269"/>
      <c r="O398" s="270"/>
      <c r="P398" s="271" t="s">
        <v>151</v>
      </c>
      <c r="Q398" s="272"/>
      <c r="R398" s="272"/>
      <c r="S398" s="273"/>
      <c r="T398" s="274" t="s">
        <v>5430</v>
      </c>
      <c r="U398" s="275"/>
      <c r="V398" s="275"/>
      <c r="W398" s="276"/>
      <c r="X398" s="274" t="s">
        <v>5431</v>
      </c>
      <c r="Y398" s="275"/>
      <c r="Z398" s="275"/>
      <c r="AA398" s="275"/>
      <c r="AB398" s="276"/>
      <c r="AC398" s="274" t="s">
        <v>5432</v>
      </c>
      <c r="AD398" s="276"/>
    </row>
    <row r="399" spans="1:30" ht="11.45" customHeight="1">
      <c r="A399" s="277" t="s">
        <v>5460</v>
      </c>
      <c r="B399" s="278"/>
      <c r="C399" s="278"/>
      <c r="D399" s="278"/>
      <c r="E399" s="278"/>
      <c r="F399" s="278"/>
      <c r="G399" s="279"/>
      <c r="H399" s="277" t="s">
        <v>5461</v>
      </c>
      <c r="I399" s="278"/>
      <c r="J399" s="278"/>
      <c r="K399" s="278"/>
      <c r="L399" s="278"/>
      <c r="M399" s="278"/>
      <c r="N399" s="278"/>
      <c r="O399" s="279"/>
      <c r="P399" s="280" t="s">
        <v>68</v>
      </c>
      <c r="Q399" s="281"/>
      <c r="R399" s="281"/>
      <c r="S399" s="282"/>
      <c r="T399" s="289">
        <v>168.09</v>
      </c>
      <c r="U399" s="290"/>
      <c r="V399" s="290"/>
      <c r="W399" s="291"/>
      <c r="X399" s="286">
        <v>1.1599999999999999</v>
      </c>
      <c r="Y399" s="287"/>
      <c r="Z399" s="287"/>
      <c r="AA399" s="287"/>
      <c r="AB399" s="288"/>
      <c r="AC399" s="289">
        <v>194.98</v>
      </c>
      <c r="AD399" s="291"/>
    </row>
    <row r="400" spans="1:30" ht="22.9" customHeight="1">
      <c r="A400" s="277" t="s">
        <v>5462</v>
      </c>
      <c r="B400" s="278"/>
      <c r="C400" s="278"/>
      <c r="D400" s="278"/>
      <c r="E400" s="278"/>
      <c r="F400" s="278"/>
      <c r="G400" s="279"/>
      <c r="H400" s="277" t="s">
        <v>5463</v>
      </c>
      <c r="I400" s="278"/>
      <c r="J400" s="278"/>
      <c r="K400" s="278"/>
      <c r="L400" s="278"/>
      <c r="M400" s="278"/>
      <c r="N400" s="278"/>
      <c r="O400" s="279"/>
      <c r="P400" s="280" t="s">
        <v>75</v>
      </c>
      <c r="Q400" s="281"/>
      <c r="R400" s="281"/>
      <c r="S400" s="282"/>
      <c r="T400" s="265">
        <v>0.64</v>
      </c>
      <c r="U400" s="266"/>
      <c r="V400" s="266"/>
      <c r="W400" s="267"/>
      <c r="X400" s="308">
        <v>195.86</v>
      </c>
      <c r="Y400" s="309"/>
      <c r="Z400" s="309"/>
      <c r="AA400" s="309"/>
      <c r="AB400" s="310"/>
      <c r="AC400" s="289">
        <v>125.35</v>
      </c>
      <c r="AD400" s="291"/>
    </row>
    <row r="401" spans="1:30" ht="22.9" customHeight="1">
      <c r="A401" s="277" t="s">
        <v>5474</v>
      </c>
      <c r="B401" s="278"/>
      <c r="C401" s="278"/>
      <c r="D401" s="278"/>
      <c r="E401" s="278"/>
      <c r="F401" s="278"/>
      <c r="G401" s="279"/>
      <c r="H401" s="277" t="s">
        <v>5475</v>
      </c>
      <c r="I401" s="278"/>
      <c r="J401" s="278"/>
      <c r="K401" s="278"/>
      <c r="L401" s="278"/>
      <c r="M401" s="278"/>
      <c r="N401" s="278"/>
      <c r="O401" s="279"/>
      <c r="P401" s="280" t="s">
        <v>75</v>
      </c>
      <c r="Q401" s="281"/>
      <c r="R401" s="281"/>
      <c r="S401" s="282"/>
      <c r="T401" s="265">
        <v>0.84</v>
      </c>
      <c r="U401" s="266"/>
      <c r="V401" s="266"/>
      <c r="W401" s="267"/>
      <c r="X401" s="308">
        <v>174.1</v>
      </c>
      <c r="Y401" s="309"/>
      <c r="Z401" s="309"/>
      <c r="AA401" s="309"/>
      <c r="AB401" s="310"/>
      <c r="AC401" s="289">
        <v>146.24</v>
      </c>
      <c r="AD401" s="291"/>
    </row>
    <row r="402" spans="1:30" ht="11.45" customHeight="1">
      <c r="A402" s="264" t="s">
        <v>5433</v>
      </c>
      <c r="B402" s="264"/>
      <c r="C402" s="264"/>
      <c r="D402" s="264"/>
      <c r="E402" s="264"/>
      <c r="F402" s="264"/>
      <c r="G402" s="264"/>
      <c r="H402" s="264"/>
      <c r="I402" s="264"/>
      <c r="J402" s="264"/>
      <c r="K402" s="264"/>
      <c r="L402" s="264"/>
      <c r="M402" s="264"/>
      <c r="N402" s="264"/>
      <c r="O402" s="264"/>
      <c r="P402" s="264"/>
      <c r="Q402" s="264"/>
      <c r="R402" s="264"/>
      <c r="S402" s="264"/>
      <c r="T402" s="264"/>
      <c r="U402" s="264"/>
      <c r="V402" s="264"/>
      <c r="W402" s="264"/>
      <c r="X402" s="264"/>
      <c r="Y402" s="289">
        <v>466.57</v>
      </c>
      <c r="Z402" s="290"/>
      <c r="AA402" s="290"/>
      <c r="AB402" s="290"/>
      <c r="AC402" s="290"/>
      <c r="AD402" s="291"/>
    </row>
    <row r="403" spans="1:30" ht="10.9" customHeight="1">
      <c r="A403" s="204"/>
      <c r="B403" s="204"/>
      <c r="C403" s="204"/>
      <c r="D403" s="204"/>
      <c r="E403" s="204"/>
      <c r="F403" s="204"/>
      <c r="G403" s="204"/>
      <c r="H403" s="204"/>
      <c r="I403" s="204"/>
      <c r="J403" s="204"/>
      <c r="K403" s="204"/>
      <c r="L403" s="204"/>
      <c r="M403" s="204"/>
      <c r="N403" s="204"/>
      <c r="O403" s="204"/>
      <c r="P403" s="204"/>
      <c r="Q403" s="204"/>
      <c r="R403" s="204"/>
      <c r="S403" s="204"/>
      <c r="T403" s="204"/>
      <c r="U403" s="204"/>
      <c r="V403" s="204"/>
      <c r="W403" s="204"/>
      <c r="X403" s="204"/>
      <c r="Y403" s="204"/>
      <c r="Z403" s="204"/>
      <c r="AA403" s="204"/>
      <c r="AB403" s="204"/>
      <c r="AC403" s="204"/>
      <c r="AD403" s="204"/>
    </row>
    <row r="404" spans="1:30" ht="11.45" customHeight="1">
      <c r="A404" s="274" t="s">
        <v>5434</v>
      </c>
      <c r="B404" s="275"/>
      <c r="C404" s="275"/>
      <c r="D404" s="275"/>
      <c r="E404" s="275"/>
      <c r="F404" s="275"/>
      <c r="G404" s="275"/>
      <c r="H404" s="275"/>
      <c r="I404" s="275"/>
      <c r="J404" s="275"/>
      <c r="K404" s="275"/>
      <c r="L404" s="275"/>
      <c r="M404" s="275"/>
      <c r="N404" s="275"/>
      <c r="O404" s="275"/>
      <c r="P404" s="275"/>
      <c r="Q404" s="275"/>
      <c r="R404" s="275"/>
      <c r="S404" s="275"/>
      <c r="T404" s="275"/>
      <c r="U404" s="275"/>
      <c r="V404" s="275"/>
      <c r="W404" s="275"/>
      <c r="X404" s="276"/>
      <c r="Y404" s="299">
        <v>571.28</v>
      </c>
      <c r="Z404" s="300"/>
      <c r="AA404" s="300"/>
      <c r="AB404" s="300"/>
      <c r="AC404" s="300"/>
      <c r="AD404" s="301"/>
    </row>
    <row r="405" spans="1:30" ht="11.45" customHeight="1">
      <c r="A405" s="274" t="s">
        <v>5464</v>
      </c>
      <c r="B405" s="275"/>
      <c r="C405" s="275"/>
      <c r="D405" s="275"/>
      <c r="E405" s="275"/>
      <c r="F405" s="275"/>
      <c r="G405" s="275"/>
      <c r="H405" s="275"/>
      <c r="I405" s="275"/>
      <c r="J405" s="275"/>
      <c r="K405" s="275"/>
      <c r="L405" s="275"/>
      <c r="M405" s="275"/>
      <c r="N405" s="275"/>
      <c r="O405" s="275"/>
      <c r="P405" s="275"/>
      <c r="Q405" s="275"/>
      <c r="R405" s="275"/>
      <c r="S405" s="275"/>
      <c r="T405" s="275"/>
      <c r="U405" s="275"/>
      <c r="V405" s="275"/>
      <c r="W405" s="275"/>
      <c r="X405" s="276"/>
      <c r="Y405" s="296">
        <v>0</v>
      </c>
      <c r="Z405" s="297"/>
      <c r="AA405" s="297"/>
      <c r="AB405" s="297"/>
      <c r="AC405" s="297"/>
      <c r="AD405" s="298"/>
    </row>
    <row r="406" spans="1:30" ht="11.45" customHeight="1">
      <c r="A406" s="274" t="s">
        <v>5435</v>
      </c>
      <c r="B406" s="275"/>
      <c r="C406" s="275"/>
      <c r="D406" s="275"/>
      <c r="E406" s="275"/>
      <c r="F406" s="275"/>
      <c r="G406" s="275"/>
      <c r="H406" s="275"/>
      <c r="I406" s="275"/>
      <c r="J406" s="275"/>
      <c r="K406" s="275"/>
      <c r="L406" s="275"/>
      <c r="M406" s="275"/>
      <c r="N406" s="275"/>
      <c r="O406" s="275"/>
      <c r="P406" s="275"/>
      <c r="Q406" s="275"/>
      <c r="R406" s="275"/>
      <c r="S406" s="275"/>
      <c r="T406" s="275"/>
      <c r="U406" s="275"/>
      <c r="V406" s="275"/>
      <c r="W406" s="275"/>
      <c r="X406" s="276"/>
      <c r="Y406" s="299">
        <v>571.28</v>
      </c>
      <c r="Z406" s="300"/>
      <c r="AA406" s="300"/>
      <c r="AB406" s="300"/>
      <c r="AC406" s="300"/>
      <c r="AD406" s="301"/>
    </row>
    <row r="407" spans="1:30" ht="10.9" customHeight="1">
      <c r="A407" s="204"/>
      <c r="B407" s="204"/>
      <c r="C407" s="204"/>
      <c r="D407" s="204"/>
      <c r="E407" s="204"/>
      <c r="F407" s="204"/>
      <c r="G407" s="204"/>
      <c r="H407" s="204"/>
      <c r="I407" s="204"/>
      <c r="J407" s="204"/>
      <c r="K407" s="204"/>
      <c r="L407" s="204"/>
      <c r="M407" s="204"/>
      <c r="N407" s="204"/>
      <c r="O407" s="204"/>
      <c r="P407" s="204"/>
      <c r="Q407" s="204"/>
      <c r="R407" s="204"/>
      <c r="S407" s="204"/>
      <c r="T407" s="204"/>
      <c r="U407" s="204"/>
      <c r="V407" s="204"/>
      <c r="W407" s="204"/>
      <c r="X407" s="204"/>
      <c r="Y407" s="204"/>
      <c r="Z407" s="204"/>
      <c r="AA407" s="204"/>
      <c r="AB407" s="204"/>
      <c r="AC407" s="204"/>
      <c r="AD407" s="204"/>
    </row>
    <row r="408" spans="1:30" ht="13.35" customHeight="1">
      <c r="A408" s="292" t="s">
        <v>5436</v>
      </c>
      <c r="B408" s="292"/>
      <c r="C408" s="292"/>
      <c r="D408" s="292"/>
      <c r="E408" s="292"/>
      <c r="F408" s="292" t="s">
        <v>6322</v>
      </c>
      <c r="G408" s="292"/>
      <c r="H408" s="292"/>
      <c r="I408" s="292"/>
      <c r="J408" s="292"/>
      <c r="K408" s="292"/>
      <c r="L408" s="292"/>
      <c r="M408" s="292"/>
      <c r="N408" s="292"/>
      <c r="O408" s="292"/>
      <c r="P408" s="292"/>
      <c r="Q408" s="292"/>
      <c r="R408" s="292"/>
      <c r="S408" s="292"/>
      <c r="T408" s="292"/>
      <c r="U408" s="292"/>
      <c r="V408" s="292"/>
      <c r="W408" s="292"/>
      <c r="X408" s="292"/>
      <c r="Y408" s="292"/>
      <c r="Z408" s="292"/>
      <c r="AA408" s="292"/>
      <c r="AB408" s="292"/>
      <c r="AC408" s="292"/>
      <c r="AD408" s="292"/>
    </row>
    <row r="409" spans="1:30" ht="10.9" customHeight="1">
      <c r="A409" s="204"/>
      <c r="B409" s="204"/>
      <c r="C409" s="204"/>
      <c r="D409" s="204"/>
      <c r="E409" s="204"/>
      <c r="F409" s="204"/>
      <c r="G409" s="204"/>
      <c r="H409" s="204"/>
      <c r="I409" s="204"/>
      <c r="J409" s="204"/>
      <c r="K409" s="204"/>
      <c r="L409" s="204"/>
      <c r="M409" s="204"/>
      <c r="N409" s="204"/>
      <c r="O409" s="204"/>
      <c r="P409" s="204"/>
      <c r="Q409" s="204"/>
      <c r="R409" s="204"/>
      <c r="S409" s="204"/>
      <c r="T409" s="204"/>
      <c r="U409" s="204"/>
      <c r="V409" s="204"/>
      <c r="W409" s="204"/>
      <c r="X409" s="204"/>
      <c r="Y409" s="204"/>
      <c r="Z409" s="204"/>
      <c r="AA409" s="204"/>
      <c r="AB409" s="204"/>
      <c r="AC409" s="204"/>
      <c r="AD409" s="204"/>
    </row>
    <row r="410" spans="1:30" ht="22.9" customHeight="1">
      <c r="A410" s="204" t="s">
        <v>6323</v>
      </c>
      <c r="B410" s="204"/>
      <c r="C410" s="204"/>
      <c r="D410" s="204"/>
      <c r="E410" s="204"/>
      <c r="F410" s="204"/>
      <c r="G410" s="204"/>
      <c r="H410" s="204"/>
      <c r="I410" s="204"/>
      <c r="J410" s="204"/>
      <c r="K410" s="204"/>
      <c r="L410" s="204"/>
      <c r="M410" s="204"/>
      <c r="N410" s="204"/>
      <c r="O410" s="204"/>
      <c r="P410" s="204"/>
      <c r="Q410" s="204"/>
      <c r="R410" s="204"/>
      <c r="S410" s="204"/>
      <c r="T410" s="204"/>
      <c r="U410" s="204"/>
      <c r="V410" s="204"/>
      <c r="W410" s="204"/>
      <c r="X410" s="204"/>
      <c r="Y410" s="204" t="s">
        <v>5459</v>
      </c>
      <c r="Z410" s="204"/>
      <c r="AA410" s="204"/>
      <c r="AB410" s="204"/>
      <c r="AC410" s="204"/>
      <c r="AD410" s="204"/>
    </row>
    <row r="411" spans="1:30" ht="10.9" customHeight="1">
      <c r="A411" s="204"/>
      <c r="B411" s="204"/>
      <c r="C411" s="204"/>
      <c r="D411" s="204"/>
      <c r="E411" s="204"/>
      <c r="F411" s="204"/>
      <c r="G411" s="204"/>
      <c r="H411" s="204"/>
      <c r="I411" s="204"/>
      <c r="J411" s="204"/>
      <c r="K411" s="204"/>
      <c r="L411" s="204"/>
      <c r="M411" s="204"/>
      <c r="N411" s="204"/>
      <c r="O411" s="204"/>
      <c r="P411" s="204"/>
      <c r="Q411" s="204"/>
      <c r="R411" s="204"/>
      <c r="S411" s="204"/>
      <c r="T411" s="204"/>
      <c r="U411" s="204"/>
      <c r="V411" s="204"/>
      <c r="W411" s="204"/>
      <c r="X411" s="204"/>
      <c r="Y411" s="204"/>
      <c r="Z411" s="204"/>
      <c r="AA411" s="204"/>
      <c r="AB411" s="204"/>
      <c r="AC411" s="204"/>
      <c r="AD411" s="204"/>
    </row>
    <row r="412" spans="1:30" ht="11.45" customHeight="1">
      <c r="A412" s="268" t="s">
        <v>5428</v>
      </c>
      <c r="B412" s="269"/>
      <c r="C412" s="269"/>
      <c r="D412" s="269"/>
      <c r="E412" s="269"/>
      <c r="F412" s="269"/>
      <c r="G412" s="270"/>
      <c r="H412" s="268" t="s">
        <v>5437</v>
      </c>
      <c r="I412" s="269"/>
      <c r="J412" s="269"/>
      <c r="K412" s="269"/>
      <c r="L412" s="270"/>
      <c r="M412" s="274" t="s">
        <v>5438</v>
      </c>
      <c r="N412" s="276"/>
      <c r="O412" s="274" t="s">
        <v>5439</v>
      </c>
      <c r="P412" s="275"/>
      <c r="Q412" s="275"/>
      <c r="R412" s="276"/>
      <c r="S412" s="274" t="s">
        <v>5440</v>
      </c>
      <c r="T412" s="275"/>
      <c r="U412" s="275"/>
      <c r="V412" s="276"/>
      <c r="W412" s="274" t="s">
        <v>5431</v>
      </c>
      <c r="X412" s="275"/>
      <c r="Y412" s="275"/>
      <c r="Z412" s="275"/>
      <c r="AA412" s="276"/>
      <c r="AB412" s="274" t="s">
        <v>5441</v>
      </c>
      <c r="AC412" s="275"/>
      <c r="AD412" s="276"/>
    </row>
    <row r="413" spans="1:30" ht="11.45" customHeight="1">
      <c r="A413" s="277" t="s">
        <v>5442</v>
      </c>
      <c r="B413" s="278"/>
      <c r="C413" s="278"/>
      <c r="D413" s="278"/>
      <c r="E413" s="278"/>
      <c r="F413" s="278"/>
      <c r="G413" s="279"/>
      <c r="H413" s="277" t="s">
        <v>5443</v>
      </c>
      <c r="I413" s="278"/>
      <c r="J413" s="278"/>
      <c r="K413" s="278"/>
      <c r="L413" s="279"/>
      <c r="M413" s="265">
        <v>7.25</v>
      </c>
      <c r="N413" s="267"/>
      <c r="O413" s="283">
        <v>20.329999999999998</v>
      </c>
      <c r="P413" s="284"/>
      <c r="Q413" s="284"/>
      <c r="R413" s="285"/>
      <c r="S413" s="289">
        <v>180.43</v>
      </c>
      <c r="T413" s="290"/>
      <c r="U413" s="290"/>
      <c r="V413" s="291"/>
      <c r="W413" s="286">
        <v>8.57</v>
      </c>
      <c r="X413" s="287"/>
      <c r="Y413" s="287"/>
      <c r="Z413" s="287"/>
      <c r="AA413" s="288"/>
      <c r="AB413" s="289">
        <v>174.22</v>
      </c>
      <c r="AC413" s="290"/>
      <c r="AD413" s="291"/>
    </row>
    <row r="414" spans="1:30" ht="11.45" customHeight="1">
      <c r="A414" s="264" t="s">
        <v>5445</v>
      </c>
      <c r="B414" s="264"/>
      <c r="C414" s="264"/>
      <c r="D414" s="264"/>
      <c r="E414" s="264"/>
      <c r="F414" s="264"/>
      <c r="G414" s="264"/>
      <c r="H414" s="264"/>
      <c r="I414" s="264"/>
      <c r="J414" s="264"/>
      <c r="K414" s="264"/>
      <c r="L414" s="264"/>
      <c r="M414" s="264"/>
      <c r="N414" s="264"/>
      <c r="O414" s="264"/>
      <c r="P414" s="264"/>
      <c r="Q414" s="264"/>
      <c r="R414" s="264"/>
      <c r="S414" s="264"/>
      <c r="T414" s="264"/>
      <c r="U414" s="264"/>
      <c r="V414" s="264"/>
      <c r="W414" s="264"/>
      <c r="X414" s="264"/>
      <c r="Y414" s="289">
        <v>174.22</v>
      </c>
      <c r="Z414" s="290"/>
      <c r="AA414" s="290"/>
      <c r="AB414" s="290"/>
      <c r="AC414" s="290"/>
      <c r="AD414" s="291"/>
    </row>
    <row r="415" spans="1:30" ht="10.9" customHeight="1">
      <c r="A415" s="204"/>
      <c r="B415" s="204"/>
      <c r="C415" s="204"/>
      <c r="D415" s="204"/>
      <c r="E415" s="204"/>
      <c r="F415" s="204"/>
      <c r="G415" s="204"/>
      <c r="H415" s="204"/>
      <c r="I415" s="204"/>
      <c r="J415" s="204"/>
      <c r="K415" s="204"/>
      <c r="L415" s="204"/>
      <c r="M415" s="204"/>
      <c r="N415" s="204"/>
      <c r="O415" s="204"/>
      <c r="P415" s="204"/>
      <c r="Q415" s="204"/>
      <c r="R415" s="204"/>
      <c r="S415" s="204"/>
      <c r="T415" s="204"/>
      <c r="U415" s="204"/>
      <c r="V415" s="204"/>
      <c r="W415" s="204"/>
      <c r="X415" s="204"/>
      <c r="Y415" s="204"/>
      <c r="Z415" s="204"/>
      <c r="AA415" s="204"/>
      <c r="AB415" s="204"/>
      <c r="AC415" s="204"/>
      <c r="AD415" s="204"/>
    </row>
    <row r="416" spans="1:30" ht="11.45" customHeight="1">
      <c r="A416" s="268" t="s">
        <v>5428</v>
      </c>
      <c r="B416" s="269"/>
      <c r="C416" s="269"/>
      <c r="D416" s="269"/>
      <c r="E416" s="269"/>
      <c r="F416" s="269"/>
      <c r="G416" s="270"/>
      <c r="H416" s="268" t="s">
        <v>5429</v>
      </c>
      <c r="I416" s="269"/>
      <c r="J416" s="269"/>
      <c r="K416" s="269"/>
      <c r="L416" s="269"/>
      <c r="M416" s="269"/>
      <c r="N416" s="269"/>
      <c r="O416" s="270"/>
      <c r="P416" s="271" t="s">
        <v>151</v>
      </c>
      <c r="Q416" s="272"/>
      <c r="R416" s="272"/>
      <c r="S416" s="273"/>
      <c r="T416" s="274" t="s">
        <v>5430</v>
      </c>
      <c r="U416" s="275"/>
      <c r="V416" s="275"/>
      <c r="W416" s="276"/>
      <c r="X416" s="274" t="s">
        <v>5431</v>
      </c>
      <c r="Y416" s="275"/>
      <c r="Z416" s="275"/>
      <c r="AA416" s="275"/>
      <c r="AB416" s="276"/>
      <c r="AC416" s="274" t="s">
        <v>5432</v>
      </c>
      <c r="AD416" s="276"/>
    </row>
    <row r="417" spans="1:30" ht="11.45" customHeight="1">
      <c r="A417" s="277" t="s">
        <v>5460</v>
      </c>
      <c r="B417" s="278"/>
      <c r="C417" s="278"/>
      <c r="D417" s="278"/>
      <c r="E417" s="278"/>
      <c r="F417" s="278"/>
      <c r="G417" s="279"/>
      <c r="H417" s="277" t="s">
        <v>5461</v>
      </c>
      <c r="I417" s="278"/>
      <c r="J417" s="278"/>
      <c r="K417" s="278"/>
      <c r="L417" s="278"/>
      <c r="M417" s="278"/>
      <c r="N417" s="278"/>
      <c r="O417" s="279"/>
      <c r="P417" s="280" t="s">
        <v>68</v>
      </c>
      <c r="Q417" s="281"/>
      <c r="R417" s="281"/>
      <c r="S417" s="282"/>
      <c r="T417" s="289">
        <v>168.09</v>
      </c>
      <c r="U417" s="290"/>
      <c r="V417" s="290"/>
      <c r="W417" s="291"/>
      <c r="X417" s="286">
        <v>1.07</v>
      </c>
      <c r="Y417" s="287"/>
      <c r="Z417" s="287"/>
      <c r="AA417" s="287"/>
      <c r="AB417" s="288"/>
      <c r="AC417" s="289">
        <v>179.85</v>
      </c>
      <c r="AD417" s="291"/>
    </row>
    <row r="418" spans="1:30" ht="22.9" customHeight="1">
      <c r="A418" s="277" t="s">
        <v>5462</v>
      </c>
      <c r="B418" s="278"/>
      <c r="C418" s="278"/>
      <c r="D418" s="278"/>
      <c r="E418" s="278"/>
      <c r="F418" s="278"/>
      <c r="G418" s="279"/>
      <c r="H418" s="277" t="s">
        <v>5463</v>
      </c>
      <c r="I418" s="278"/>
      <c r="J418" s="278"/>
      <c r="K418" s="278"/>
      <c r="L418" s="278"/>
      <c r="M418" s="278"/>
      <c r="N418" s="278"/>
      <c r="O418" s="279"/>
      <c r="P418" s="280" t="s">
        <v>75</v>
      </c>
      <c r="Q418" s="281"/>
      <c r="R418" s="281"/>
      <c r="S418" s="282"/>
      <c r="T418" s="265">
        <v>0.64</v>
      </c>
      <c r="U418" s="266"/>
      <c r="V418" s="266"/>
      <c r="W418" s="267"/>
      <c r="X418" s="308">
        <v>482.96</v>
      </c>
      <c r="Y418" s="309"/>
      <c r="Z418" s="309"/>
      <c r="AA418" s="309"/>
      <c r="AB418" s="310"/>
      <c r="AC418" s="289">
        <v>309.08999999999997</v>
      </c>
      <c r="AD418" s="291"/>
    </row>
    <row r="419" spans="1:30" ht="11.45" customHeight="1">
      <c r="A419" s="264" t="s">
        <v>5433</v>
      </c>
      <c r="B419" s="264"/>
      <c r="C419" s="264"/>
      <c r="D419" s="264"/>
      <c r="E419" s="264"/>
      <c r="F419" s="264"/>
      <c r="G419" s="264"/>
      <c r="H419" s="264"/>
      <c r="I419" s="264"/>
      <c r="J419" s="264"/>
      <c r="K419" s="264"/>
      <c r="L419" s="264"/>
      <c r="M419" s="264"/>
      <c r="N419" s="264"/>
      <c r="O419" s="264"/>
      <c r="P419" s="264"/>
      <c r="Q419" s="264"/>
      <c r="R419" s="264"/>
      <c r="S419" s="264"/>
      <c r="T419" s="264"/>
      <c r="U419" s="264"/>
      <c r="V419" s="264"/>
      <c r="W419" s="264"/>
      <c r="X419" s="264"/>
      <c r="Y419" s="289">
        <v>488.94</v>
      </c>
      <c r="Z419" s="290"/>
      <c r="AA419" s="290"/>
      <c r="AB419" s="290"/>
      <c r="AC419" s="290"/>
      <c r="AD419" s="291"/>
    </row>
    <row r="420" spans="1:30" ht="10.9" customHeight="1">
      <c r="A420" s="204"/>
      <c r="B420" s="204"/>
      <c r="C420" s="204"/>
      <c r="D420" s="204"/>
      <c r="E420" s="204"/>
      <c r="F420" s="204"/>
      <c r="G420" s="204"/>
      <c r="H420" s="204"/>
      <c r="I420" s="204"/>
      <c r="J420" s="204"/>
      <c r="K420" s="204"/>
      <c r="L420" s="204"/>
      <c r="M420" s="204"/>
      <c r="N420" s="204"/>
      <c r="O420" s="204"/>
      <c r="P420" s="204"/>
      <c r="Q420" s="204"/>
      <c r="R420" s="204"/>
      <c r="S420" s="204"/>
      <c r="T420" s="204"/>
      <c r="U420" s="204"/>
      <c r="V420" s="204"/>
      <c r="W420" s="204"/>
      <c r="X420" s="204"/>
      <c r="Y420" s="204"/>
      <c r="Z420" s="204"/>
      <c r="AA420" s="204"/>
      <c r="AB420" s="204"/>
      <c r="AC420" s="204"/>
      <c r="AD420" s="204"/>
    </row>
    <row r="421" spans="1:30" ht="11.45" customHeight="1">
      <c r="A421" s="274" t="s">
        <v>5434</v>
      </c>
      <c r="B421" s="275"/>
      <c r="C421" s="275"/>
      <c r="D421" s="275"/>
      <c r="E421" s="275"/>
      <c r="F421" s="275"/>
      <c r="G421" s="275"/>
      <c r="H421" s="275"/>
      <c r="I421" s="275"/>
      <c r="J421" s="275"/>
      <c r="K421" s="275"/>
      <c r="L421" s="275"/>
      <c r="M421" s="275"/>
      <c r="N421" s="275"/>
      <c r="O421" s="275"/>
      <c r="P421" s="275"/>
      <c r="Q421" s="275"/>
      <c r="R421" s="275"/>
      <c r="S421" s="275"/>
      <c r="T421" s="275"/>
      <c r="U421" s="275"/>
      <c r="V421" s="275"/>
      <c r="W421" s="275"/>
      <c r="X421" s="276"/>
      <c r="Y421" s="299">
        <v>663.16</v>
      </c>
      <c r="Z421" s="300"/>
      <c r="AA421" s="300"/>
      <c r="AB421" s="300"/>
      <c r="AC421" s="300"/>
      <c r="AD421" s="301"/>
    </row>
    <row r="422" spans="1:30" ht="11.45" customHeight="1">
      <c r="A422" s="274" t="s">
        <v>5464</v>
      </c>
      <c r="B422" s="275"/>
      <c r="C422" s="275"/>
      <c r="D422" s="275"/>
      <c r="E422" s="275"/>
      <c r="F422" s="275"/>
      <c r="G422" s="275"/>
      <c r="H422" s="275"/>
      <c r="I422" s="275"/>
      <c r="J422" s="275"/>
      <c r="K422" s="275"/>
      <c r="L422" s="275"/>
      <c r="M422" s="275"/>
      <c r="N422" s="275"/>
      <c r="O422" s="275"/>
      <c r="P422" s="275"/>
      <c r="Q422" s="275"/>
      <c r="R422" s="275"/>
      <c r="S422" s="275"/>
      <c r="T422" s="275"/>
      <c r="U422" s="275"/>
      <c r="V422" s="275"/>
      <c r="W422" s="275"/>
      <c r="X422" s="276"/>
      <c r="Y422" s="296">
        <v>0</v>
      </c>
      <c r="Z422" s="297"/>
      <c r="AA422" s="297"/>
      <c r="AB422" s="297"/>
      <c r="AC422" s="297"/>
      <c r="AD422" s="298"/>
    </row>
    <row r="423" spans="1:30" ht="11.45" customHeight="1">
      <c r="A423" s="274" t="s">
        <v>5435</v>
      </c>
      <c r="B423" s="275"/>
      <c r="C423" s="275"/>
      <c r="D423" s="275"/>
      <c r="E423" s="275"/>
      <c r="F423" s="275"/>
      <c r="G423" s="275"/>
      <c r="H423" s="275"/>
      <c r="I423" s="275"/>
      <c r="J423" s="275"/>
      <c r="K423" s="275"/>
      <c r="L423" s="275"/>
      <c r="M423" s="275"/>
      <c r="N423" s="275"/>
      <c r="O423" s="275"/>
      <c r="P423" s="275"/>
      <c r="Q423" s="275"/>
      <c r="R423" s="275"/>
      <c r="S423" s="275"/>
      <c r="T423" s="275"/>
      <c r="U423" s="275"/>
      <c r="V423" s="275"/>
      <c r="W423" s="275"/>
      <c r="X423" s="276"/>
      <c r="Y423" s="299">
        <v>663.16</v>
      </c>
      <c r="Z423" s="300"/>
      <c r="AA423" s="300"/>
      <c r="AB423" s="300"/>
      <c r="AC423" s="300"/>
      <c r="AD423" s="301"/>
    </row>
    <row r="424" spans="1:30" ht="10.9" customHeight="1">
      <c r="A424" s="204"/>
      <c r="B424" s="204"/>
      <c r="C424" s="204"/>
      <c r="D424" s="204"/>
      <c r="E424" s="204"/>
      <c r="F424" s="204"/>
      <c r="G424" s="204"/>
      <c r="H424" s="204"/>
      <c r="I424" s="204"/>
      <c r="J424" s="204"/>
      <c r="K424" s="204"/>
      <c r="L424" s="204"/>
      <c r="M424" s="204"/>
      <c r="N424" s="204"/>
      <c r="O424" s="204"/>
      <c r="P424" s="204"/>
      <c r="Q424" s="204"/>
      <c r="R424" s="204"/>
      <c r="S424" s="204"/>
      <c r="T424" s="204"/>
      <c r="U424" s="204"/>
      <c r="V424" s="204"/>
      <c r="W424" s="204"/>
      <c r="X424" s="204"/>
      <c r="Y424" s="204"/>
      <c r="Z424" s="204"/>
      <c r="AA424" s="204"/>
      <c r="AB424" s="204"/>
      <c r="AC424" s="204"/>
      <c r="AD424" s="204"/>
    </row>
    <row r="425" spans="1:30" ht="13.35" customHeight="1">
      <c r="A425" s="292" t="s">
        <v>5436</v>
      </c>
      <c r="B425" s="292"/>
      <c r="C425" s="292"/>
      <c r="D425" s="292"/>
      <c r="E425" s="292"/>
      <c r="F425" s="292" t="s">
        <v>6324</v>
      </c>
      <c r="G425" s="292"/>
      <c r="H425" s="292"/>
      <c r="I425" s="292"/>
      <c r="J425" s="292"/>
      <c r="K425" s="292"/>
      <c r="L425" s="292"/>
      <c r="M425" s="292"/>
      <c r="N425" s="292"/>
      <c r="O425" s="292"/>
      <c r="P425" s="292"/>
      <c r="Q425" s="292"/>
      <c r="R425" s="292"/>
      <c r="S425" s="292"/>
      <c r="T425" s="292"/>
      <c r="U425" s="292"/>
      <c r="V425" s="292"/>
      <c r="W425" s="292"/>
      <c r="X425" s="292"/>
      <c r="Y425" s="292"/>
      <c r="Z425" s="292"/>
      <c r="AA425" s="292"/>
      <c r="AB425" s="292"/>
      <c r="AC425" s="292"/>
      <c r="AD425" s="292"/>
    </row>
    <row r="426" spans="1:30" ht="10.9" customHeight="1">
      <c r="A426" s="204"/>
      <c r="B426" s="204"/>
      <c r="C426" s="204"/>
      <c r="D426" s="204"/>
      <c r="E426" s="204"/>
      <c r="F426" s="204"/>
      <c r="G426" s="204"/>
      <c r="H426" s="204"/>
      <c r="I426" s="204"/>
      <c r="J426" s="204"/>
      <c r="K426" s="204"/>
      <c r="L426" s="204"/>
      <c r="M426" s="204"/>
      <c r="N426" s="204"/>
      <c r="O426" s="204"/>
      <c r="P426" s="204"/>
      <c r="Q426" s="204"/>
      <c r="R426" s="204"/>
      <c r="S426" s="204"/>
      <c r="T426" s="204"/>
      <c r="U426" s="204"/>
      <c r="V426" s="204"/>
      <c r="W426" s="204"/>
      <c r="X426" s="204"/>
      <c r="Y426" s="204"/>
      <c r="Z426" s="204"/>
      <c r="AA426" s="204"/>
      <c r="AB426" s="204"/>
      <c r="AC426" s="204"/>
      <c r="AD426" s="204"/>
    </row>
    <row r="427" spans="1:30" ht="22.9" customHeight="1">
      <c r="A427" s="204" t="s">
        <v>6325</v>
      </c>
      <c r="B427" s="204"/>
      <c r="C427" s="204"/>
      <c r="D427" s="204"/>
      <c r="E427" s="204"/>
      <c r="F427" s="204"/>
      <c r="G427" s="204"/>
      <c r="H427" s="204"/>
      <c r="I427" s="204"/>
      <c r="J427" s="204"/>
      <c r="K427" s="204"/>
      <c r="L427" s="204"/>
      <c r="M427" s="204"/>
      <c r="N427" s="204"/>
      <c r="O427" s="204"/>
      <c r="P427" s="204"/>
      <c r="Q427" s="204"/>
      <c r="R427" s="204"/>
      <c r="S427" s="204"/>
      <c r="T427" s="204"/>
      <c r="U427" s="204"/>
      <c r="V427" s="204"/>
      <c r="W427" s="204"/>
      <c r="X427" s="204"/>
      <c r="Y427" s="204" t="s">
        <v>5459</v>
      </c>
      <c r="Z427" s="204"/>
      <c r="AA427" s="204"/>
      <c r="AB427" s="204"/>
      <c r="AC427" s="204"/>
      <c r="AD427" s="204"/>
    </row>
    <row r="428" spans="1:30" ht="10.9" customHeight="1">
      <c r="A428" s="204"/>
      <c r="B428" s="204"/>
      <c r="C428" s="204"/>
      <c r="D428" s="204"/>
      <c r="E428" s="204"/>
      <c r="F428" s="204"/>
      <c r="G428" s="204"/>
      <c r="H428" s="204"/>
      <c r="I428" s="204"/>
      <c r="J428" s="204"/>
      <c r="K428" s="204"/>
      <c r="L428" s="204"/>
      <c r="M428" s="204"/>
      <c r="N428" s="204"/>
      <c r="O428" s="204"/>
      <c r="P428" s="204"/>
      <c r="Q428" s="204"/>
      <c r="R428" s="204"/>
      <c r="S428" s="204"/>
      <c r="T428" s="204"/>
      <c r="U428" s="204"/>
      <c r="V428" s="204"/>
      <c r="W428" s="204"/>
      <c r="X428" s="204"/>
      <c r="Y428" s="204"/>
      <c r="Z428" s="204"/>
      <c r="AA428" s="204"/>
      <c r="AB428" s="204"/>
      <c r="AC428" s="204"/>
      <c r="AD428" s="204"/>
    </row>
    <row r="429" spans="1:30" ht="11.45" customHeight="1">
      <c r="A429" s="268" t="s">
        <v>5428</v>
      </c>
      <c r="B429" s="269"/>
      <c r="C429" s="269"/>
      <c r="D429" s="269"/>
      <c r="E429" s="269"/>
      <c r="F429" s="269"/>
      <c r="G429" s="270"/>
      <c r="H429" s="268" t="s">
        <v>5437</v>
      </c>
      <c r="I429" s="269"/>
      <c r="J429" s="269"/>
      <c r="K429" s="269"/>
      <c r="L429" s="270"/>
      <c r="M429" s="274" t="s">
        <v>5438</v>
      </c>
      <c r="N429" s="276"/>
      <c r="O429" s="274" t="s">
        <v>5439</v>
      </c>
      <c r="P429" s="275"/>
      <c r="Q429" s="275"/>
      <c r="R429" s="276"/>
      <c r="S429" s="274" t="s">
        <v>5440</v>
      </c>
      <c r="T429" s="275"/>
      <c r="U429" s="275"/>
      <c r="V429" s="276"/>
      <c r="W429" s="274" t="s">
        <v>5431</v>
      </c>
      <c r="X429" s="275"/>
      <c r="Y429" s="275"/>
      <c r="Z429" s="275"/>
      <c r="AA429" s="276"/>
      <c r="AB429" s="274" t="s">
        <v>5441</v>
      </c>
      <c r="AC429" s="275"/>
      <c r="AD429" s="276"/>
    </row>
    <row r="430" spans="1:30" ht="11.45" customHeight="1">
      <c r="A430" s="277" t="s">
        <v>5442</v>
      </c>
      <c r="B430" s="278"/>
      <c r="C430" s="278"/>
      <c r="D430" s="278"/>
      <c r="E430" s="278"/>
      <c r="F430" s="278"/>
      <c r="G430" s="279"/>
      <c r="H430" s="277" t="s">
        <v>5443</v>
      </c>
      <c r="I430" s="278"/>
      <c r="J430" s="278"/>
      <c r="K430" s="278"/>
      <c r="L430" s="279"/>
      <c r="M430" s="265">
        <v>7.25</v>
      </c>
      <c r="N430" s="267"/>
      <c r="O430" s="283">
        <v>20.329999999999998</v>
      </c>
      <c r="P430" s="284"/>
      <c r="Q430" s="284"/>
      <c r="R430" s="285"/>
      <c r="S430" s="289">
        <v>180.43</v>
      </c>
      <c r="T430" s="290"/>
      <c r="U430" s="290"/>
      <c r="V430" s="291"/>
      <c r="W430" s="286">
        <v>8.57</v>
      </c>
      <c r="X430" s="287"/>
      <c r="Y430" s="287"/>
      <c r="Z430" s="287"/>
      <c r="AA430" s="288"/>
      <c r="AB430" s="289">
        <v>174.22</v>
      </c>
      <c r="AC430" s="290"/>
      <c r="AD430" s="291"/>
    </row>
    <row r="431" spans="1:30" ht="11.45" customHeight="1">
      <c r="A431" s="264" t="s">
        <v>5445</v>
      </c>
      <c r="B431" s="264"/>
      <c r="C431" s="264"/>
      <c r="D431" s="264"/>
      <c r="E431" s="264"/>
      <c r="F431" s="264"/>
      <c r="G431" s="264"/>
      <c r="H431" s="264"/>
      <c r="I431" s="264"/>
      <c r="J431" s="264"/>
      <c r="K431" s="264"/>
      <c r="L431" s="264"/>
      <c r="M431" s="264"/>
      <c r="N431" s="264"/>
      <c r="O431" s="264"/>
      <c r="P431" s="264"/>
      <c r="Q431" s="264"/>
      <c r="R431" s="264"/>
      <c r="S431" s="264"/>
      <c r="T431" s="264"/>
      <c r="U431" s="264"/>
      <c r="V431" s="264"/>
      <c r="W431" s="264"/>
      <c r="X431" s="264"/>
      <c r="Y431" s="289">
        <v>174.22</v>
      </c>
      <c r="Z431" s="290"/>
      <c r="AA431" s="290"/>
      <c r="AB431" s="290"/>
      <c r="AC431" s="290"/>
      <c r="AD431" s="291"/>
    </row>
    <row r="432" spans="1:30" ht="10.9" customHeight="1">
      <c r="A432" s="204"/>
      <c r="B432" s="204"/>
      <c r="C432" s="204"/>
      <c r="D432" s="204"/>
      <c r="E432" s="204"/>
      <c r="F432" s="204"/>
      <c r="G432" s="204"/>
      <c r="H432" s="204"/>
      <c r="I432" s="204"/>
      <c r="J432" s="204"/>
      <c r="K432" s="204"/>
      <c r="L432" s="204"/>
      <c r="M432" s="204"/>
      <c r="N432" s="204"/>
      <c r="O432" s="204"/>
      <c r="P432" s="204"/>
      <c r="Q432" s="204"/>
      <c r="R432" s="204"/>
      <c r="S432" s="204"/>
      <c r="T432" s="204"/>
      <c r="U432" s="204"/>
      <c r="V432" s="204"/>
      <c r="W432" s="204"/>
      <c r="X432" s="204"/>
      <c r="Y432" s="204"/>
      <c r="Z432" s="204"/>
      <c r="AA432" s="204"/>
      <c r="AB432" s="204"/>
      <c r="AC432" s="204"/>
      <c r="AD432" s="204"/>
    </row>
    <row r="433" spans="1:30" ht="11.45" customHeight="1">
      <c r="A433" s="268" t="s">
        <v>5428</v>
      </c>
      <c r="B433" s="269"/>
      <c r="C433" s="269"/>
      <c r="D433" s="269"/>
      <c r="E433" s="269"/>
      <c r="F433" s="269"/>
      <c r="G433" s="270"/>
      <c r="H433" s="268" t="s">
        <v>5429</v>
      </c>
      <c r="I433" s="269"/>
      <c r="J433" s="269"/>
      <c r="K433" s="269"/>
      <c r="L433" s="269"/>
      <c r="M433" s="269"/>
      <c r="N433" s="269"/>
      <c r="O433" s="270"/>
      <c r="P433" s="271" t="s">
        <v>151</v>
      </c>
      <c r="Q433" s="272"/>
      <c r="R433" s="272"/>
      <c r="S433" s="273"/>
      <c r="T433" s="274" t="s">
        <v>5430</v>
      </c>
      <c r="U433" s="275"/>
      <c r="V433" s="275"/>
      <c r="W433" s="276"/>
      <c r="X433" s="274" t="s">
        <v>5431</v>
      </c>
      <c r="Y433" s="275"/>
      <c r="Z433" s="275"/>
      <c r="AA433" s="275"/>
      <c r="AB433" s="276"/>
      <c r="AC433" s="274" t="s">
        <v>5432</v>
      </c>
      <c r="AD433" s="276"/>
    </row>
    <row r="434" spans="1:30" ht="11.45" customHeight="1">
      <c r="A434" s="277" t="s">
        <v>5460</v>
      </c>
      <c r="B434" s="278"/>
      <c r="C434" s="278"/>
      <c r="D434" s="278"/>
      <c r="E434" s="278"/>
      <c r="F434" s="278"/>
      <c r="G434" s="279"/>
      <c r="H434" s="277" t="s">
        <v>5461</v>
      </c>
      <c r="I434" s="278"/>
      <c r="J434" s="278"/>
      <c r="K434" s="278"/>
      <c r="L434" s="278"/>
      <c r="M434" s="278"/>
      <c r="N434" s="278"/>
      <c r="O434" s="279"/>
      <c r="P434" s="280" t="s">
        <v>68</v>
      </c>
      <c r="Q434" s="281"/>
      <c r="R434" s="281"/>
      <c r="S434" s="282"/>
      <c r="T434" s="289">
        <v>168.09</v>
      </c>
      <c r="U434" s="290"/>
      <c r="V434" s="290"/>
      <c r="W434" s="291"/>
      <c r="X434" s="286">
        <v>1.07</v>
      </c>
      <c r="Y434" s="287"/>
      <c r="Z434" s="287"/>
      <c r="AA434" s="287"/>
      <c r="AB434" s="288"/>
      <c r="AC434" s="289">
        <v>179.85</v>
      </c>
      <c r="AD434" s="291"/>
    </row>
    <row r="435" spans="1:30" ht="22.9" customHeight="1">
      <c r="A435" s="277" t="s">
        <v>5462</v>
      </c>
      <c r="B435" s="278"/>
      <c r="C435" s="278"/>
      <c r="D435" s="278"/>
      <c r="E435" s="278"/>
      <c r="F435" s="278"/>
      <c r="G435" s="279"/>
      <c r="H435" s="277" t="s">
        <v>5463</v>
      </c>
      <c r="I435" s="278"/>
      <c r="J435" s="278"/>
      <c r="K435" s="278"/>
      <c r="L435" s="278"/>
      <c r="M435" s="278"/>
      <c r="N435" s="278"/>
      <c r="O435" s="279"/>
      <c r="P435" s="280" t="s">
        <v>75</v>
      </c>
      <c r="Q435" s="281"/>
      <c r="R435" s="281"/>
      <c r="S435" s="282"/>
      <c r="T435" s="265">
        <v>0.64</v>
      </c>
      <c r="U435" s="266"/>
      <c r="V435" s="266"/>
      <c r="W435" s="267"/>
      <c r="X435" s="308">
        <v>482.96</v>
      </c>
      <c r="Y435" s="309"/>
      <c r="Z435" s="309"/>
      <c r="AA435" s="309"/>
      <c r="AB435" s="310"/>
      <c r="AC435" s="289">
        <v>309.08999999999997</v>
      </c>
      <c r="AD435" s="291"/>
    </row>
    <row r="436" spans="1:30" ht="11.45" customHeight="1">
      <c r="A436" s="264" t="s">
        <v>5433</v>
      </c>
      <c r="B436" s="264"/>
      <c r="C436" s="264"/>
      <c r="D436" s="264"/>
      <c r="E436" s="264"/>
      <c r="F436" s="264"/>
      <c r="G436" s="264"/>
      <c r="H436" s="264"/>
      <c r="I436" s="264"/>
      <c r="J436" s="264"/>
      <c r="K436" s="264"/>
      <c r="L436" s="264"/>
      <c r="M436" s="264"/>
      <c r="N436" s="264"/>
      <c r="O436" s="264"/>
      <c r="P436" s="264"/>
      <c r="Q436" s="264"/>
      <c r="R436" s="264"/>
      <c r="S436" s="264"/>
      <c r="T436" s="264"/>
      <c r="U436" s="264"/>
      <c r="V436" s="264"/>
      <c r="W436" s="264"/>
      <c r="X436" s="264"/>
      <c r="Y436" s="289">
        <v>488.94</v>
      </c>
      <c r="Z436" s="290"/>
      <c r="AA436" s="290"/>
      <c r="AB436" s="290"/>
      <c r="AC436" s="290"/>
      <c r="AD436" s="291"/>
    </row>
    <row r="437" spans="1:30" ht="10.9" customHeight="1">
      <c r="A437" s="204"/>
      <c r="B437" s="204"/>
      <c r="C437" s="204"/>
      <c r="D437" s="204"/>
      <c r="E437" s="204"/>
      <c r="F437" s="204"/>
      <c r="G437" s="204"/>
      <c r="H437" s="204"/>
      <c r="I437" s="204"/>
      <c r="J437" s="204"/>
      <c r="K437" s="204"/>
      <c r="L437" s="204"/>
      <c r="M437" s="204"/>
      <c r="N437" s="204"/>
      <c r="O437" s="204"/>
      <c r="P437" s="204"/>
      <c r="Q437" s="204"/>
      <c r="R437" s="204"/>
      <c r="S437" s="204"/>
      <c r="T437" s="204"/>
      <c r="U437" s="204"/>
      <c r="V437" s="204"/>
      <c r="W437" s="204"/>
      <c r="X437" s="204"/>
      <c r="Y437" s="204"/>
      <c r="Z437" s="204"/>
      <c r="AA437" s="204"/>
      <c r="AB437" s="204"/>
      <c r="AC437" s="204"/>
      <c r="AD437" s="204"/>
    </row>
    <row r="438" spans="1:30" ht="11.45" customHeight="1">
      <c r="A438" s="274" t="s">
        <v>5434</v>
      </c>
      <c r="B438" s="275"/>
      <c r="C438" s="275"/>
      <c r="D438" s="275"/>
      <c r="E438" s="275"/>
      <c r="F438" s="275"/>
      <c r="G438" s="275"/>
      <c r="H438" s="275"/>
      <c r="I438" s="275"/>
      <c r="J438" s="275"/>
      <c r="K438" s="275"/>
      <c r="L438" s="275"/>
      <c r="M438" s="275"/>
      <c r="N438" s="275"/>
      <c r="O438" s="275"/>
      <c r="P438" s="275"/>
      <c r="Q438" s="275"/>
      <c r="R438" s="275"/>
      <c r="S438" s="275"/>
      <c r="T438" s="275"/>
      <c r="U438" s="275"/>
      <c r="V438" s="275"/>
      <c r="W438" s="275"/>
      <c r="X438" s="276"/>
      <c r="Y438" s="299">
        <v>663.16</v>
      </c>
      <c r="Z438" s="300"/>
      <c r="AA438" s="300"/>
      <c r="AB438" s="300"/>
      <c r="AC438" s="300"/>
      <c r="AD438" s="301"/>
    </row>
    <row r="439" spans="1:30" ht="11.45" customHeight="1">
      <c r="A439" s="274" t="s">
        <v>5464</v>
      </c>
      <c r="B439" s="275"/>
      <c r="C439" s="275"/>
      <c r="D439" s="275"/>
      <c r="E439" s="275"/>
      <c r="F439" s="275"/>
      <c r="G439" s="275"/>
      <c r="H439" s="275"/>
      <c r="I439" s="275"/>
      <c r="J439" s="275"/>
      <c r="K439" s="275"/>
      <c r="L439" s="275"/>
      <c r="M439" s="275"/>
      <c r="N439" s="275"/>
      <c r="O439" s="275"/>
      <c r="P439" s="275"/>
      <c r="Q439" s="275"/>
      <c r="R439" s="275"/>
      <c r="S439" s="275"/>
      <c r="T439" s="275"/>
      <c r="U439" s="275"/>
      <c r="V439" s="275"/>
      <c r="W439" s="275"/>
      <c r="X439" s="276"/>
      <c r="Y439" s="296">
        <v>0</v>
      </c>
      <c r="Z439" s="297"/>
      <c r="AA439" s="297"/>
      <c r="AB439" s="297"/>
      <c r="AC439" s="297"/>
      <c r="AD439" s="298"/>
    </row>
    <row r="440" spans="1:30" ht="11.45" customHeight="1">
      <c r="A440" s="274" t="s">
        <v>5435</v>
      </c>
      <c r="B440" s="275"/>
      <c r="C440" s="275"/>
      <c r="D440" s="275"/>
      <c r="E440" s="275"/>
      <c r="F440" s="275"/>
      <c r="G440" s="275"/>
      <c r="H440" s="275"/>
      <c r="I440" s="275"/>
      <c r="J440" s="275"/>
      <c r="K440" s="275"/>
      <c r="L440" s="275"/>
      <c r="M440" s="275"/>
      <c r="N440" s="275"/>
      <c r="O440" s="275"/>
      <c r="P440" s="275"/>
      <c r="Q440" s="275"/>
      <c r="R440" s="275"/>
      <c r="S440" s="275"/>
      <c r="T440" s="275"/>
      <c r="U440" s="275"/>
      <c r="V440" s="275"/>
      <c r="W440" s="275"/>
      <c r="X440" s="276"/>
      <c r="Y440" s="299">
        <v>663.16</v>
      </c>
      <c r="Z440" s="300"/>
      <c r="AA440" s="300"/>
      <c r="AB440" s="300"/>
      <c r="AC440" s="300"/>
      <c r="AD440" s="301"/>
    </row>
    <row r="441" spans="1:30" ht="10.9" customHeight="1">
      <c r="A441" s="204"/>
      <c r="B441" s="204"/>
      <c r="C441" s="204"/>
      <c r="D441" s="204"/>
      <c r="E441" s="204"/>
      <c r="F441" s="204"/>
      <c r="G441" s="204"/>
      <c r="H441" s="204"/>
      <c r="I441" s="204"/>
      <c r="J441" s="204"/>
      <c r="K441" s="204"/>
      <c r="L441" s="204"/>
      <c r="M441" s="204"/>
      <c r="N441" s="204"/>
      <c r="O441" s="204"/>
      <c r="P441" s="204"/>
      <c r="Q441" s="204"/>
      <c r="R441" s="204"/>
      <c r="S441" s="204"/>
      <c r="T441" s="204"/>
      <c r="U441" s="204"/>
      <c r="V441" s="204"/>
      <c r="W441" s="204"/>
      <c r="X441" s="204"/>
      <c r="Y441" s="204"/>
      <c r="Z441" s="204"/>
      <c r="AA441" s="204"/>
      <c r="AB441" s="204"/>
      <c r="AC441" s="204"/>
      <c r="AD441" s="204"/>
    </row>
    <row r="442" spans="1:30" ht="13.35" customHeight="1">
      <c r="A442" s="292" t="s">
        <v>5436</v>
      </c>
      <c r="B442" s="292"/>
      <c r="C442" s="292"/>
      <c r="D442" s="292"/>
      <c r="E442" s="292"/>
      <c r="F442" s="292" t="s">
        <v>6324</v>
      </c>
      <c r="G442" s="292"/>
      <c r="H442" s="292"/>
      <c r="I442" s="292"/>
      <c r="J442" s="292"/>
      <c r="K442" s="292"/>
      <c r="L442" s="292"/>
      <c r="M442" s="292"/>
      <c r="N442" s="292"/>
      <c r="O442" s="292"/>
      <c r="P442" s="292"/>
      <c r="Q442" s="292"/>
      <c r="R442" s="292"/>
      <c r="S442" s="292"/>
      <c r="T442" s="292"/>
      <c r="U442" s="292"/>
      <c r="V442" s="292"/>
      <c r="W442" s="292"/>
      <c r="X442" s="292"/>
      <c r="Y442" s="292"/>
      <c r="Z442" s="292"/>
      <c r="AA442" s="292"/>
      <c r="AB442" s="292"/>
      <c r="AC442" s="292"/>
      <c r="AD442" s="292"/>
    </row>
    <row r="443" spans="1:30" ht="10.9" customHeight="1">
      <c r="A443" s="204"/>
      <c r="B443" s="204"/>
      <c r="C443" s="204"/>
      <c r="D443" s="204"/>
      <c r="E443" s="204"/>
      <c r="F443" s="204"/>
      <c r="G443" s="204"/>
      <c r="H443" s="204"/>
      <c r="I443" s="204"/>
      <c r="J443" s="204"/>
      <c r="K443" s="204"/>
      <c r="L443" s="204"/>
      <c r="M443" s="204"/>
      <c r="N443" s="204"/>
      <c r="O443" s="204"/>
      <c r="P443" s="204"/>
      <c r="Q443" s="204"/>
      <c r="R443" s="204"/>
      <c r="S443" s="204"/>
      <c r="T443" s="204"/>
      <c r="U443" s="204"/>
      <c r="V443" s="204"/>
      <c r="W443" s="204"/>
      <c r="X443" s="204"/>
      <c r="Y443" s="204"/>
      <c r="Z443" s="204"/>
      <c r="AA443" s="204"/>
      <c r="AB443" s="204"/>
      <c r="AC443" s="204"/>
      <c r="AD443" s="204"/>
    </row>
    <row r="444" spans="1:30" ht="11.45" customHeight="1">
      <c r="A444" s="204" t="s">
        <v>6326</v>
      </c>
      <c r="B444" s="204"/>
      <c r="C444" s="204"/>
      <c r="D444" s="204"/>
      <c r="E444" s="204"/>
      <c r="F444" s="204"/>
      <c r="G444" s="204"/>
      <c r="H444" s="204"/>
      <c r="I444" s="204"/>
      <c r="J444" s="204"/>
      <c r="K444" s="204"/>
      <c r="L444" s="204"/>
      <c r="M444" s="204"/>
      <c r="N444" s="204"/>
      <c r="O444" s="204"/>
      <c r="P444" s="204"/>
      <c r="Q444" s="204"/>
      <c r="R444" s="204"/>
      <c r="S444" s="204"/>
      <c r="T444" s="204"/>
      <c r="U444" s="204"/>
      <c r="V444" s="204"/>
      <c r="W444" s="204"/>
      <c r="X444" s="204"/>
      <c r="Y444" s="204" t="s">
        <v>5459</v>
      </c>
      <c r="Z444" s="204"/>
      <c r="AA444" s="204"/>
      <c r="AB444" s="204"/>
      <c r="AC444" s="204"/>
      <c r="AD444" s="204"/>
    </row>
    <row r="445" spans="1:30" ht="10.9" customHeight="1">
      <c r="A445" s="204"/>
      <c r="B445" s="204"/>
      <c r="C445" s="204"/>
      <c r="D445" s="204"/>
      <c r="E445" s="204"/>
      <c r="F445" s="204"/>
      <c r="G445" s="204"/>
      <c r="H445" s="204"/>
      <c r="I445" s="204"/>
      <c r="J445" s="204"/>
      <c r="K445" s="204"/>
      <c r="L445" s="204"/>
      <c r="M445" s="204"/>
      <c r="N445" s="204"/>
      <c r="O445" s="204"/>
      <c r="P445" s="204"/>
      <c r="Q445" s="204"/>
      <c r="R445" s="204"/>
      <c r="S445" s="204"/>
      <c r="T445" s="204"/>
      <c r="U445" s="204"/>
      <c r="V445" s="204"/>
      <c r="W445" s="204"/>
      <c r="X445" s="204"/>
      <c r="Y445" s="204"/>
      <c r="Z445" s="204"/>
      <c r="AA445" s="204"/>
      <c r="AB445" s="204"/>
      <c r="AC445" s="204"/>
      <c r="AD445" s="204"/>
    </row>
    <row r="446" spans="1:30" ht="11.45" customHeight="1">
      <c r="A446" s="268" t="s">
        <v>5428</v>
      </c>
      <c r="B446" s="269"/>
      <c r="C446" s="269"/>
      <c r="D446" s="269"/>
      <c r="E446" s="269"/>
      <c r="F446" s="269"/>
      <c r="G446" s="270"/>
      <c r="H446" s="268" t="s">
        <v>5437</v>
      </c>
      <c r="I446" s="269"/>
      <c r="J446" s="269"/>
      <c r="K446" s="269"/>
      <c r="L446" s="270"/>
      <c r="M446" s="274" t="s">
        <v>5438</v>
      </c>
      <c r="N446" s="276"/>
      <c r="O446" s="274" t="s">
        <v>5439</v>
      </c>
      <c r="P446" s="275"/>
      <c r="Q446" s="275"/>
      <c r="R446" s="276"/>
      <c r="S446" s="274" t="s">
        <v>5440</v>
      </c>
      <c r="T446" s="275"/>
      <c r="U446" s="275"/>
      <c r="V446" s="276"/>
      <c r="W446" s="274" t="s">
        <v>5431</v>
      </c>
      <c r="X446" s="275"/>
      <c r="Y446" s="275"/>
      <c r="Z446" s="275"/>
      <c r="AA446" s="276"/>
      <c r="AB446" s="274" t="s">
        <v>5441</v>
      </c>
      <c r="AC446" s="275"/>
      <c r="AD446" s="276"/>
    </row>
    <row r="447" spans="1:30" ht="11.45" customHeight="1">
      <c r="A447" s="277" t="s">
        <v>5465</v>
      </c>
      <c r="B447" s="278"/>
      <c r="C447" s="278"/>
      <c r="D447" s="278"/>
      <c r="E447" s="278"/>
      <c r="F447" s="278"/>
      <c r="G447" s="279"/>
      <c r="H447" s="277" t="s">
        <v>5466</v>
      </c>
      <c r="I447" s="278"/>
      <c r="J447" s="278"/>
      <c r="K447" s="278"/>
      <c r="L447" s="279"/>
      <c r="M447" s="265">
        <v>8.6999999999999993</v>
      </c>
      <c r="N447" s="267"/>
      <c r="O447" s="283">
        <v>23.27</v>
      </c>
      <c r="P447" s="284"/>
      <c r="Q447" s="284"/>
      <c r="R447" s="285"/>
      <c r="S447" s="289">
        <v>167.51</v>
      </c>
      <c r="T447" s="290"/>
      <c r="U447" s="290"/>
      <c r="V447" s="291"/>
      <c r="W447" s="286">
        <v>4.33</v>
      </c>
      <c r="X447" s="287"/>
      <c r="Y447" s="287"/>
      <c r="Z447" s="287"/>
      <c r="AA447" s="288"/>
      <c r="AB447" s="289">
        <v>100.75</v>
      </c>
      <c r="AC447" s="290"/>
      <c r="AD447" s="291"/>
    </row>
    <row r="448" spans="1:30" ht="11.45" customHeight="1">
      <c r="A448" s="264" t="s">
        <v>5445</v>
      </c>
      <c r="B448" s="264"/>
      <c r="C448" s="264"/>
      <c r="D448" s="264"/>
      <c r="E448" s="264"/>
      <c r="F448" s="264"/>
      <c r="G448" s="264"/>
      <c r="H448" s="264"/>
      <c r="I448" s="264"/>
      <c r="J448" s="264"/>
      <c r="K448" s="264"/>
      <c r="L448" s="264"/>
      <c r="M448" s="264"/>
      <c r="N448" s="264"/>
      <c r="O448" s="264"/>
      <c r="P448" s="264"/>
      <c r="Q448" s="264"/>
      <c r="R448" s="264"/>
      <c r="S448" s="264"/>
      <c r="T448" s="264"/>
      <c r="U448" s="264"/>
      <c r="V448" s="264"/>
      <c r="W448" s="264"/>
      <c r="X448" s="264"/>
      <c r="Y448" s="289">
        <v>100.75</v>
      </c>
      <c r="Z448" s="290"/>
      <c r="AA448" s="290"/>
      <c r="AB448" s="290"/>
      <c r="AC448" s="290"/>
      <c r="AD448" s="291"/>
    </row>
    <row r="449" spans="1:30" ht="10.9" customHeight="1">
      <c r="A449" s="204"/>
      <c r="B449" s="204"/>
      <c r="C449" s="204"/>
      <c r="D449" s="204"/>
      <c r="E449" s="204"/>
      <c r="F449" s="204"/>
      <c r="G449" s="204"/>
      <c r="H449" s="204"/>
      <c r="I449" s="204"/>
      <c r="J449" s="204"/>
      <c r="K449" s="204"/>
      <c r="L449" s="204"/>
      <c r="M449" s="204"/>
      <c r="N449" s="204"/>
      <c r="O449" s="204"/>
      <c r="P449" s="204"/>
      <c r="Q449" s="204"/>
      <c r="R449" s="204"/>
      <c r="S449" s="204"/>
      <c r="T449" s="204"/>
      <c r="U449" s="204"/>
      <c r="V449" s="204"/>
      <c r="W449" s="204"/>
      <c r="X449" s="204"/>
      <c r="Y449" s="204"/>
      <c r="Z449" s="204"/>
      <c r="AA449" s="204"/>
      <c r="AB449" s="204"/>
      <c r="AC449" s="204"/>
      <c r="AD449" s="204"/>
    </row>
    <row r="450" spans="1:30" ht="11.45" customHeight="1">
      <c r="A450" s="268" t="s">
        <v>5428</v>
      </c>
      <c r="B450" s="269"/>
      <c r="C450" s="269"/>
      <c r="D450" s="269"/>
      <c r="E450" s="269"/>
      <c r="F450" s="269"/>
      <c r="G450" s="270"/>
      <c r="H450" s="268" t="s">
        <v>5429</v>
      </c>
      <c r="I450" s="269"/>
      <c r="J450" s="269"/>
      <c r="K450" s="269"/>
      <c r="L450" s="269"/>
      <c r="M450" s="269"/>
      <c r="N450" s="269"/>
      <c r="O450" s="270"/>
      <c r="P450" s="271" t="s">
        <v>151</v>
      </c>
      <c r="Q450" s="272"/>
      <c r="R450" s="272"/>
      <c r="S450" s="273"/>
      <c r="T450" s="274" t="s">
        <v>5430</v>
      </c>
      <c r="U450" s="275"/>
      <c r="V450" s="275"/>
      <c r="W450" s="276"/>
      <c r="X450" s="274" t="s">
        <v>5431</v>
      </c>
      <c r="Y450" s="275"/>
      <c r="Z450" s="275"/>
      <c r="AA450" s="275"/>
      <c r="AB450" s="276"/>
      <c r="AC450" s="274" t="s">
        <v>5432</v>
      </c>
      <c r="AD450" s="276"/>
    </row>
    <row r="451" spans="1:30" ht="11.45" customHeight="1">
      <c r="A451" s="277" t="s">
        <v>5460</v>
      </c>
      <c r="B451" s="278"/>
      <c r="C451" s="278"/>
      <c r="D451" s="278"/>
      <c r="E451" s="278"/>
      <c r="F451" s="278"/>
      <c r="G451" s="279"/>
      <c r="H451" s="277" t="s">
        <v>5461</v>
      </c>
      <c r="I451" s="278"/>
      <c r="J451" s="278"/>
      <c r="K451" s="278"/>
      <c r="L451" s="278"/>
      <c r="M451" s="278"/>
      <c r="N451" s="278"/>
      <c r="O451" s="279"/>
      <c r="P451" s="280" t="s">
        <v>68</v>
      </c>
      <c r="Q451" s="281"/>
      <c r="R451" s="281"/>
      <c r="S451" s="282"/>
      <c r="T451" s="289">
        <v>168.09</v>
      </c>
      <c r="U451" s="290"/>
      <c r="V451" s="290"/>
      <c r="W451" s="291"/>
      <c r="X451" s="286">
        <v>1.27</v>
      </c>
      <c r="Y451" s="287"/>
      <c r="Z451" s="287"/>
      <c r="AA451" s="287"/>
      <c r="AB451" s="288"/>
      <c r="AC451" s="289">
        <v>213.47</v>
      </c>
      <c r="AD451" s="291"/>
    </row>
    <row r="452" spans="1:30" ht="22.9" customHeight="1">
      <c r="A452" s="277" t="s">
        <v>5462</v>
      </c>
      <c r="B452" s="278"/>
      <c r="C452" s="278"/>
      <c r="D452" s="278"/>
      <c r="E452" s="278"/>
      <c r="F452" s="278"/>
      <c r="G452" s="279"/>
      <c r="H452" s="277" t="s">
        <v>5463</v>
      </c>
      <c r="I452" s="278"/>
      <c r="J452" s="278"/>
      <c r="K452" s="278"/>
      <c r="L452" s="278"/>
      <c r="M452" s="278"/>
      <c r="N452" s="278"/>
      <c r="O452" s="279"/>
      <c r="P452" s="280" t="s">
        <v>75</v>
      </c>
      <c r="Q452" s="281"/>
      <c r="R452" s="281"/>
      <c r="S452" s="282"/>
      <c r="T452" s="265">
        <v>0.64</v>
      </c>
      <c r="U452" s="266"/>
      <c r="V452" s="266"/>
      <c r="W452" s="267"/>
      <c r="X452" s="308">
        <v>281.52999999999997</v>
      </c>
      <c r="Y452" s="309"/>
      <c r="Z452" s="309"/>
      <c r="AA452" s="309"/>
      <c r="AB452" s="310"/>
      <c r="AC452" s="289">
        <v>180.17</v>
      </c>
      <c r="AD452" s="291"/>
    </row>
    <row r="453" spans="1:30" ht="34.5" customHeight="1">
      <c r="A453" s="277" t="s">
        <v>6327</v>
      </c>
      <c r="B453" s="278"/>
      <c r="C453" s="278"/>
      <c r="D453" s="278"/>
      <c r="E453" s="278"/>
      <c r="F453" s="278"/>
      <c r="G453" s="279"/>
      <c r="H453" s="277" t="s">
        <v>446</v>
      </c>
      <c r="I453" s="278"/>
      <c r="J453" s="278"/>
      <c r="K453" s="278"/>
      <c r="L453" s="278"/>
      <c r="M453" s="278"/>
      <c r="N453" s="278"/>
      <c r="O453" s="279"/>
      <c r="P453" s="280" t="s">
        <v>5481</v>
      </c>
      <c r="Q453" s="281"/>
      <c r="R453" s="281"/>
      <c r="S453" s="282"/>
      <c r="T453" s="265">
        <v>7.92</v>
      </c>
      <c r="U453" s="266"/>
      <c r="V453" s="266"/>
      <c r="W453" s="267"/>
      <c r="X453" s="286">
        <v>6.3E-2</v>
      </c>
      <c r="Y453" s="287"/>
      <c r="Z453" s="287"/>
      <c r="AA453" s="287"/>
      <c r="AB453" s="288"/>
      <c r="AC453" s="265">
        <v>0.49</v>
      </c>
      <c r="AD453" s="267"/>
    </row>
    <row r="454" spans="1:30" ht="11.45" customHeight="1">
      <c r="A454" s="264" t="s">
        <v>5433</v>
      </c>
      <c r="B454" s="264"/>
      <c r="C454" s="264"/>
      <c r="D454" s="264"/>
      <c r="E454" s="264"/>
      <c r="F454" s="264"/>
      <c r="G454" s="264"/>
      <c r="H454" s="264"/>
      <c r="I454" s="264"/>
      <c r="J454" s="264"/>
      <c r="K454" s="264"/>
      <c r="L454" s="264"/>
      <c r="M454" s="264"/>
      <c r="N454" s="264"/>
      <c r="O454" s="264"/>
      <c r="P454" s="264"/>
      <c r="Q454" s="264"/>
      <c r="R454" s="264"/>
      <c r="S454" s="264"/>
      <c r="T454" s="264"/>
      <c r="U454" s="264"/>
      <c r="V454" s="264"/>
      <c r="W454" s="264"/>
      <c r="X454" s="264"/>
      <c r="Y454" s="289">
        <v>394.13</v>
      </c>
      <c r="Z454" s="290"/>
      <c r="AA454" s="290"/>
      <c r="AB454" s="290"/>
      <c r="AC454" s="290"/>
      <c r="AD454" s="291"/>
    </row>
    <row r="455" spans="1:30" ht="10.9" customHeight="1">
      <c r="A455" s="204"/>
      <c r="B455" s="204"/>
      <c r="C455" s="204"/>
      <c r="D455" s="204"/>
      <c r="E455" s="204"/>
      <c r="F455" s="204"/>
      <c r="G455" s="204"/>
      <c r="H455" s="204"/>
      <c r="I455" s="204"/>
      <c r="J455" s="204"/>
      <c r="K455" s="204"/>
      <c r="L455" s="204"/>
      <c r="M455" s="204"/>
      <c r="N455" s="204"/>
      <c r="O455" s="204"/>
      <c r="P455" s="204"/>
      <c r="Q455" s="204"/>
      <c r="R455" s="204"/>
      <c r="S455" s="204"/>
      <c r="T455" s="204"/>
      <c r="U455" s="204"/>
      <c r="V455" s="204"/>
      <c r="W455" s="204"/>
      <c r="X455" s="204"/>
      <c r="Y455" s="204"/>
      <c r="Z455" s="204"/>
      <c r="AA455" s="204"/>
      <c r="AB455" s="204"/>
      <c r="AC455" s="204"/>
      <c r="AD455" s="204"/>
    </row>
    <row r="456" spans="1:30" ht="11.45" customHeight="1">
      <c r="A456" s="274" t="s">
        <v>5434</v>
      </c>
      <c r="B456" s="275"/>
      <c r="C456" s="275"/>
      <c r="D456" s="275"/>
      <c r="E456" s="275"/>
      <c r="F456" s="275"/>
      <c r="G456" s="275"/>
      <c r="H456" s="275"/>
      <c r="I456" s="275"/>
      <c r="J456" s="275"/>
      <c r="K456" s="275"/>
      <c r="L456" s="275"/>
      <c r="M456" s="275"/>
      <c r="N456" s="275"/>
      <c r="O456" s="275"/>
      <c r="P456" s="275"/>
      <c r="Q456" s="275"/>
      <c r="R456" s="275"/>
      <c r="S456" s="275"/>
      <c r="T456" s="275"/>
      <c r="U456" s="275"/>
      <c r="V456" s="275"/>
      <c r="W456" s="275"/>
      <c r="X456" s="276"/>
      <c r="Y456" s="299">
        <v>494.88</v>
      </c>
      <c r="Z456" s="300"/>
      <c r="AA456" s="300"/>
      <c r="AB456" s="300"/>
      <c r="AC456" s="300"/>
      <c r="AD456" s="301"/>
    </row>
    <row r="457" spans="1:30" ht="11.45" customHeight="1">
      <c r="A457" s="274" t="s">
        <v>5464</v>
      </c>
      <c r="B457" s="275"/>
      <c r="C457" s="275"/>
      <c r="D457" s="275"/>
      <c r="E457" s="275"/>
      <c r="F457" s="275"/>
      <c r="G457" s="275"/>
      <c r="H457" s="275"/>
      <c r="I457" s="275"/>
      <c r="J457" s="275"/>
      <c r="K457" s="275"/>
      <c r="L457" s="275"/>
      <c r="M457" s="275"/>
      <c r="N457" s="275"/>
      <c r="O457" s="275"/>
      <c r="P457" s="275"/>
      <c r="Q457" s="275"/>
      <c r="R457" s="275"/>
      <c r="S457" s="275"/>
      <c r="T457" s="275"/>
      <c r="U457" s="275"/>
      <c r="V457" s="275"/>
      <c r="W457" s="275"/>
      <c r="X457" s="276"/>
      <c r="Y457" s="296">
        <v>0</v>
      </c>
      <c r="Z457" s="297"/>
      <c r="AA457" s="297"/>
      <c r="AB457" s="297"/>
      <c r="AC457" s="297"/>
      <c r="AD457" s="298"/>
    </row>
    <row r="458" spans="1:30" ht="11.45" customHeight="1">
      <c r="A458" s="274" t="s">
        <v>5435</v>
      </c>
      <c r="B458" s="275"/>
      <c r="C458" s="275"/>
      <c r="D458" s="275"/>
      <c r="E458" s="275"/>
      <c r="F458" s="275"/>
      <c r="G458" s="275"/>
      <c r="H458" s="275"/>
      <c r="I458" s="275"/>
      <c r="J458" s="275"/>
      <c r="K458" s="275"/>
      <c r="L458" s="275"/>
      <c r="M458" s="275"/>
      <c r="N458" s="275"/>
      <c r="O458" s="275"/>
      <c r="P458" s="275"/>
      <c r="Q458" s="275"/>
      <c r="R458" s="275"/>
      <c r="S458" s="275"/>
      <c r="T458" s="275"/>
      <c r="U458" s="275"/>
      <c r="V458" s="275"/>
      <c r="W458" s="275"/>
      <c r="X458" s="276"/>
      <c r="Y458" s="299">
        <v>494.88</v>
      </c>
      <c r="Z458" s="300"/>
      <c r="AA458" s="300"/>
      <c r="AB458" s="300"/>
      <c r="AC458" s="300"/>
      <c r="AD458" s="301"/>
    </row>
    <row r="459" spans="1:30" ht="10.9" customHeight="1">
      <c r="A459" s="204"/>
      <c r="B459" s="204"/>
      <c r="C459" s="204"/>
      <c r="D459" s="204"/>
      <c r="E459" s="204"/>
      <c r="F459" s="204"/>
      <c r="G459" s="204"/>
      <c r="H459" s="204"/>
      <c r="I459" s="204"/>
      <c r="J459" s="204"/>
      <c r="K459" s="204"/>
      <c r="L459" s="204"/>
      <c r="M459" s="204"/>
      <c r="N459" s="204"/>
      <c r="O459" s="204"/>
      <c r="P459" s="204"/>
      <c r="Q459" s="204"/>
      <c r="R459" s="204"/>
      <c r="S459" s="204"/>
      <c r="T459" s="204"/>
      <c r="U459" s="204"/>
      <c r="V459" s="204"/>
      <c r="W459" s="204"/>
      <c r="X459" s="204"/>
      <c r="Y459" s="204"/>
      <c r="Z459" s="204"/>
      <c r="AA459" s="204"/>
      <c r="AB459" s="204"/>
      <c r="AC459" s="204"/>
      <c r="AD459" s="204"/>
    </row>
    <row r="460" spans="1:30" ht="13.35" customHeight="1">
      <c r="A460" s="292" t="s">
        <v>5436</v>
      </c>
      <c r="B460" s="292"/>
      <c r="C460" s="292"/>
      <c r="D460" s="292"/>
      <c r="E460" s="292"/>
      <c r="F460" s="292" t="s">
        <v>6328</v>
      </c>
      <c r="G460" s="292"/>
      <c r="H460" s="292"/>
      <c r="I460" s="292"/>
      <c r="J460" s="292"/>
      <c r="K460" s="292"/>
      <c r="L460" s="292"/>
      <c r="M460" s="292"/>
      <c r="N460" s="292"/>
      <c r="O460" s="292"/>
      <c r="P460" s="292"/>
      <c r="Q460" s="292"/>
      <c r="R460" s="292"/>
      <c r="S460" s="292"/>
      <c r="T460" s="292"/>
      <c r="U460" s="292"/>
      <c r="V460" s="292"/>
      <c r="W460" s="292"/>
      <c r="X460" s="292"/>
      <c r="Y460" s="292"/>
      <c r="Z460" s="292"/>
      <c r="AA460" s="292"/>
      <c r="AB460" s="292"/>
      <c r="AC460" s="292"/>
      <c r="AD460" s="292"/>
    </row>
    <row r="461" spans="1:30" ht="10.9" customHeight="1">
      <c r="A461" s="204"/>
      <c r="B461" s="204"/>
      <c r="C461" s="204"/>
      <c r="D461" s="204"/>
      <c r="E461" s="204"/>
      <c r="F461" s="204"/>
      <c r="G461" s="204"/>
      <c r="H461" s="204"/>
      <c r="I461" s="204"/>
      <c r="J461" s="204"/>
      <c r="K461" s="204"/>
      <c r="L461" s="204"/>
      <c r="M461" s="204"/>
      <c r="N461" s="204"/>
      <c r="O461" s="204"/>
      <c r="P461" s="204"/>
      <c r="Q461" s="204"/>
      <c r="R461" s="204"/>
      <c r="S461" s="204"/>
      <c r="T461" s="204"/>
      <c r="U461" s="204"/>
      <c r="V461" s="204"/>
      <c r="W461" s="204"/>
      <c r="X461" s="204"/>
      <c r="Y461" s="204"/>
      <c r="Z461" s="204"/>
      <c r="AA461" s="204"/>
      <c r="AB461" s="204"/>
      <c r="AC461" s="204"/>
      <c r="AD461" s="204"/>
    </row>
    <row r="462" spans="1:30" ht="22.9" customHeight="1">
      <c r="A462" s="204" t="s">
        <v>6329</v>
      </c>
      <c r="B462" s="204"/>
      <c r="C462" s="204"/>
      <c r="D462" s="204"/>
      <c r="E462" s="204"/>
      <c r="F462" s="204"/>
      <c r="G462" s="204"/>
      <c r="H462" s="204"/>
      <c r="I462" s="204"/>
      <c r="J462" s="204"/>
      <c r="K462" s="204"/>
      <c r="L462" s="204"/>
      <c r="M462" s="204"/>
      <c r="N462" s="204"/>
      <c r="O462" s="204"/>
      <c r="P462" s="204"/>
      <c r="Q462" s="204"/>
      <c r="R462" s="204"/>
      <c r="S462" s="204"/>
      <c r="T462" s="204"/>
      <c r="U462" s="204"/>
      <c r="V462" s="204"/>
      <c r="W462" s="204"/>
      <c r="X462" s="204"/>
      <c r="Y462" s="204" t="s">
        <v>5492</v>
      </c>
      <c r="Z462" s="204"/>
      <c r="AA462" s="204"/>
      <c r="AB462" s="204"/>
      <c r="AC462" s="204"/>
      <c r="AD462" s="204"/>
    </row>
    <row r="463" spans="1:30" ht="10.9" customHeight="1">
      <c r="A463" s="204"/>
      <c r="B463" s="204"/>
      <c r="C463" s="204"/>
      <c r="D463" s="204"/>
      <c r="E463" s="204"/>
      <c r="F463" s="204"/>
      <c r="G463" s="204"/>
      <c r="H463" s="204"/>
      <c r="I463" s="204"/>
      <c r="J463" s="204"/>
      <c r="K463" s="204"/>
      <c r="L463" s="204"/>
      <c r="M463" s="204"/>
      <c r="N463" s="204"/>
      <c r="O463" s="204"/>
      <c r="P463" s="204"/>
      <c r="Q463" s="204"/>
      <c r="R463" s="204"/>
      <c r="S463" s="204"/>
      <c r="T463" s="204"/>
      <c r="U463" s="204"/>
      <c r="V463" s="204"/>
      <c r="W463" s="204"/>
      <c r="X463" s="204"/>
      <c r="Y463" s="204"/>
      <c r="Z463" s="204"/>
      <c r="AA463" s="204"/>
      <c r="AB463" s="204"/>
      <c r="AC463" s="204"/>
      <c r="AD463" s="204"/>
    </row>
    <row r="464" spans="1:30" ht="11.45" customHeight="1">
      <c r="A464" s="268" t="s">
        <v>5428</v>
      </c>
      <c r="B464" s="269"/>
      <c r="C464" s="269"/>
      <c r="D464" s="269"/>
      <c r="E464" s="269"/>
      <c r="F464" s="269"/>
      <c r="G464" s="270"/>
      <c r="H464" s="268" t="s">
        <v>5437</v>
      </c>
      <c r="I464" s="269"/>
      <c r="J464" s="269"/>
      <c r="K464" s="269"/>
      <c r="L464" s="270"/>
      <c r="M464" s="274" t="s">
        <v>5438</v>
      </c>
      <c r="N464" s="276"/>
      <c r="O464" s="274" t="s">
        <v>5439</v>
      </c>
      <c r="P464" s="275"/>
      <c r="Q464" s="275"/>
      <c r="R464" s="276"/>
      <c r="S464" s="274" t="s">
        <v>5440</v>
      </c>
      <c r="T464" s="275"/>
      <c r="U464" s="275"/>
      <c r="V464" s="276"/>
      <c r="W464" s="274" t="s">
        <v>5431</v>
      </c>
      <c r="X464" s="275"/>
      <c r="Y464" s="275"/>
      <c r="Z464" s="275"/>
      <c r="AA464" s="276"/>
      <c r="AB464" s="274" t="s">
        <v>5441</v>
      </c>
      <c r="AC464" s="275"/>
      <c r="AD464" s="276"/>
    </row>
    <row r="465" spans="1:30" ht="11.45" customHeight="1">
      <c r="A465" s="277" t="s">
        <v>5457</v>
      </c>
      <c r="B465" s="278"/>
      <c r="C465" s="278"/>
      <c r="D465" s="278"/>
      <c r="E465" s="278"/>
      <c r="F465" s="278"/>
      <c r="G465" s="279"/>
      <c r="H465" s="277" t="s">
        <v>5458</v>
      </c>
      <c r="I465" s="278"/>
      <c r="J465" s="278"/>
      <c r="K465" s="278"/>
      <c r="L465" s="279"/>
      <c r="M465" s="265">
        <v>8.18</v>
      </c>
      <c r="N465" s="267"/>
      <c r="O465" s="283">
        <v>22.23</v>
      </c>
      <c r="P465" s="284"/>
      <c r="Q465" s="284"/>
      <c r="R465" s="285"/>
      <c r="S465" s="289">
        <v>171.78</v>
      </c>
      <c r="T465" s="290"/>
      <c r="U465" s="290"/>
      <c r="V465" s="291"/>
      <c r="W465" s="286">
        <v>1.4164E-3</v>
      </c>
      <c r="X465" s="287"/>
      <c r="Y465" s="287"/>
      <c r="Z465" s="287"/>
      <c r="AA465" s="288"/>
      <c r="AB465" s="265">
        <v>0.03</v>
      </c>
      <c r="AC465" s="266"/>
      <c r="AD465" s="267"/>
    </row>
    <row r="466" spans="1:30" ht="11.45" customHeight="1">
      <c r="A466" s="277" t="s">
        <v>5473</v>
      </c>
      <c r="B466" s="278"/>
      <c r="C466" s="278"/>
      <c r="D466" s="278"/>
      <c r="E466" s="278"/>
      <c r="F466" s="278"/>
      <c r="G466" s="279"/>
      <c r="H466" s="277" t="s">
        <v>152</v>
      </c>
      <c r="I466" s="278"/>
      <c r="J466" s="278"/>
      <c r="K466" s="278"/>
      <c r="L466" s="279"/>
      <c r="M466" s="283">
        <v>11.56</v>
      </c>
      <c r="N466" s="285"/>
      <c r="O466" s="283">
        <v>29.19</v>
      </c>
      <c r="P466" s="284"/>
      <c r="Q466" s="284"/>
      <c r="R466" s="285"/>
      <c r="S466" s="289">
        <v>152.54</v>
      </c>
      <c r="T466" s="290"/>
      <c r="U466" s="290"/>
      <c r="V466" s="291"/>
      <c r="W466" s="286">
        <v>1.04904E-2</v>
      </c>
      <c r="X466" s="287"/>
      <c r="Y466" s="287"/>
      <c r="Z466" s="287"/>
      <c r="AA466" s="288"/>
      <c r="AB466" s="265">
        <v>0.3</v>
      </c>
      <c r="AC466" s="266"/>
      <c r="AD466" s="267"/>
    </row>
    <row r="467" spans="1:30" ht="11.45" customHeight="1">
      <c r="A467" s="264" t="s">
        <v>5445</v>
      </c>
      <c r="B467" s="264"/>
      <c r="C467" s="264"/>
      <c r="D467" s="264"/>
      <c r="E467" s="264"/>
      <c r="F467" s="264"/>
      <c r="G467" s="264"/>
      <c r="H467" s="264"/>
      <c r="I467" s="264"/>
      <c r="J467" s="264"/>
      <c r="K467" s="264"/>
      <c r="L467" s="264"/>
      <c r="M467" s="264"/>
      <c r="N467" s="264"/>
      <c r="O467" s="264"/>
      <c r="P467" s="264"/>
      <c r="Q467" s="264"/>
      <c r="R467" s="264"/>
      <c r="S467" s="264"/>
      <c r="T467" s="264"/>
      <c r="U467" s="264"/>
      <c r="V467" s="264"/>
      <c r="W467" s="264"/>
      <c r="X467" s="264"/>
      <c r="Y467" s="265">
        <v>0.33</v>
      </c>
      <c r="Z467" s="266"/>
      <c r="AA467" s="266"/>
      <c r="AB467" s="266"/>
      <c r="AC467" s="266"/>
      <c r="AD467" s="267"/>
    </row>
    <row r="468" spans="1:30" ht="10.9" customHeight="1">
      <c r="A468" s="204"/>
      <c r="B468" s="204"/>
      <c r="C468" s="204"/>
      <c r="D468" s="204"/>
      <c r="E468" s="204"/>
      <c r="F468" s="204"/>
      <c r="G468" s="204"/>
      <c r="H468" s="204"/>
      <c r="I468" s="204"/>
      <c r="J468" s="204"/>
      <c r="K468" s="204"/>
      <c r="L468" s="204"/>
      <c r="M468" s="204"/>
      <c r="N468" s="204"/>
      <c r="O468" s="204"/>
      <c r="P468" s="204"/>
      <c r="Q468" s="204"/>
      <c r="R468" s="204"/>
      <c r="S468" s="204"/>
      <c r="T468" s="204"/>
      <c r="U468" s="204"/>
      <c r="V468" s="204"/>
      <c r="W468" s="204"/>
      <c r="X468" s="204"/>
      <c r="Y468" s="204"/>
      <c r="Z468" s="204"/>
      <c r="AA468" s="204"/>
      <c r="AB468" s="204"/>
      <c r="AC468" s="204"/>
      <c r="AD468" s="204"/>
    </row>
    <row r="469" spans="1:30" ht="11.45" customHeight="1">
      <c r="A469" s="268" t="s">
        <v>5428</v>
      </c>
      <c r="B469" s="269"/>
      <c r="C469" s="269"/>
      <c r="D469" s="269"/>
      <c r="E469" s="269"/>
      <c r="F469" s="269"/>
      <c r="G469" s="270"/>
      <c r="H469" s="268" t="s">
        <v>5429</v>
      </c>
      <c r="I469" s="269"/>
      <c r="J469" s="269"/>
      <c r="K469" s="269"/>
      <c r="L469" s="269"/>
      <c r="M469" s="269"/>
      <c r="N469" s="269"/>
      <c r="O469" s="270"/>
      <c r="P469" s="271" t="s">
        <v>151</v>
      </c>
      <c r="Q469" s="272"/>
      <c r="R469" s="272"/>
      <c r="S469" s="273"/>
      <c r="T469" s="274" t="s">
        <v>5430</v>
      </c>
      <c r="U469" s="275"/>
      <c r="V469" s="275"/>
      <c r="W469" s="276"/>
      <c r="X469" s="274" t="s">
        <v>5431</v>
      </c>
      <c r="Y469" s="275"/>
      <c r="Z469" s="275"/>
      <c r="AA469" s="275"/>
      <c r="AB469" s="276"/>
      <c r="AC469" s="274" t="s">
        <v>5432</v>
      </c>
      <c r="AD469" s="276"/>
    </row>
    <row r="470" spans="1:30" ht="11.45" customHeight="1">
      <c r="A470" s="277" t="s">
        <v>6330</v>
      </c>
      <c r="B470" s="278"/>
      <c r="C470" s="278"/>
      <c r="D470" s="278"/>
      <c r="E470" s="278"/>
      <c r="F470" s="278"/>
      <c r="G470" s="279"/>
      <c r="H470" s="277" t="s">
        <v>6331</v>
      </c>
      <c r="I470" s="278"/>
      <c r="J470" s="278"/>
      <c r="K470" s="278"/>
      <c r="L470" s="278"/>
      <c r="M470" s="278"/>
      <c r="N470" s="278"/>
      <c r="O470" s="279"/>
      <c r="P470" s="280" t="s">
        <v>75</v>
      </c>
      <c r="Q470" s="281"/>
      <c r="R470" s="281"/>
      <c r="S470" s="282"/>
      <c r="T470" s="283">
        <v>13.19</v>
      </c>
      <c r="U470" s="284"/>
      <c r="V470" s="284"/>
      <c r="W470" s="285"/>
      <c r="X470" s="286">
        <v>1.1428600000000001E-2</v>
      </c>
      <c r="Y470" s="287"/>
      <c r="Z470" s="287"/>
      <c r="AA470" s="287"/>
      <c r="AB470" s="288"/>
      <c r="AC470" s="265">
        <v>0.15</v>
      </c>
      <c r="AD470" s="267"/>
    </row>
    <row r="471" spans="1:30" ht="11.45" customHeight="1">
      <c r="A471" s="277" t="s">
        <v>6332</v>
      </c>
      <c r="B471" s="278"/>
      <c r="C471" s="278"/>
      <c r="D471" s="278"/>
      <c r="E471" s="278"/>
      <c r="F471" s="278"/>
      <c r="G471" s="279"/>
      <c r="H471" s="277" t="s">
        <v>6333</v>
      </c>
      <c r="I471" s="278"/>
      <c r="J471" s="278"/>
      <c r="K471" s="278"/>
      <c r="L471" s="278"/>
      <c r="M471" s="278"/>
      <c r="N471" s="278"/>
      <c r="O471" s="279"/>
      <c r="P471" s="280" t="s">
        <v>63</v>
      </c>
      <c r="Q471" s="281"/>
      <c r="R471" s="281"/>
      <c r="S471" s="282"/>
      <c r="T471" s="283">
        <v>18.72</v>
      </c>
      <c r="U471" s="284"/>
      <c r="V471" s="284"/>
      <c r="W471" s="285"/>
      <c r="X471" s="286">
        <v>0.51948050000000001</v>
      </c>
      <c r="Y471" s="287"/>
      <c r="Z471" s="287"/>
      <c r="AA471" s="287"/>
      <c r="AB471" s="288"/>
      <c r="AC471" s="265">
        <v>9.7200000000000006</v>
      </c>
      <c r="AD471" s="267"/>
    </row>
    <row r="472" spans="1:30" ht="34.5" customHeight="1">
      <c r="A472" s="277" t="s">
        <v>6334</v>
      </c>
      <c r="B472" s="278"/>
      <c r="C472" s="278"/>
      <c r="D472" s="278"/>
      <c r="E472" s="278"/>
      <c r="F472" s="278"/>
      <c r="G472" s="279"/>
      <c r="H472" s="277" t="s">
        <v>2318</v>
      </c>
      <c r="I472" s="278"/>
      <c r="J472" s="278"/>
      <c r="K472" s="278"/>
      <c r="L472" s="278"/>
      <c r="M472" s="278"/>
      <c r="N472" s="278"/>
      <c r="O472" s="279"/>
      <c r="P472" s="280" t="s">
        <v>66</v>
      </c>
      <c r="Q472" s="281"/>
      <c r="R472" s="281"/>
      <c r="S472" s="282"/>
      <c r="T472" s="265">
        <v>0.36</v>
      </c>
      <c r="U472" s="266"/>
      <c r="V472" s="266"/>
      <c r="W472" s="267"/>
      <c r="X472" s="286">
        <v>0.99750000000000005</v>
      </c>
      <c r="Y472" s="287"/>
      <c r="Z472" s="287"/>
      <c r="AA472" s="287"/>
      <c r="AB472" s="288"/>
      <c r="AC472" s="265">
        <v>0.35</v>
      </c>
      <c r="AD472" s="267"/>
    </row>
    <row r="473" spans="1:30" ht="11.45" customHeight="1">
      <c r="A473" s="264" t="s">
        <v>5433</v>
      </c>
      <c r="B473" s="264"/>
      <c r="C473" s="264"/>
      <c r="D473" s="264"/>
      <c r="E473" s="264"/>
      <c r="F473" s="264"/>
      <c r="G473" s="264"/>
      <c r="H473" s="264"/>
      <c r="I473" s="264"/>
      <c r="J473" s="264"/>
      <c r="K473" s="264"/>
      <c r="L473" s="264"/>
      <c r="M473" s="264"/>
      <c r="N473" s="264"/>
      <c r="O473" s="264"/>
      <c r="P473" s="264"/>
      <c r="Q473" s="264"/>
      <c r="R473" s="264"/>
      <c r="S473" s="264"/>
      <c r="T473" s="264"/>
      <c r="U473" s="264"/>
      <c r="V473" s="264"/>
      <c r="W473" s="264"/>
      <c r="X473" s="264"/>
      <c r="Y473" s="283">
        <v>10.220000000000001</v>
      </c>
      <c r="Z473" s="284"/>
      <c r="AA473" s="284"/>
      <c r="AB473" s="284"/>
      <c r="AC473" s="284"/>
      <c r="AD473" s="285"/>
    </row>
    <row r="474" spans="1:30" ht="10.9" customHeight="1">
      <c r="A474" s="204"/>
      <c r="B474" s="204"/>
      <c r="C474" s="204"/>
      <c r="D474" s="204"/>
      <c r="E474" s="204"/>
      <c r="F474" s="204"/>
      <c r="G474" s="204"/>
      <c r="H474" s="204"/>
      <c r="I474" s="204"/>
      <c r="J474" s="204"/>
      <c r="K474" s="204"/>
      <c r="L474" s="204"/>
      <c r="M474" s="204"/>
      <c r="N474" s="204"/>
      <c r="O474" s="204"/>
      <c r="P474" s="204"/>
      <c r="Q474" s="204"/>
      <c r="R474" s="204"/>
      <c r="S474" s="204"/>
      <c r="T474" s="204"/>
      <c r="U474" s="204"/>
      <c r="V474" s="204"/>
      <c r="W474" s="204"/>
      <c r="X474" s="204"/>
      <c r="Y474" s="204"/>
      <c r="Z474" s="204"/>
      <c r="AA474" s="204"/>
      <c r="AB474" s="204"/>
      <c r="AC474" s="204"/>
      <c r="AD474" s="204"/>
    </row>
    <row r="475" spans="1:30" ht="11.45" customHeight="1">
      <c r="A475" s="274" t="s">
        <v>5434</v>
      </c>
      <c r="B475" s="275"/>
      <c r="C475" s="275"/>
      <c r="D475" s="275"/>
      <c r="E475" s="275"/>
      <c r="F475" s="275"/>
      <c r="G475" s="275"/>
      <c r="H475" s="275"/>
      <c r="I475" s="275"/>
      <c r="J475" s="275"/>
      <c r="K475" s="275"/>
      <c r="L475" s="275"/>
      <c r="M475" s="275"/>
      <c r="N475" s="275"/>
      <c r="O475" s="275"/>
      <c r="P475" s="275"/>
      <c r="Q475" s="275"/>
      <c r="R475" s="275"/>
      <c r="S475" s="275"/>
      <c r="T475" s="275"/>
      <c r="U475" s="275"/>
      <c r="V475" s="275"/>
      <c r="W475" s="275"/>
      <c r="X475" s="276"/>
      <c r="Y475" s="293">
        <v>10.55</v>
      </c>
      <c r="Z475" s="294"/>
      <c r="AA475" s="294"/>
      <c r="AB475" s="294"/>
      <c r="AC475" s="294"/>
      <c r="AD475" s="295"/>
    </row>
    <row r="476" spans="1:30" ht="11.45" customHeight="1">
      <c r="A476" s="274" t="s">
        <v>6210</v>
      </c>
      <c r="B476" s="275"/>
      <c r="C476" s="275"/>
      <c r="D476" s="275"/>
      <c r="E476" s="275"/>
      <c r="F476" s="275"/>
      <c r="G476" s="275"/>
      <c r="H476" s="275"/>
      <c r="I476" s="275"/>
      <c r="J476" s="275"/>
      <c r="K476" s="275"/>
      <c r="L476" s="275"/>
      <c r="M476" s="275"/>
      <c r="N476" s="275"/>
      <c r="O476" s="275"/>
      <c r="P476" s="275"/>
      <c r="Q476" s="275"/>
      <c r="R476" s="275"/>
      <c r="S476" s="275"/>
      <c r="T476" s="275"/>
      <c r="U476" s="275"/>
      <c r="V476" s="275"/>
      <c r="W476" s="275"/>
      <c r="X476" s="276"/>
      <c r="Y476" s="296">
        <v>2.64</v>
      </c>
      <c r="Z476" s="297"/>
      <c r="AA476" s="297"/>
      <c r="AB476" s="297"/>
      <c r="AC476" s="297"/>
      <c r="AD476" s="298"/>
    </row>
    <row r="477" spans="1:30" ht="11.45" customHeight="1">
      <c r="A477" s="274" t="s">
        <v>5435</v>
      </c>
      <c r="B477" s="275"/>
      <c r="C477" s="275"/>
      <c r="D477" s="275"/>
      <c r="E477" s="275"/>
      <c r="F477" s="275"/>
      <c r="G477" s="275"/>
      <c r="H477" s="275"/>
      <c r="I477" s="275"/>
      <c r="J477" s="275"/>
      <c r="K477" s="275"/>
      <c r="L477" s="275"/>
      <c r="M477" s="275"/>
      <c r="N477" s="275"/>
      <c r="O477" s="275"/>
      <c r="P477" s="275"/>
      <c r="Q477" s="275"/>
      <c r="R477" s="275"/>
      <c r="S477" s="275"/>
      <c r="T477" s="275"/>
      <c r="U477" s="275"/>
      <c r="V477" s="275"/>
      <c r="W477" s="275"/>
      <c r="X477" s="276"/>
      <c r="Y477" s="293">
        <v>13.19</v>
      </c>
      <c r="Z477" s="294"/>
      <c r="AA477" s="294"/>
      <c r="AB477" s="294"/>
      <c r="AC477" s="294"/>
      <c r="AD477" s="295"/>
    </row>
    <row r="478" spans="1:30" ht="10.9" customHeight="1">
      <c r="A478" s="204"/>
      <c r="B478" s="204"/>
      <c r="C478" s="204"/>
      <c r="D478" s="204"/>
      <c r="E478" s="204"/>
      <c r="F478" s="204"/>
      <c r="G478" s="204"/>
      <c r="H478" s="204"/>
      <c r="I478" s="204"/>
      <c r="J478" s="204"/>
      <c r="K478" s="204"/>
      <c r="L478" s="204"/>
      <c r="M478" s="204"/>
      <c r="N478" s="204"/>
      <c r="O478" s="204"/>
      <c r="P478" s="204"/>
      <c r="Q478" s="204"/>
      <c r="R478" s="204"/>
      <c r="S478" s="204"/>
      <c r="T478" s="204"/>
      <c r="U478" s="204"/>
      <c r="V478" s="204"/>
      <c r="W478" s="204"/>
      <c r="X478" s="204"/>
      <c r="Y478" s="204"/>
      <c r="Z478" s="204"/>
      <c r="AA478" s="204"/>
      <c r="AB478" s="204"/>
      <c r="AC478" s="204"/>
      <c r="AD478" s="204"/>
    </row>
    <row r="479" spans="1:30" ht="13.35" customHeight="1">
      <c r="A479" s="292" t="s">
        <v>5436</v>
      </c>
      <c r="B479" s="292"/>
      <c r="C479" s="292"/>
      <c r="D479" s="292"/>
      <c r="E479" s="292"/>
      <c r="F479" s="292" t="s">
        <v>6335</v>
      </c>
      <c r="G479" s="292"/>
      <c r="H479" s="292"/>
      <c r="I479" s="292"/>
      <c r="J479" s="292"/>
      <c r="K479" s="292"/>
      <c r="L479" s="292"/>
      <c r="M479" s="292"/>
      <c r="N479" s="292"/>
      <c r="O479" s="292"/>
      <c r="P479" s="292"/>
      <c r="Q479" s="292"/>
      <c r="R479" s="292"/>
      <c r="S479" s="292"/>
      <c r="T479" s="292"/>
      <c r="U479" s="292"/>
      <c r="V479" s="292"/>
      <c r="W479" s="292"/>
      <c r="X479" s="292"/>
      <c r="Y479" s="292"/>
      <c r="Z479" s="292"/>
      <c r="AA479" s="292"/>
      <c r="AB479" s="292"/>
      <c r="AC479" s="292"/>
      <c r="AD479" s="292"/>
    </row>
    <row r="480" spans="1:30" ht="10.9" customHeight="1">
      <c r="A480" s="204"/>
      <c r="B480" s="204"/>
      <c r="C480" s="204"/>
      <c r="D480" s="204"/>
      <c r="E480" s="204"/>
      <c r="F480" s="204"/>
      <c r="G480" s="204"/>
      <c r="H480" s="204"/>
      <c r="I480" s="204"/>
      <c r="J480" s="204"/>
      <c r="K480" s="204"/>
      <c r="L480" s="204"/>
      <c r="M480" s="204"/>
      <c r="N480" s="204"/>
      <c r="O480" s="204"/>
      <c r="P480" s="204"/>
      <c r="Q480" s="204"/>
      <c r="R480" s="204"/>
      <c r="S480" s="204"/>
      <c r="T480" s="204"/>
      <c r="U480" s="204"/>
      <c r="V480" s="204"/>
      <c r="W480" s="204"/>
      <c r="X480" s="204"/>
      <c r="Y480" s="204"/>
      <c r="Z480" s="204"/>
      <c r="AA480" s="204"/>
      <c r="AB480" s="204"/>
      <c r="AC480" s="204"/>
      <c r="AD480" s="204"/>
    </row>
    <row r="481" spans="1:30" ht="11.45" customHeight="1">
      <c r="A481" s="204" t="s">
        <v>6336</v>
      </c>
      <c r="B481" s="204"/>
      <c r="C481" s="204"/>
      <c r="D481" s="204"/>
      <c r="E481" s="204"/>
      <c r="F481" s="204"/>
      <c r="G481" s="204"/>
      <c r="H481" s="204"/>
      <c r="I481" s="204"/>
      <c r="J481" s="204"/>
      <c r="K481" s="204"/>
      <c r="L481" s="204"/>
      <c r="M481" s="204"/>
      <c r="N481" s="204"/>
      <c r="O481" s="204"/>
      <c r="P481" s="204"/>
      <c r="Q481" s="204"/>
      <c r="R481" s="204"/>
      <c r="S481" s="204"/>
      <c r="T481" s="204"/>
      <c r="U481" s="204"/>
      <c r="V481" s="204"/>
      <c r="W481" s="204"/>
      <c r="X481" s="204"/>
      <c r="Y481" s="204" t="s">
        <v>5427</v>
      </c>
      <c r="Z481" s="204"/>
      <c r="AA481" s="204"/>
      <c r="AB481" s="204"/>
      <c r="AC481" s="204"/>
      <c r="AD481" s="204"/>
    </row>
    <row r="482" spans="1:30" ht="10.9" customHeight="1">
      <c r="A482" s="204"/>
      <c r="B482" s="204"/>
      <c r="C482" s="204"/>
      <c r="D482" s="204"/>
      <c r="E482" s="204"/>
      <c r="F482" s="204"/>
      <c r="G482" s="204"/>
      <c r="H482" s="204"/>
      <c r="I482" s="204"/>
      <c r="J482" s="204"/>
      <c r="K482" s="204"/>
      <c r="L482" s="204"/>
      <c r="M482" s="204"/>
      <c r="N482" s="204"/>
      <c r="O482" s="204"/>
      <c r="P482" s="204"/>
      <c r="Q482" s="204"/>
      <c r="R482" s="204"/>
      <c r="S482" s="204"/>
      <c r="T482" s="204"/>
      <c r="U482" s="204"/>
      <c r="V482" s="204"/>
      <c r="W482" s="204"/>
      <c r="X482" s="204"/>
      <c r="Y482" s="204"/>
      <c r="Z482" s="204"/>
      <c r="AA482" s="204"/>
      <c r="AB482" s="204"/>
      <c r="AC482" s="204"/>
      <c r="AD482" s="204"/>
    </row>
    <row r="483" spans="1:30" ht="11.45" customHeight="1">
      <c r="A483" s="268" t="s">
        <v>5428</v>
      </c>
      <c r="B483" s="269"/>
      <c r="C483" s="269"/>
      <c r="D483" s="269"/>
      <c r="E483" s="269"/>
      <c r="F483" s="269"/>
      <c r="G483" s="270"/>
      <c r="H483" s="268" t="s">
        <v>5437</v>
      </c>
      <c r="I483" s="269"/>
      <c r="J483" s="269"/>
      <c r="K483" s="269"/>
      <c r="L483" s="270"/>
      <c r="M483" s="274" t="s">
        <v>5438</v>
      </c>
      <c r="N483" s="276"/>
      <c r="O483" s="274" t="s">
        <v>5439</v>
      </c>
      <c r="P483" s="275"/>
      <c r="Q483" s="275"/>
      <c r="R483" s="276"/>
      <c r="S483" s="274" t="s">
        <v>5440</v>
      </c>
      <c r="T483" s="275"/>
      <c r="U483" s="275"/>
      <c r="V483" s="276"/>
      <c r="W483" s="274" t="s">
        <v>5431</v>
      </c>
      <c r="X483" s="275"/>
      <c r="Y483" s="275"/>
      <c r="Z483" s="275"/>
      <c r="AA483" s="276"/>
      <c r="AB483" s="274" t="s">
        <v>5441</v>
      </c>
      <c r="AC483" s="275"/>
      <c r="AD483" s="276"/>
    </row>
    <row r="484" spans="1:30" ht="11.45" customHeight="1">
      <c r="A484" s="277" t="s">
        <v>5457</v>
      </c>
      <c r="B484" s="278"/>
      <c r="C484" s="278"/>
      <c r="D484" s="278"/>
      <c r="E484" s="278"/>
      <c r="F484" s="278"/>
      <c r="G484" s="279"/>
      <c r="H484" s="277" t="s">
        <v>5458</v>
      </c>
      <c r="I484" s="278"/>
      <c r="J484" s="278"/>
      <c r="K484" s="278"/>
      <c r="L484" s="279"/>
      <c r="M484" s="265">
        <v>8.18</v>
      </c>
      <c r="N484" s="267"/>
      <c r="O484" s="283">
        <v>22.23</v>
      </c>
      <c r="P484" s="284"/>
      <c r="Q484" s="284"/>
      <c r="R484" s="285"/>
      <c r="S484" s="289">
        <v>171.78</v>
      </c>
      <c r="T484" s="290"/>
      <c r="U484" s="290"/>
      <c r="V484" s="291"/>
      <c r="W484" s="286">
        <v>0.01</v>
      </c>
      <c r="X484" s="287"/>
      <c r="Y484" s="287"/>
      <c r="Z484" s="287"/>
      <c r="AA484" s="288"/>
      <c r="AB484" s="265">
        <v>0.22</v>
      </c>
      <c r="AC484" s="266"/>
      <c r="AD484" s="267"/>
    </row>
    <row r="485" spans="1:30" ht="11.45" customHeight="1">
      <c r="A485" s="277" t="s">
        <v>5444</v>
      </c>
      <c r="B485" s="278"/>
      <c r="C485" s="278"/>
      <c r="D485" s="278"/>
      <c r="E485" s="278"/>
      <c r="F485" s="278"/>
      <c r="G485" s="279"/>
      <c r="H485" s="277" t="s">
        <v>161</v>
      </c>
      <c r="I485" s="278"/>
      <c r="J485" s="278"/>
      <c r="K485" s="278"/>
      <c r="L485" s="279"/>
      <c r="M485" s="283">
        <v>11.56</v>
      </c>
      <c r="N485" s="285"/>
      <c r="O485" s="283">
        <v>29.49</v>
      </c>
      <c r="P485" s="284"/>
      <c r="Q485" s="284"/>
      <c r="R485" s="285"/>
      <c r="S485" s="289">
        <v>155.13</v>
      </c>
      <c r="T485" s="290"/>
      <c r="U485" s="290"/>
      <c r="V485" s="291"/>
      <c r="W485" s="286">
        <v>0.01</v>
      </c>
      <c r="X485" s="287"/>
      <c r="Y485" s="287"/>
      <c r="Z485" s="287"/>
      <c r="AA485" s="288"/>
      <c r="AB485" s="265">
        <v>0.28999999999999998</v>
      </c>
      <c r="AC485" s="266"/>
      <c r="AD485" s="267"/>
    </row>
    <row r="486" spans="1:30" ht="11.45" customHeight="1">
      <c r="A486" s="264" t="s">
        <v>5445</v>
      </c>
      <c r="B486" s="264"/>
      <c r="C486" s="264"/>
      <c r="D486" s="264"/>
      <c r="E486" s="264"/>
      <c r="F486" s="264"/>
      <c r="G486" s="264"/>
      <c r="H486" s="264"/>
      <c r="I486" s="264"/>
      <c r="J486" s="264"/>
      <c r="K486" s="264"/>
      <c r="L486" s="264"/>
      <c r="M486" s="264"/>
      <c r="N486" s="264"/>
      <c r="O486" s="264"/>
      <c r="P486" s="264"/>
      <c r="Q486" s="264"/>
      <c r="R486" s="264"/>
      <c r="S486" s="264"/>
      <c r="T486" s="264"/>
      <c r="U486" s="264"/>
      <c r="V486" s="264"/>
      <c r="W486" s="264"/>
      <c r="X486" s="264"/>
      <c r="Y486" s="265">
        <v>0.51</v>
      </c>
      <c r="Z486" s="266"/>
      <c r="AA486" s="266"/>
      <c r="AB486" s="266"/>
      <c r="AC486" s="266"/>
      <c r="AD486" s="267"/>
    </row>
    <row r="487" spans="1:30" ht="10.9" customHeight="1">
      <c r="A487" s="204"/>
      <c r="B487" s="204"/>
      <c r="C487" s="204"/>
      <c r="D487" s="204"/>
      <c r="E487" s="204"/>
      <c r="F487" s="204"/>
      <c r="G487" s="204"/>
      <c r="H487" s="204"/>
      <c r="I487" s="204"/>
      <c r="J487" s="204"/>
      <c r="K487" s="204"/>
      <c r="L487" s="204"/>
      <c r="M487" s="204"/>
      <c r="N487" s="204"/>
      <c r="O487" s="204"/>
      <c r="P487" s="204"/>
      <c r="Q487" s="204"/>
      <c r="R487" s="204"/>
      <c r="S487" s="204"/>
      <c r="T487" s="204"/>
      <c r="U487" s="204"/>
      <c r="V487" s="204"/>
      <c r="W487" s="204"/>
      <c r="X487" s="204"/>
      <c r="Y487" s="204"/>
      <c r="Z487" s="204"/>
      <c r="AA487" s="204"/>
      <c r="AB487" s="204"/>
      <c r="AC487" s="204"/>
      <c r="AD487" s="204"/>
    </row>
    <row r="488" spans="1:30" ht="11.45" customHeight="1">
      <c r="A488" s="268" t="s">
        <v>5428</v>
      </c>
      <c r="B488" s="269"/>
      <c r="C488" s="269"/>
      <c r="D488" s="269"/>
      <c r="E488" s="269"/>
      <c r="F488" s="269"/>
      <c r="G488" s="270"/>
      <c r="H488" s="268" t="s">
        <v>5429</v>
      </c>
      <c r="I488" s="269"/>
      <c r="J488" s="269"/>
      <c r="K488" s="269"/>
      <c r="L488" s="269"/>
      <c r="M488" s="269"/>
      <c r="N488" s="269"/>
      <c r="O488" s="270"/>
      <c r="P488" s="271" t="s">
        <v>151</v>
      </c>
      <c r="Q488" s="272"/>
      <c r="R488" s="272"/>
      <c r="S488" s="273"/>
      <c r="T488" s="274" t="s">
        <v>5430</v>
      </c>
      <c r="U488" s="275"/>
      <c r="V488" s="275"/>
      <c r="W488" s="276"/>
      <c r="X488" s="274" t="s">
        <v>5431</v>
      </c>
      <c r="Y488" s="275"/>
      <c r="Z488" s="275"/>
      <c r="AA488" s="275"/>
      <c r="AB488" s="276"/>
      <c r="AC488" s="274" t="s">
        <v>5432</v>
      </c>
      <c r="AD488" s="276"/>
    </row>
    <row r="489" spans="1:30" ht="11.45" customHeight="1">
      <c r="A489" s="277" t="s">
        <v>6337</v>
      </c>
      <c r="B489" s="278"/>
      <c r="C489" s="278"/>
      <c r="D489" s="278"/>
      <c r="E489" s="278"/>
      <c r="F489" s="278"/>
      <c r="G489" s="279"/>
      <c r="H489" s="277" t="s">
        <v>5837</v>
      </c>
      <c r="I489" s="278"/>
      <c r="J489" s="278"/>
      <c r="K489" s="278"/>
      <c r="L489" s="278"/>
      <c r="M489" s="278"/>
      <c r="N489" s="278"/>
      <c r="O489" s="279"/>
      <c r="P489" s="280" t="s">
        <v>66</v>
      </c>
      <c r="Q489" s="281"/>
      <c r="R489" s="281"/>
      <c r="S489" s="282"/>
      <c r="T489" s="265">
        <v>0.12</v>
      </c>
      <c r="U489" s="266"/>
      <c r="V489" s="266"/>
      <c r="W489" s="267"/>
      <c r="X489" s="286">
        <v>1</v>
      </c>
      <c r="Y489" s="287"/>
      <c r="Z489" s="287"/>
      <c r="AA489" s="287"/>
      <c r="AB489" s="288"/>
      <c r="AC489" s="265">
        <v>0.12</v>
      </c>
      <c r="AD489" s="267"/>
    </row>
    <row r="490" spans="1:30" ht="11.45" customHeight="1">
      <c r="A490" s="264" t="s">
        <v>5433</v>
      </c>
      <c r="B490" s="264"/>
      <c r="C490" s="264"/>
      <c r="D490" s="264"/>
      <c r="E490" s="264"/>
      <c r="F490" s="264"/>
      <c r="G490" s="264"/>
      <c r="H490" s="264"/>
      <c r="I490" s="264"/>
      <c r="J490" s="264"/>
      <c r="K490" s="264"/>
      <c r="L490" s="264"/>
      <c r="M490" s="264"/>
      <c r="N490" s="264"/>
      <c r="O490" s="264"/>
      <c r="P490" s="264"/>
      <c r="Q490" s="264"/>
      <c r="R490" s="264"/>
      <c r="S490" s="264"/>
      <c r="T490" s="264"/>
      <c r="U490" s="264"/>
      <c r="V490" s="264"/>
      <c r="W490" s="264"/>
      <c r="X490" s="264"/>
      <c r="Y490" s="265">
        <v>0.12</v>
      </c>
      <c r="Z490" s="266"/>
      <c r="AA490" s="266"/>
      <c r="AB490" s="266"/>
      <c r="AC490" s="266"/>
      <c r="AD490" s="267"/>
    </row>
    <row r="491" spans="1:30" ht="10.9" customHeight="1">
      <c r="A491" s="204"/>
      <c r="B491" s="204"/>
      <c r="C491" s="204"/>
      <c r="D491" s="204"/>
      <c r="E491" s="204"/>
      <c r="F491" s="204"/>
      <c r="G491" s="204"/>
      <c r="H491" s="204"/>
      <c r="I491" s="204"/>
      <c r="J491" s="204"/>
      <c r="K491" s="204"/>
      <c r="L491" s="204"/>
      <c r="M491" s="204"/>
      <c r="N491" s="204"/>
      <c r="O491" s="204"/>
      <c r="P491" s="204"/>
      <c r="Q491" s="204"/>
      <c r="R491" s="204"/>
      <c r="S491" s="204"/>
      <c r="T491" s="204"/>
      <c r="U491" s="204"/>
      <c r="V491" s="204"/>
      <c r="W491" s="204"/>
      <c r="X491" s="204"/>
      <c r="Y491" s="204"/>
      <c r="Z491" s="204"/>
      <c r="AA491" s="204"/>
      <c r="AB491" s="204"/>
      <c r="AC491" s="204"/>
      <c r="AD491" s="204"/>
    </row>
    <row r="492" spans="1:30" ht="11.45" customHeight="1">
      <c r="A492" s="274" t="s">
        <v>5434</v>
      </c>
      <c r="B492" s="275"/>
      <c r="C492" s="275"/>
      <c r="D492" s="275"/>
      <c r="E492" s="275"/>
      <c r="F492" s="275"/>
      <c r="G492" s="275"/>
      <c r="H492" s="275"/>
      <c r="I492" s="275"/>
      <c r="J492" s="275"/>
      <c r="K492" s="275"/>
      <c r="L492" s="275"/>
      <c r="M492" s="275"/>
      <c r="N492" s="275"/>
      <c r="O492" s="275"/>
      <c r="P492" s="275"/>
      <c r="Q492" s="275"/>
      <c r="R492" s="275"/>
      <c r="S492" s="275"/>
      <c r="T492" s="275"/>
      <c r="U492" s="275"/>
      <c r="V492" s="275"/>
      <c r="W492" s="275"/>
      <c r="X492" s="276"/>
      <c r="Y492" s="296">
        <v>0.63</v>
      </c>
      <c r="Z492" s="297"/>
      <c r="AA492" s="297"/>
      <c r="AB492" s="297"/>
      <c r="AC492" s="297"/>
      <c r="AD492" s="298"/>
    </row>
    <row r="493" spans="1:30" ht="11.45" customHeight="1">
      <c r="A493" s="274" t="s">
        <v>6210</v>
      </c>
      <c r="B493" s="275"/>
      <c r="C493" s="275"/>
      <c r="D493" s="275"/>
      <c r="E493" s="275"/>
      <c r="F493" s="275"/>
      <c r="G493" s="275"/>
      <c r="H493" s="275"/>
      <c r="I493" s="275"/>
      <c r="J493" s="275"/>
      <c r="K493" s="275"/>
      <c r="L493" s="275"/>
      <c r="M493" s="275"/>
      <c r="N493" s="275"/>
      <c r="O493" s="275"/>
      <c r="P493" s="275"/>
      <c r="Q493" s="275"/>
      <c r="R493" s="275"/>
      <c r="S493" s="275"/>
      <c r="T493" s="275"/>
      <c r="U493" s="275"/>
      <c r="V493" s="275"/>
      <c r="W493" s="275"/>
      <c r="X493" s="276"/>
      <c r="Y493" s="296">
        <v>0.15</v>
      </c>
      <c r="Z493" s="297"/>
      <c r="AA493" s="297"/>
      <c r="AB493" s="297"/>
      <c r="AC493" s="297"/>
      <c r="AD493" s="298"/>
    </row>
    <row r="494" spans="1:30" ht="11.45" customHeight="1">
      <c r="A494" s="274" t="s">
        <v>5435</v>
      </c>
      <c r="B494" s="275"/>
      <c r="C494" s="275"/>
      <c r="D494" s="275"/>
      <c r="E494" s="275"/>
      <c r="F494" s="275"/>
      <c r="G494" s="275"/>
      <c r="H494" s="275"/>
      <c r="I494" s="275"/>
      <c r="J494" s="275"/>
      <c r="K494" s="275"/>
      <c r="L494" s="275"/>
      <c r="M494" s="275"/>
      <c r="N494" s="275"/>
      <c r="O494" s="275"/>
      <c r="P494" s="275"/>
      <c r="Q494" s="275"/>
      <c r="R494" s="275"/>
      <c r="S494" s="275"/>
      <c r="T494" s="275"/>
      <c r="U494" s="275"/>
      <c r="V494" s="275"/>
      <c r="W494" s="275"/>
      <c r="X494" s="276"/>
      <c r="Y494" s="296">
        <v>0.78</v>
      </c>
      <c r="Z494" s="297"/>
      <c r="AA494" s="297"/>
      <c r="AB494" s="297"/>
      <c r="AC494" s="297"/>
      <c r="AD494" s="298"/>
    </row>
    <row r="495" spans="1:30" ht="10.9" customHeight="1">
      <c r="A495" s="204"/>
      <c r="B495" s="204"/>
      <c r="C495" s="204"/>
      <c r="D495" s="204"/>
      <c r="E495" s="204"/>
      <c r="F495" s="204"/>
      <c r="G495" s="204"/>
      <c r="H495" s="204"/>
      <c r="I495" s="204"/>
      <c r="J495" s="204"/>
      <c r="K495" s="204"/>
      <c r="L495" s="204"/>
      <c r="M495" s="204"/>
      <c r="N495" s="204"/>
      <c r="O495" s="204"/>
      <c r="P495" s="204"/>
      <c r="Q495" s="204"/>
      <c r="R495" s="204"/>
      <c r="S495" s="204"/>
      <c r="T495" s="204"/>
      <c r="U495" s="204"/>
      <c r="V495" s="204"/>
      <c r="W495" s="204"/>
      <c r="X495" s="204"/>
      <c r="Y495" s="204"/>
      <c r="Z495" s="204"/>
      <c r="AA495" s="204"/>
      <c r="AB495" s="204"/>
      <c r="AC495" s="204"/>
      <c r="AD495" s="204"/>
    </row>
    <row r="496" spans="1:30" ht="13.35" customHeight="1">
      <c r="A496" s="292" t="s">
        <v>5436</v>
      </c>
      <c r="B496" s="292"/>
      <c r="C496" s="292"/>
      <c r="D496" s="292"/>
      <c r="E496" s="292"/>
      <c r="F496" s="292" t="s">
        <v>5664</v>
      </c>
      <c r="G496" s="292"/>
      <c r="H496" s="292"/>
      <c r="I496" s="292"/>
      <c r="J496" s="292"/>
      <c r="K496" s="292"/>
      <c r="L496" s="292"/>
      <c r="M496" s="292"/>
      <c r="N496" s="292"/>
      <c r="O496" s="292"/>
      <c r="P496" s="292"/>
      <c r="Q496" s="292"/>
      <c r="R496" s="292"/>
      <c r="S496" s="292"/>
      <c r="T496" s="292"/>
      <c r="U496" s="292"/>
      <c r="V496" s="292"/>
      <c r="W496" s="292"/>
      <c r="X496" s="292"/>
      <c r="Y496" s="292"/>
      <c r="Z496" s="292"/>
      <c r="AA496" s="292"/>
      <c r="AB496" s="292"/>
      <c r="AC496" s="292"/>
      <c r="AD496" s="292"/>
    </row>
    <row r="497" spans="1:30" ht="10.9" customHeight="1">
      <c r="A497" s="204"/>
      <c r="B497" s="204"/>
      <c r="C497" s="204"/>
      <c r="D497" s="204"/>
      <c r="E497" s="204"/>
      <c r="F497" s="204"/>
      <c r="G497" s="204"/>
      <c r="H497" s="204"/>
      <c r="I497" s="204"/>
      <c r="J497" s="204"/>
      <c r="K497" s="204"/>
      <c r="L497" s="204"/>
      <c r="M497" s="204"/>
      <c r="N497" s="204"/>
      <c r="O497" s="204"/>
      <c r="P497" s="204"/>
      <c r="Q497" s="204"/>
      <c r="R497" s="204"/>
      <c r="S497" s="204"/>
      <c r="T497" s="204"/>
      <c r="U497" s="204"/>
      <c r="V497" s="204"/>
      <c r="W497" s="204"/>
      <c r="X497" s="204"/>
      <c r="Y497" s="204"/>
      <c r="Z497" s="204"/>
      <c r="AA497" s="204"/>
      <c r="AB497" s="204"/>
      <c r="AC497" s="204"/>
      <c r="AD497" s="204"/>
    </row>
    <row r="498" spans="1:30" ht="11.45" customHeight="1">
      <c r="A498" s="204" t="s">
        <v>6338</v>
      </c>
      <c r="B498" s="204"/>
      <c r="C498" s="204"/>
      <c r="D498" s="204"/>
      <c r="E498" s="204"/>
      <c r="F498" s="204"/>
      <c r="G498" s="204"/>
      <c r="H498" s="204"/>
      <c r="I498" s="204"/>
      <c r="J498" s="204"/>
      <c r="K498" s="204"/>
      <c r="L498" s="204"/>
      <c r="M498" s="204"/>
      <c r="N498" s="204"/>
      <c r="O498" s="204"/>
      <c r="P498" s="204"/>
      <c r="Q498" s="204"/>
      <c r="R498" s="204"/>
      <c r="S498" s="204"/>
      <c r="T498" s="204"/>
      <c r="U498" s="204"/>
      <c r="V498" s="204"/>
      <c r="W498" s="204"/>
      <c r="X498" s="204"/>
      <c r="Y498" s="204" t="s">
        <v>5427</v>
      </c>
      <c r="Z498" s="204"/>
      <c r="AA498" s="204"/>
      <c r="AB498" s="204"/>
      <c r="AC498" s="204"/>
      <c r="AD498" s="204"/>
    </row>
    <row r="499" spans="1:30" ht="10.9" customHeight="1">
      <c r="A499" s="204"/>
      <c r="B499" s="204"/>
      <c r="C499" s="204"/>
      <c r="D499" s="204"/>
      <c r="E499" s="204"/>
      <c r="F499" s="204"/>
      <c r="G499" s="204"/>
      <c r="H499" s="204"/>
      <c r="I499" s="204"/>
      <c r="J499" s="204"/>
      <c r="K499" s="204"/>
      <c r="L499" s="204"/>
      <c r="M499" s="204"/>
      <c r="N499" s="204"/>
      <c r="O499" s="204"/>
      <c r="P499" s="204"/>
      <c r="Q499" s="204"/>
      <c r="R499" s="204"/>
      <c r="S499" s="204"/>
      <c r="T499" s="204"/>
      <c r="U499" s="204"/>
      <c r="V499" s="204"/>
      <c r="W499" s="204"/>
      <c r="X499" s="204"/>
      <c r="Y499" s="204"/>
      <c r="Z499" s="204"/>
      <c r="AA499" s="204"/>
      <c r="AB499" s="204"/>
      <c r="AC499" s="204"/>
      <c r="AD499" s="204"/>
    </row>
    <row r="500" spans="1:30" ht="11.45" customHeight="1">
      <c r="A500" s="268" t="s">
        <v>5428</v>
      </c>
      <c r="B500" s="269"/>
      <c r="C500" s="269"/>
      <c r="D500" s="269"/>
      <c r="E500" s="269"/>
      <c r="F500" s="269"/>
      <c r="G500" s="270"/>
      <c r="H500" s="268" t="s">
        <v>5429</v>
      </c>
      <c r="I500" s="269"/>
      <c r="J500" s="269"/>
      <c r="K500" s="269"/>
      <c r="L500" s="269"/>
      <c r="M500" s="269"/>
      <c r="N500" s="269"/>
      <c r="O500" s="270"/>
      <c r="P500" s="271" t="s">
        <v>151</v>
      </c>
      <c r="Q500" s="272"/>
      <c r="R500" s="272"/>
      <c r="S500" s="273"/>
      <c r="T500" s="274" t="s">
        <v>5430</v>
      </c>
      <c r="U500" s="275"/>
      <c r="V500" s="275"/>
      <c r="W500" s="276"/>
      <c r="X500" s="274" t="s">
        <v>5431</v>
      </c>
      <c r="Y500" s="275"/>
      <c r="Z500" s="275"/>
      <c r="AA500" s="275"/>
      <c r="AB500" s="276"/>
      <c r="AC500" s="274" t="s">
        <v>5432</v>
      </c>
      <c r="AD500" s="276"/>
    </row>
    <row r="501" spans="1:30" ht="11.45" customHeight="1">
      <c r="A501" s="277" t="s">
        <v>6339</v>
      </c>
      <c r="B501" s="278"/>
      <c r="C501" s="278"/>
      <c r="D501" s="278"/>
      <c r="E501" s="278"/>
      <c r="F501" s="278"/>
      <c r="G501" s="279"/>
      <c r="H501" s="277" t="s">
        <v>6340</v>
      </c>
      <c r="I501" s="278"/>
      <c r="J501" s="278"/>
      <c r="K501" s="278"/>
      <c r="L501" s="278"/>
      <c r="M501" s="278"/>
      <c r="N501" s="278"/>
      <c r="O501" s="279"/>
      <c r="P501" s="280" t="s">
        <v>66</v>
      </c>
      <c r="Q501" s="281"/>
      <c r="R501" s="281"/>
      <c r="S501" s="282"/>
      <c r="T501" s="283">
        <v>20.6</v>
      </c>
      <c r="U501" s="284"/>
      <c r="V501" s="284"/>
      <c r="W501" s="285"/>
      <c r="X501" s="286">
        <v>1</v>
      </c>
      <c r="Y501" s="287"/>
      <c r="Z501" s="287"/>
      <c r="AA501" s="287"/>
      <c r="AB501" s="288"/>
      <c r="AC501" s="283">
        <v>20.6</v>
      </c>
      <c r="AD501" s="285"/>
    </row>
    <row r="502" spans="1:30" ht="11.45" customHeight="1">
      <c r="A502" s="264" t="s">
        <v>5433</v>
      </c>
      <c r="B502" s="264"/>
      <c r="C502" s="264"/>
      <c r="D502" s="264"/>
      <c r="E502" s="264"/>
      <c r="F502" s="264"/>
      <c r="G502" s="264"/>
      <c r="H502" s="264"/>
      <c r="I502" s="264"/>
      <c r="J502" s="264"/>
      <c r="K502" s="264"/>
      <c r="L502" s="264"/>
      <c r="M502" s="264"/>
      <c r="N502" s="264"/>
      <c r="O502" s="264"/>
      <c r="P502" s="264"/>
      <c r="Q502" s="264"/>
      <c r="R502" s="264"/>
      <c r="S502" s="264"/>
      <c r="T502" s="264"/>
      <c r="U502" s="264"/>
      <c r="V502" s="264"/>
      <c r="W502" s="264"/>
      <c r="X502" s="264"/>
      <c r="Y502" s="283">
        <v>20.6</v>
      </c>
      <c r="Z502" s="284"/>
      <c r="AA502" s="284"/>
      <c r="AB502" s="284"/>
      <c r="AC502" s="284"/>
      <c r="AD502" s="285"/>
    </row>
    <row r="503" spans="1:30" ht="10.9" customHeight="1">
      <c r="A503" s="204"/>
      <c r="B503" s="204"/>
      <c r="C503" s="204"/>
      <c r="D503" s="204"/>
      <c r="E503" s="204"/>
      <c r="F503" s="204"/>
      <c r="G503" s="204"/>
      <c r="H503" s="204"/>
      <c r="I503" s="204"/>
      <c r="J503" s="204"/>
      <c r="K503" s="204"/>
      <c r="L503" s="204"/>
      <c r="M503" s="204"/>
      <c r="N503" s="204"/>
      <c r="O503" s="204"/>
      <c r="P503" s="204"/>
      <c r="Q503" s="204"/>
      <c r="R503" s="204"/>
      <c r="S503" s="204"/>
      <c r="T503" s="204"/>
      <c r="U503" s="204"/>
      <c r="V503" s="204"/>
      <c r="W503" s="204"/>
      <c r="X503" s="204"/>
      <c r="Y503" s="204"/>
      <c r="Z503" s="204"/>
      <c r="AA503" s="204"/>
      <c r="AB503" s="204"/>
      <c r="AC503" s="204"/>
      <c r="AD503" s="204"/>
    </row>
    <row r="504" spans="1:30" ht="11.45" customHeight="1">
      <c r="A504" s="274" t="s">
        <v>5434</v>
      </c>
      <c r="B504" s="275"/>
      <c r="C504" s="275"/>
      <c r="D504" s="275"/>
      <c r="E504" s="275"/>
      <c r="F504" s="275"/>
      <c r="G504" s="275"/>
      <c r="H504" s="275"/>
      <c r="I504" s="275"/>
      <c r="J504" s="275"/>
      <c r="K504" s="275"/>
      <c r="L504" s="275"/>
      <c r="M504" s="275"/>
      <c r="N504" s="275"/>
      <c r="O504" s="275"/>
      <c r="P504" s="275"/>
      <c r="Q504" s="275"/>
      <c r="R504" s="275"/>
      <c r="S504" s="275"/>
      <c r="T504" s="275"/>
      <c r="U504" s="275"/>
      <c r="V504" s="275"/>
      <c r="W504" s="275"/>
      <c r="X504" s="276"/>
      <c r="Y504" s="293">
        <v>20.6</v>
      </c>
      <c r="Z504" s="294"/>
      <c r="AA504" s="294"/>
      <c r="AB504" s="294"/>
      <c r="AC504" s="294"/>
      <c r="AD504" s="295"/>
    </row>
    <row r="505" spans="1:30" ht="11.45" customHeight="1">
      <c r="A505" s="274" t="s">
        <v>6210</v>
      </c>
      <c r="B505" s="275"/>
      <c r="C505" s="275"/>
      <c r="D505" s="275"/>
      <c r="E505" s="275"/>
      <c r="F505" s="275"/>
      <c r="G505" s="275"/>
      <c r="H505" s="275"/>
      <c r="I505" s="275"/>
      <c r="J505" s="275"/>
      <c r="K505" s="275"/>
      <c r="L505" s="275"/>
      <c r="M505" s="275"/>
      <c r="N505" s="275"/>
      <c r="O505" s="275"/>
      <c r="P505" s="275"/>
      <c r="Q505" s="275"/>
      <c r="R505" s="275"/>
      <c r="S505" s="275"/>
      <c r="T505" s="275"/>
      <c r="U505" s="275"/>
      <c r="V505" s="275"/>
      <c r="W505" s="275"/>
      <c r="X505" s="276"/>
      <c r="Y505" s="296">
        <v>5.16</v>
      </c>
      <c r="Z505" s="297"/>
      <c r="AA505" s="297"/>
      <c r="AB505" s="297"/>
      <c r="AC505" s="297"/>
      <c r="AD505" s="298"/>
    </row>
    <row r="506" spans="1:30" ht="11.45" customHeight="1">
      <c r="A506" s="274" t="s">
        <v>5435</v>
      </c>
      <c r="B506" s="275"/>
      <c r="C506" s="275"/>
      <c r="D506" s="275"/>
      <c r="E506" s="275"/>
      <c r="F506" s="275"/>
      <c r="G506" s="275"/>
      <c r="H506" s="275"/>
      <c r="I506" s="275"/>
      <c r="J506" s="275"/>
      <c r="K506" s="275"/>
      <c r="L506" s="275"/>
      <c r="M506" s="275"/>
      <c r="N506" s="275"/>
      <c r="O506" s="275"/>
      <c r="P506" s="275"/>
      <c r="Q506" s="275"/>
      <c r="R506" s="275"/>
      <c r="S506" s="275"/>
      <c r="T506" s="275"/>
      <c r="U506" s="275"/>
      <c r="V506" s="275"/>
      <c r="W506" s="275"/>
      <c r="X506" s="276"/>
      <c r="Y506" s="293">
        <v>25.76</v>
      </c>
      <c r="Z506" s="294"/>
      <c r="AA506" s="294"/>
      <c r="AB506" s="294"/>
      <c r="AC506" s="294"/>
      <c r="AD506" s="295"/>
    </row>
    <row r="507" spans="1:30" ht="10.9" customHeight="1">
      <c r="A507" s="204"/>
      <c r="B507" s="204"/>
      <c r="C507" s="204"/>
      <c r="D507" s="204"/>
      <c r="E507" s="204"/>
      <c r="F507" s="204"/>
      <c r="G507" s="204"/>
      <c r="H507" s="204"/>
      <c r="I507" s="204"/>
      <c r="J507" s="204"/>
      <c r="K507" s="204"/>
      <c r="L507" s="204"/>
      <c r="M507" s="204"/>
      <c r="N507" s="204"/>
      <c r="O507" s="204"/>
      <c r="P507" s="204"/>
      <c r="Q507" s="204"/>
      <c r="R507" s="204"/>
      <c r="S507" s="204"/>
      <c r="T507" s="204"/>
      <c r="U507" s="204"/>
      <c r="V507" s="204"/>
      <c r="W507" s="204"/>
      <c r="X507" s="204"/>
      <c r="Y507" s="204"/>
      <c r="Z507" s="204"/>
      <c r="AA507" s="204"/>
      <c r="AB507" s="204"/>
      <c r="AC507" s="204"/>
      <c r="AD507" s="204"/>
    </row>
    <row r="508" spans="1:30" ht="13.35" customHeight="1">
      <c r="A508" s="292" t="s">
        <v>5436</v>
      </c>
      <c r="B508" s="292"/>
      <c r="C508" s="292"/>
      <c r="D508" s="292"/>
      <c r="E508" s="292"/>
      <c r="F508" s="292" t="s">
        <v>6341</v>
      </c>
      <c r="G508" s="292"/>
      <c r="H508" s="292"/>
      <c r="I508" s="292"/>
      <c r="J508" s="292"/>
      <c r="K508" s="292"/>
      <c r="L508" s="292"/>
      <c r="M508" s="292"/>
      <c r="N508" s="292"/>
      <c r="O508" s="292"/>
      <c r="P508" s="292"/>
      <c r="Q508" s="292"/>
      <c r="R508" s="292"/>
      <c r="S508" s="292"/>
      <c r="T508" s="292"/>
      <c r="U508" s="292"/>
      <c r="V508" s="292"/>
      <c r="W508" s="292"/>
      <c r="X508" s="292"/>
      <c r="Y508" s="292"/>
      <c r="Z508" s="292"/>
      <c r="AA508" s="292"/>
      <c r="AB508" s="292"/>
      <c r="AC508" s="292"/>
      <c r="AD508" s="292"/>
    </row>
    <row r="509" spans="1:30" ht="10.9" customHeight="1">
      <c r="A509" s="204"/>
      <c r="B509" s="204"/>
      <c r="C509" s="204"/>
      <c r="D509" s="204"/>
      <c r="E509" s="204"/>
      <c r="F509" s="204"/>
      <c r="G509" s="204"/>
      <c r="H509" s="204"/>
      <c r="I509" s="204"/>
      <c r="J509" s="204"/>
      <c r="K509" s="204"/>
      <c r="L509" s="204"/>
      <c r="M509" s="204"/>
      <c r="N509" s="204"/>
      <c r="O509" s="204"/>
      <c r="P509" s="204"/>
      <c r="Q509" s="204"/>
      <c r="R509" s="204"/>
      <c r="S509" s="204"/>
      <c r="T509" s="204"/>
      <c r="U509" s="204"/>
      <c r="V509" s="204"/>
      <c r="W509" s="204"/>
      <c r="X509" s="204"/>
      <c r="Y509" s="204"/>
      <c r="Z509" s="204"/>
      <c r="AA509" s="204"/>
      <c r="AB509" s="204"/>
      <c r="AC509" s="204"/>
      <c r="AD509" s="204"/>
    </row>
    <row r="510" spans="1:30" ht="11.45" customHeight="1">
      <c r="A510" s="204" t="s">
        <v>6342</v>
      </c>
      <c r="B510" s="204"/>
      <c r="C510" s="204"/>
      <c r="D510" s="204"/>
      <c r="E510" s="204"/>
      <c r="F510" s="204"/>
      <c r="G510" s="204"/>
      <c r="H510" s="204"/>
      <c r="I510" s="204"/>
      <c r="J510" s="204"/>
      <c r="K510" s="204"/>
      <c r="L510" s="204"/>
      <c r="M510" s="204"/>
      <c r="N510" s="204"/>
      <c r="O510" s="204"/>
      <c r="P510" s="204"/>
      <c r="Q510" s="204"/>
      <c r="R510" s="204"/>
      <c r="S510" s="204"/>
      <c r="T510" s="204"/>
      <c r="U510" s="204"/>
      <c r="V510" s="204"/>
      <c r="W510" s="204"/>
      <c r="X510" s="204"/>
      <c r="Y510" s="204" t="s">
        <v>5427</v>
      </c>
      <c r="Z510" s="204"/>
      <c r="AA510" s="204"/>
      <c r="AB510" s="204"/>
      <c r="AC510" s="204"/>
      <c r="AD510" s="204"/>
    </row>
    <row r="511" spans="1:30" ht="10.9" customHeight="1">
      <c r="A511" s="204"/>
      <c r="B511" s="204"/>
      <c r="C511" s="204"/>
      <c r="D511" s="204"/>
      <c r="E511" s="204"/>
      <c r="F511" s="204"/>
      <c r="G511" s="204"/>
      <c r="H511" s="204"/>
      <c r="I511" s="204"/>
      <c r="J511" s="204"/>
      <c r="K511" s="204"/>
      <c r="L511" s="204"/>
      <c r="M511" s="204"/>
      <c r="N511" s="204"/>
      <c r="O511" s="204"/>
      <c r="P511" s="204"/>
      <c r="Q511" s="204"/>
      <c r="R511" s="204"/>
      <c r="S511" s="204"/>
      <c r="T511" s="204"/>
      <c r="U511" s="204"/>
      <c r="V511" s="204"/>
      <c r="W511" s="204"/>
      <c r="X511" s="204"/>
      <c r="Y511" s="204"/>
      <c r="Z511" s="204"/>
      <c r="AA511" s="204"/>
      <c r="AB511" s="204"/>
      <c r="AC511" s="204"/>
      <c r="AD511" s="204"/>
    </row>
    <row r="512" spans="1:30" ht="11.45" customHeight="1">
      <c r="A512" s="268" t="s">
        <v>5428</v>
      </c>
      <c r="B512" s="269"/>
      <c r="C512" s="269"/>
      <c r="D512" s="269"/>
      <c r="E512" s="269"/>
      <c r="F512" s="269"/>
      <c r="G512" s="270"/>
      <c r="H512" s="268" t="s">
        <v>5437</v>
      </c>
      <c r="I512" s="269"/>
      <c r="J512" s="269"/>
      <c r="K512" s="269"/>
      <c r="L512" s="270"/>
      <c r="M512" s="274" t="s">
        <v>5438</v>
      </c>
      <c r="N512" s="276"/>
      <c r="O512" s="274" t="s">
        <v>5439</v>
      </c>
      <c r="P512" s="275"/>
      <c r="Q512" s="275"/>
      <c r="R512" s="276"/>
      <c r="S512" s="274" t="s">
        <v>5440</v>
      </c>
      <c r="T512" s="275"/>
      <c r="U512" s="275"/>
      <c r="V512" s="276"/>
      <c r="W512" s="274" t="s">
        <v>5431</v>
      </c>
      <c r="X512" s="275"/>
      <c r="Y512" s="275"/>
      <c r="Z512" s="275"/>
      <c r="AA512" s="276"/>
      <c r="AB512" s="274" t="s">
        <v>5441</v>
      </c>
      <c r="AC512" s="275"/>
      <c r="AD512" s="276"/>
    </row>
    <row r="513" spans="1:30" ht="11.45" customHeight="1">
      <c r="A513" s="277" t="s">
        <v>5457</v>
      </c>
      <c r="B513" s="278"/>
      <c r="C513" s="278"/>
      <c r="D513" s="278"/>
      <c r="E513" s="278"/>
      <c r="F513" s="278"/>
      <c r="G513" s="279"/>
      <c r="H513" s="277" t="s">
        <v>5458</v>
      </c>
      <c r="I513" s="278"/>
      <c r="J513" s="278"/>
      <c r="K513" s="278"/>
      <c r="L513" s="279"/>
      <c r="M513" s="265">
        <v>8.18</v>
      </c>
      <c r="N513" s="267"/>
      <c r="O513" s="283">
        <v>22.23</v>
      </c>
      <c r="P513" s="284"/>
      <c r="Q513" s="284"/>
      <c r="R513" s="285"/>
      <c r="S513" s="289">
        <v>171.78</v>
      </c>
      <c r="T513" s="290"/>
      <c r="U513" s="290"/>
      <c r="V513" s="291"/>
      <c r="W513" s="286">
        <v>0.44829999999999998</v>
      </c>
      <c r="X513" s="287"/>
      <c r="Y513" s="287"/>
      <c r="Z513" s="287"/>
      <c r="AA513" s="288"/>
      <c r="AB513" s="265">
        <v>9.9600000000000009</v>
      </c>
      <c r="AC513" s="266"/>
      <c r="AD513" s="267"/>
    </row>
    <row r="514" spans="1:30" ht="11.45" customHeight="1">
      <c r="A514" s="277" t="s">
        <v>5455</v>
      </c>
      <c r="B514" s="278"/>
      <c r="C514" s="278"/>
      <c r="D514" s="278"/>
      <c r="E514" s="278"/>
      <c r="F514" s="278"/>
      <c r="G514" s="279"/>
      <c r="H514" s="277" t="s">
        <v>5456</v>
      </c>
      <c r="I514" s="278"/>
      <c r="J514" s="278"/>
      <c r="K514" s="278"/>
      <c r="L514" s="279"/>
      <c r="M514" s="283">
        <v>11.56</v>
      </c>
      <c r="N514" s="285"/>
      <c r="O514" s="283">
        <v>29.79</v>
      </c>
      <c r="P514" s="284"/>
      <c r="Q514" s="284"/>
      <c r="R514" s="285"/>
      <c r="S514" s="289">
        <v>157.75</v>
      </c>
      <c r="T514" s="290"/>
      <c r="U514" s="290"/>
      <c r="V514" s="291"/>
      <c r="W514" s="286">
        <v>1.4228000000000001</v>
      </c>
      <c r="X514" s="287"/>
      <c r="Y514" s="287"/>
      <c r="Z514" s="287"/>
      <c r="AA514" s="288"/>
      <c r="AB514" s="283">
        <v>42.38</v>
      </c>
      <c r="AC514" s="284"/>
      <c r="AD514" s="285"/>
    </row>
    <row r="515" spans="1:30" ht="11.45" customHeight="1">
      <c r="A515" s="264" t="s">
        <v>5445</v>
      </c>
      <c r="B515" s="264"/>
      <c r="C515" s="264"/>
      <c r="D515" s="264"/>
      <c r="E515" s="264"/>
      <c r="F515" s="264"/>
      <c r="G515" s="264"/>
      <c r="H515" s="264"/>
      <c r="I515" s="264"/>
      <c r="J515" s="264"/>
      <c r="K515" s="264"/>
      <c r="L515" s="264"/>
      <c r="M515" s="264"/>
      <c r="N515" s="264"/>
      <c r="O515" s="264"/>
      <c r="P515" s="264"/>
      <c r="Q515" s="264"/>
      <c r="R515" s="264"/>
      <c r="S515" s="264"/>
      <c r="T515" s="264"/>
      <c r="U515" s="264"/>
      <c r="V515" s="264"/>
      <c r="W515" s="264"/>
      <c r="X515" s="264"/>
      <c r="Y515" s="283">
        <v>52.34</v>
      </c>
      <c r="Z515" s="284"/>
      <c r="AA515" s="284"/>
      <c r="AB515" s="284"/>
      <c r="AC515" s="284"/>
      <c r="AD515" s="285"/>
    </row>
    <row r="516" spans="1:30" ht="10.9" customHeight="1">
      <c r="A516" s="204"/>
      <c r="B516" s="204"/>
      <c r="C516" s="204"/>
      <c r="D516" s="204"/>
      <c r="E516" s="204"/>
      <c r="F516" s="204"/>
      <c r="G516" s="204"/>
      <c r="H516" s="204"/>
      <c r="I516" s="204"/>
      <c r="J516" s="204"/>
      <c r="K516" s="204"/>
      <c r="L516" s="204"/>
      <c r="M516" s="204"/>
      <c r="N516" s="204"/>
      <c r="O516" s="204"/>
      <c r="P516" s="204"/>
      <c r="Q516" s="204"/>
      <c r="R516" s="204"/>
      <c r="S516" s="204"/>
      <c r="T516" s="204"/>
      <c r="U516" s="204"/>
      <c r="V516" s="204"/>
      <c r="W516" s="204"/>
      <c r="X516" s="204"/>
      <c r="Y516" s="204"/>
      <c r="Z516" s="204"/>
      <c r="AA516" s="204"/>
      <c r="AB516" s="204"/>
      <c r="AC516" s="204"/>
      <c r="AD516" s="204"/>
    </row>
    <row r="517" spans="1:30" ht="11.45" customHeight="1">
      <c r="A517" s="268" t="s">
        <v>5428</v>
      </c>
      <c r="B517" s="269"/>
      <c r="C517" s="269"/>
      <c r="D517" s="269"/>
      <c r="E517" s="269"/>
      <c r="F517" s="269"/>
      <c r="G517" s="270"/>
      <c r="H517" s="268" t="s">
        <v>5429</v>
      </c>
      <c r="I517" s="269"/>
      <c r="J517" s="269"/>
      <c r="K517" s="269"/>
      <c r="L517" s="269"/>
      <c r="M517" s="269"/>
      <c r="N517" s="269"/>
      <c r="O517" s="270"/>
      <c r="P517" s="271" t="s">
        <v>151</v>
      </c>
      <c r="Q517" s="272"/>
      <c r="R517" s="272"/>
      <c r="S517" s="273"/>
      <c r="T517" s="274" t="s">
        <v>5430</v>
      </c>
      <c r="U517" s="275"/>
      <c r="V517" s="275"/>
      <c r="W517" s="276"/>
      <c r="X517" s="274" t="s">
        <v>5431</v>
      </c>
      <c r="Y517" s="275"/>
      <c r="Z517" s="275"/>
      <c r="AA517" s="275"/>
      <c r="AB517" s="276"/>
      <c r="AC517" s="274" t="s">
        <v>5432</v>
      </c>
      <c r="AD517" s="276"/>
    </row>
    <row r="518" spans="1:30" ht="45.95" customHeight="1">
      <c r="A518" s="277" t="s">
        <v>5484</v>
      </c>
      <c r="B518" s="278"/>
      <c r="C518" s="278"/>
      <c r="D518" s="278"/>
      <c r="E518" s="278"/>
      <c r="F518" s="278"/>
      <c r="G518" s="279"/>
      <c r="H518" s="277" t="s">
        <v>193</v>
      </c>
      <c r="I518" s="278"/>
      <c r="J518" s="278"/>
      <c r="K518" s="278"/>
      <c r="L518" s="278"/>
      <c r="M518" s="278"/>
      <c r="N518" s="278"/>
      <c r="O518" s="279"/>
      <c r="P518" s="280" t="s">
        <v>66</v>
      </c>
      <c r="Q518" s="281"/>
      <c r="R518" s="281"/>
      <c r="S518" s="282"/>
      <c r="T518" s="283">
        <v>16.940000000000001</v>
      </c>
      <c r="U518" s="284"/>
      <c r="V518" s="284"/>
      <c r="W518" s="285"/>
      <c r="X518" s="286">
        <v>9</v>
      </c>
      <c r="Y518" s="287"/>
      <c r="Z518" s="287"/>
      <c r="AA518" s="287"/>
      <c r="AB518" s="288"/>
      <c r="AC518" s="289">
        <v>152.46</v>
      </c>
      <c r="AD518" s="291"/>
    </row>
    <row r="519" spans="1:30" ht="22.9" customHeight="1">
      <c r="A519" s="277" t="s">
        <v>6343</v>
      </c>
      <c r="B519" s="278"/>
      <c r="C519" s="278"/>
      <c r="D519" s="278"/>
      <c r="E519" s="278"/>
      <c r="F519" s="278"/>
      <c r="G519" s="279"/>
      <c r="H519" s="277" t="s">
        <v>737</v>
      </c>
      <c r="I519" s="278"/>
      <c r="J519" s="278"/>
      <c r="K519" s="278"/>
      <c r="L519" s="278"/>
      <c r="M519" s="278"/>
      <c r="N519" s="278"/>
      <c r="O519" s="279"/>
      <c r="P519" s="280" t="s">
        <v>66</v>
      </c>
      <c r="Q519" s="281"/>
      <c r="R519" s="281"/>
      <c r="S519" s="282"/>
      <c r="T519" s="289">
        <v>438.83</v>
      </c>
      <c r="U519" s="290"/>
      <c r="V519" s="290"/>
      <c r="W519" s="291"/>
      <c r="X519" s="286">
        <v>1</v>
      </c>
      <c r="Y519" s="287"/>
      <c r="Z519" s="287"/>
      <c r="AA519" s="287"/>
      <c r="AB519" s="288"/>
      <c r="AC519" s="289">
        <v>438.83</v>
      </c>
      <c r="AD519" s="291"/>
    </row>
    <row r="520" spans="1:30" ht="11.45" customHeight="1">
      <c r="A520" s="264" t="s">
        <v>5433</v>
      </c>
      <c r="B520" s="264"/>
      <c r="C520" s="264"/>
      <c r="D520" s="264"/>
      <c r="E520" s="264"/>
      <c r="F520" s="264"/>
      <c r="G520" s="264"/>
      <c r="H520" s="264"/>
      <c r="I520" s="264"/>
      <c r="J520" s="264"/>
      <c r="K520" s="264"/>
      <c r="L520" s="264"/>
      <c r="M520" s="264"/>
      <c r="N520" s="264"/>
      <c r="O520" s="264"/>
      <c r="P520" s="264"/>
      <c r="Q520" s="264"/>
      <c r="R520" s="264"/>
      <c r="S520" s="264"/>
      <c r="T520" s="264"/>
      <c r="U520" s="264"/>
      <c r="V520" s="264"/>
      <c r="W520" s="264"/>
      <c r="X520" s="264"/>
      <c r="Y520" s="289">
        <v>591.29</v>
      </c>
      <c r="Z520" s="290"/>
      <c r="AA520" s="290"/>
      <c r="AB520" s="290"/>
      <c r="AC520" s="290"/>
      <c r="AD520" s="291"/>
    </row>
    <row r="521" spans="1:30" ht="10.9" customHeight="1">
      <c r="A521" s="204"/>
      <c r="B521" s="204"/>
      <c r="C521" s="204"/>
      <c r="D521" s="204"/>
      <c r="E521" s="204"/>
      <c r="F521" s="204"/>
      <c r="G521" s="204"/>
      <c r="H521" s="204"/>
      <c r="I521" s="204"/>
      <c r="J521" s="204"/>
      <c r="K521" s="204"/>
      <c r="L521" s="204"/>
      <c r="M521" s="204"/>
      <c r="N521" s="204"/>
      <c r="O521" s="204"/>
      <c r="P521" s="204"/>
      <c r="Q521" s="204"/>
      <c r="R521" s="204"/>
      <c r="S521" s="204"/>
      <c r="T521" s="204"/>
      <c r="U521" s="204"/>
      <c r="V521" s="204"/>
      <c r="W521" s="204"/>
      <c r="X521" s="204"/>
      <c r="Y521" s="204"/>
      <c r="Z521" s="204"/>
      <c r="AA521" s="204"/>
      <c r="AB521" s="204"/>
      <c r="AC521" s="204"/>
      <c r="AD521" s="204"/>
    </row>
    <row r="522" spans="1:30" ht="11.45" customHeight="1">
      <c r="A522" s="274" t="s">
        <v>5434</v>
      </c>
      <c r="B522" s="275"/>
      <c r="C522" s="275"/>
      <c r="D522" s="275"/>
      <c r="E522" s="275"/>
      <c r="F522" s="275"/>
      <c r="G522" s="275"/>
      <c r="H522" s="275"/>
      <c r="I522" s="275"/>
      <c r="J522" s="275"/>
      <c r="K522" s="275"/>
      <c r="L522" s="275"/>
      <c r="M522" s="275"/>
      <c r="N522" s="275"/>
      <c r="O522" s="275"/>
      <c r="P522" s="275"/>
      <c r="Q522" s="275"/>
      <c r="R522" s="275"/>
      <c r="S522" s="275"/>
      <c r="T522" s="275"/>
      <c r="U522" s="275"/>
      <c r="V522" s="275"/>
      <c r="W522" s="275"/>
      <c r="X522" s="276"/>
      <c r="Y522" s="299">
        <v>643.63</v>
      </c>
      <c r="Z522" s="300"/>
      <c r="AA522" s="300"/>
      <c r="AB522" s="300"/>
      <c r="AC522" s="300"/>
      <c r="AD522" s="301"/>
    </row>
    <row r="523" spans="1:30" ht="11.45" customHeight="1">
      <c r="A523" s="274" t="s">
        <v>6210</v>
      </c>
      <c r="B523" s="275"/>
      <c r="C523" s="275"/>
      <c r="D523" s="275"/>
      <c r="E523" s="275"/>
      <c r="F523" s="275"/>
      <c r="G523" s="275"/>
      <c r="H523" s="275"/>
      <c r="I523" s="275"/>
      <c r="J523" s="275"/>
      <c r="K523" s="275"/>
      <c r="L523" s="275"/>
      <c r="M523" s="275"/>
      <c r="N523" s="275"/>
      <c r="O523" s="275"/>
      <c r="P523" s="275"/>
      <c r="Q523" s="275"/>
      <c r="R523" s="275"/>
      <c r="S523" s="275"/>
      <c r="T523" s="275"/>
      <c r="U523" s="275"/>
      <c r="V523" s="275"/>
      <c r="W523" s="275"/>
      <c r="X523" s="276"/>
      <c r="Y523" s="299">
        <v>161.35</v>
      </c>
      <c r="Z523" s="300"/>
      <c r="AA523" s="300"/>
      <c r="AB523" s="300"/>
      <c r="AC523" s="300"/>
      <c r="AD523" s="301"/>
    </row>
    <row r="524" spans="1:30" ht="11.45" customHeight="1">
      <c r="A524" s="274" t="s">
        <v>5435</v>
      </c>
      <c r="B524" s="275"/>
      <c r="C524" s="275"/>
      <c r="D524" s="275"/>
      <c r="E524" s="275"/>
      <c r="F524" s="275"/>
      <c r="G524" s="275"/>
      <c r="H524" s="275"/>
      <c r="I524" s="275"/>
      <c r="J524" s="275"/>
      <c r="K524" s="275"/>
      <c r="L524" s="275"/>
      <c r="M524" s="275"/>
      <c r="N524" s="275"/>
      <c r="O524" s="275"/>
      <c r="P524" s="275"/>
      <c r="Q524" s="275"/>
      <c r="R524" s="275"/>
      <c r="S524" s="275"/>
      <c r="T524" s="275"/>
      <c r="U524" s="275"/>
      <c r="V524" s="275"/>
      <c r="W524" s="275"/>
      <c r="X524" s="276"/>
      <c r="Y524" s="299">
        <v>804.98</v>
      </c>
      <c r="Z524" s="300"/>
      <c r="AA524" s="300"/>
      <c r="AB524" s="300"/>
      <c r="AC524" s="300"/>
      <c r="AD524" s="301"/>
    </row>
    <row r="525" spans="1:30" ht="10.9" customHeight="1">
      <c r="A525" s="204"/>
      <c r="B525" s="204"/>
      <c r="C525" s="204"/>
      <c r="D525" s="204"/>
      <c r="E525" s="204"/>
      <c r="F525" s="204"/>
      <c r="G525" s="204"/>
      <c r="H525" s="204"/>
      <c r="I525" s="204"/>
      <c r="J525" s="204"/>
      <c r="K525" s="204"/>
      <c r="L525" s="204"/>
      <c r="M525" s="204"/>
      <c r="N525" s="204"/>
      <c r="O525" s="204"/>
      <c r="P525" s="204"/>
      <c r="Q525" s="204"/>
      <c r="R525" s="204"/>
      <c r="S525" s="204"/>
      <c r="T525" s="204"/>
      <c r="U525" s="204"/>
      <c r="V525" s="204"/>
      <c r="W525" s="204"/>
      <c r="X525" s="204"/>
      <c r="Y525" s="204"/>
      <c r="Z525" s="204"/>
      <c r="AA525" s="204"/>
      <c r="AB525" s="204"/>
      <c r="AC525" s="204"/>
      <c r="AD525" s="204"/>
    </row>
    <row r="526" spans="1:30" ht="13.35" customHeight="1">
      <c r="A526" s="292" t="s">
        <v>5436</v>
      </c>
      <c r="B526" s="292"/>
      <c r="C526" s="292"/>
      <c r="D526" s="292"/>
      <c r="E526" s="292"/>
      <c r="F526" s="292" t="s">
        <v>6344</v>
      </c>
      <c r="G526" s="292"/>
      <c r="H526" s="292"/>
      <c r="I526" s="292"/>
      <c r="J526" s="292"/>
      <c r="K526" s="292"/>
      <c r="L526" s="292"/>
      <c r="M526" s="292"/>
      <c r="N526" s="292"/>
      <c r="O526" s="292"/>
      <c r="P526" s="292"/>
      <c r="Q526" s="292"/>
      <c r="R526" s="292"/>
      <c r="S526" s="292"/>
      <c r="T526" s="292"/>
      <c r="U526" s="292"/>
      <c r="V526" s="292"/>
      <c r="W526" s="292"/>
      <c r="X526" s="292"/>
      <c r="Y526" s="292"/>
      <c r="Z526" s="292"/>
      <c r="AA526" s="292"/>
      <c r="AB526" s="292"/>
      <c r="AC526" s="292"/>
      <c r="AD526" s="292"/>
    </row>
    <row r="527" spans="1:30" ht="10.9" customHeight="1">
      <c r="A527" s="204"/>
      <c r="B527" s="204"/>
      <c r="C527" s="204"/>
      <c r="D527" s="204"/>
      <c r="E527" s="204"/>
      <c r="F527" s="204"/>
      <c r="G527" s="204"/>
      <c r="H527" s="204"/>
      <c r="I527" s="204"/>
      <c r="J527" s="204"/>
      <c r="K527" s="204"/>
      <c r="L527" s="204"/>
      <c r="M527" s="204"/>
      <c r="N527" s="204"/>
      <c r="O527" s="204"/>
      <c r="P527" s="204"/>
      <c r="Q527" s="204"/>
      <c r="R527" s="204"/>
      <c r="S527" s="204"/>
      <c r="T527" s="204"/>
      <c r="U527" s="204"/>
      <c r="V527" s="204"/>
      <c r="W527" s="204"/>
      <c r="X527" s="204"/>
      <c r="Y527" s="204"/>
      <c r="Z527" s="204"/>
      <c r="AA527" s="204"/>
      <c r="AB527" s="204"/>
      <c r="AC527" s="204"/>
      <c r="AD527" s="204"/>
    </row>
    <row r="528" spans="1:30" ht="22.9" customHeight="1">
      <c r="A528" s="204" t="s">
        <v>6345</v>
      </c>
      <c r="B528" s="204"/>
      <c r="C528" s="204"/>
      <c r="D528" s="204"/>
      <c r="E528" s="204"/>
      <c r="F528" s="204"/>
      <c r="G528" s="204"/>
      <c r="H528" s="204"/>
      <c r="I528" s="204"/>
      <c r="J528" s="204"/>
      <c r="K528" s="204"/>
      <c r="L528" s="204"/>
      <c r="M528" s="204"/>
      <c r="N528" s="204"/>
      <c r="O528" s="204"/>
      <c r="P528" s="204"/>
      <c r="Q528" s="204"/>
      <c r="R528" s="204"/>
      <c r="S528" s="204"/>
      <c r="T528" s="204"/>
      <c r="U528" s="204"/>
      <c r="V528" s="204"/>
      <c r="W528" s="204"/>
      <c r="X528" s="204"/>
      <c r="Y528" s="204" t="s">
        <v>5427</v>
      </c>
      <c r="Z528" s="204"/>
      <c r="AA528" s="204"/>
      <c r="AB528" s="204"/>
      <c r="AC528" s="204"/>
      <c r="AD528" s="204"/>
    </row>
    <row r="529" spans="1:30" ht="10.9" customHeight="1">
      <c r="A529" s="204"/>
      <c r="B529" s="204"/>
      <c r="C529" s="204"/>
      <c r="D529" s="204"/>
      <c r="E529" s="204"/>
      <c r="F529" s="204"/>
      <c r="G529" s="204"/>
      <c r="H529" s="204"/>
      <c r="I529" s="204"/>
      <c r="J529" s="204"/>
      <c r="K529" s="204"/>
      <c r="L529" s="204"/>
      <c r="M529" s="204"/>
      <c r="N529" s="204"/>
      <c r="O529" s="204"/>
      <c r="P529" s="204"/>
      <c r="Q529" s="204"/>
      <c r="R529" s="204"/>
      <c r="S529" s="204"/>
      <c r="T529" s="204"/>
      <c r="U529" s="204"/>
      <c r="V529" s="204"/>
      <c r="W529" s="204"/>
      <c r="X529" s="204"/>
      <c r="Y529" s="204"/>
      <c r="Z529" s="204"/>
      <c r="AA529" s="204"/>
      <c r="AB529" s="204"/>
      <c r="AC529" s="204"/>
      <c r="AD529" s="204"/>
    </row>
    <row r="530" spans="1:30" ht="11.45" customHeight="1">
      <c r="A530" s="268" t="s">
        <v>5428</v>
      </c>
      <c r="B530" s="269"/>
      <c r="C530" s="269"/>
      <c r="D530" s="269"/>
      <c r="E530" s="269"/>
      <c r="F530" s="269"/>
      <c r="G530" s="270"/>
      <c r="H530" s="268" t="s">
        <v>5437</v>
      </c>
      <c r="I530" s="269"/>
      <c r="J530" s="269"/>
      <c r="K530" s="269"/>
      <c r="L530" s="270"/>
      <c r="M530" s="274" t="s">
        <v>5438</v>
      </c>
      <c r="N530" s="276"/>
      <c r="O530" s="274" t="s">
        <v>5439</v>
      </c>
      <c r="P530" s="275"/>
      <c r="Q530" s="275"/>
      <c r="R530" s="276"/>
      <c r="S530" s="274" t="s">
        <v>5440</v>
      </c>
      <c r="T530" s="275"/>
      <c r="U530" s="275"/>
      <c r="V530" s="276"/>
      <c r="W530" s="274" t="s">
        <v>5431</v>
      </c>
      <c r="X530" s="275"/>
      <c r="Y530" s="275"/>
      <c r="Z530" s="275"/>
      <c r="AA530" s="276"/>
      <c r="AB530" s="274" t="s">
        <v>5441</v>
      </c>
      <c r="AC530" s="275"/>
      <c r="AD530" s="276"/>
    </row>
    <row r="531" spans="1:30" ht="11.45" customHeight="1">
      <c r="A531" s="277" t="s">
        <v>5457</v>
      </c>
      <c r="B531" s="278"/>
      <c r="C531" s="278"/>
      <c r="D531" s="278"/>
      <c r="E531" s="278"/>
      <c r="F531" s="278"/>
      <c r="G531" s="279"/>
      <c r="H531" s="277" t="s">
        <v>5458</v>
      </c>
      <c r="I531" s="278"/>
      <c r="J531" s="278"/>
      <c r="K531" s="278"/>
      <c r="L531" s="279"/>
      <c r="M531" s="265">
        <v>8.18</v>
      </c>
      <c r="N531" s="267"/>
      <c r="O531" s="283">
        <v>22.23</v>
      </c>
      <c r="P531" s="284"/>
      <c r="Q531" s="284"/>
      <c r="R531" s="285"/>
      <c r="S531" s="289">
        <v>171.78</v>
      </c>
      <c r="T531" s="290"/>
      <c r="U531" s="290"/>
      <c r="V531" s="291"/>
      <c r="W531" s="286">
        <v>0.29880000000000001</v>
      </c>
      <c r="X531" s="287"/>
      <c r="Y531" s="287"/>
      <c r="Z531" s="287"/>
      <c r="AA531" s="288"/>
      <c r="AB531" s="265">
        <v>6.64</v>
      </c>
      <c r="AC531" s="266"/>
      <c r="AD531" s="267"/>
    </row>
    <row r="532" spans="1:30" ht="11.45" customHeight="1">
      <c r="A532" s="277" t="s">
        <v>5455</v>
      </c>
      <c r="B532" s="278"/>
      <c r="C532" s="278"/>
      <c r="D532" s="278"/>
      <c r="E532" s="278"/>
      <c r="F532" s="278"/>
      <c r="G532" s="279"/>
      <c r="H532" s="277" t="s">
        <v>5456</v>
      </c>
      <c r="I532" s="278"/>
      <c r="J532" s="278"/>
      <c r="K532" s="278"/>
      <c r="L532" s="279"/>
      <c r="M532" s="283">
        <v>11.56</v>
      </c>
      <c r="N532" s="285"/>
      <c r="O532" s="283">
        <v>29.79</v>
      </c>
      <c r="P532" s="284"/>
      <c r="Q532" s="284"/>
      <c r="R532" s="285"/>
      <c r="S532" s="289">
        <v>157.75</v>
      </c>
      <c r="T532" s="290"/>
      <c r="U532" s="290"/>
      <c r="V532" s="291"/>
      <c r="W532" s="286">
        <v>0.94850000000000001</v>
      </c>
      <c r="X532" s="287"/>
      <c r="Y532" s="287"/>
      <c r="Z532" s="287"/>
      <c r="AA532" s="288"/>
      <c r="AB532" s="283">
        <v>28.25</v>
      </c>
      <c r="AC532" s="284"/>
      <c r="AD532" s="285"/>
    </row>
    <row r="533" spans="1:30" ht="11.45" customHeight="1">
      <c r="A533" s="264" t="s">
        <v>5445</v>
      </c>
      <c r="B533" s="264"/>
      <c r="C533" s="264"/>
      <c r="D533" s="264"/>
      <c r="E533" s="264"/>
      <c r="F533" s="264"/>
      <c r="G533" s="264"/>
      <c r="H533" s="264"/>
      <c r="I533" s="264"/>
      <c r="J533" s="264"/>
      <c r="K533" s="264"/>
      <c r="L533" s="264"/>
      <c r="M533" s="264"/>
      <c r="N533" s="264"/>
      <c r="O533" s="264"/>
      <c r="P533" s="264"/>
      <c r="Q533" s="264"/>
      <c r="R533" s="264"/>
      <c r="S533" s="264"/>
      <c r="T533" s="264"/>
      <c r="U533" s="264"/>
      <c r="V533" s="264"/>
      <c r="W533" s="264"/>
      <c r="X533" s="264"/>
      <c r="Y533" s="283">
        <v>34.89</v>
      </c>
      <c r="Z533" s="284"/>
      <c r="AA533" s="284"/>
      <c r="AB533" s="284"/>
      <c r="AC533" s="284"/>
      <c r="AD533" s="285"/>
    </row>
    <row r="534" spans="1:30" ht="10.9" customHeight="1">
      <c r="A534" s="204"/>
      <c r="B534" s="204"/>
      <c r="C534" s="204"/>
      <c r="D534" s="204"/>
      <c r="E534" s="204"/>
      <c r="F534" s="204"/>
      <c r="G534" s="204"/>
      <c r="H534" s="204"/>
      <c r="I534" s="204"/>
      <c r="J534" s="204"/>
      <c r="K534" s="204"/>
      <c r="L534" s="204"/>
      <c r="M534" s="204"/>
      <c r="N534" s="204"/>
      <c r="O534" s="204"/>
      <c r="P534" s="204"/>
      <c r="Q534" s="204"/>
      <c r="R534" s="204"/>
      <c r="S534" s="204"/>
      <c r="T534" s="204"/>
      <c r="U534" s="204"/>
      <c r="V534" s="204"/>
      <c r="W534" s="204"/>
      <c r="X534" s="204"/>
      <c r="Y534" s="204"/>
      <c r="Z534" s="204"/>
      <c r="AA534" s="204"/>
      <c r="AB534" s="204"/>
      <c r="AC534" s="204"/>
      <c r="AD534" s="204"/>
    </row>
    <row r="535" spans="1:30" ht="11.45" customHeight="1">
      <c r="A535" s="268" t="s">
        <v>5428</v>
      </c>
      <c r="B535" s="269"/>
      <c r="C535" s="269"/>
      <c r="D535" s="269"/>
      <c r="E535" s="269"/>
      <c r="F535" s="269"/>
      <c r="G535" s="270"/>
      <c r="H535" s="268" t="s">
        <v>5429</v>
      </c>
      <c r="I535" s="269"/>
      <c r="J535" s="269"/>
      <c r="K535" s="269"/>
      <c r="L535" s="269"/>
      <c r="M535" s="269"/>
      <c r="N535" s="269"/>
      <c r="O535" s="270"/>
      <c r="P535" s="271" t="s">
        <v>151</v>
      </c>
      <c r="Q535" s="272"/>
      <c r="R535" s="272"/>
      <c r="S535" s="273"/>
      <c r="T535" s="274" t="s">
        <v>5430</v>
      </c>
      <c r="U535" s="275"/>
      <c r="V535" s="275"/>
      <c r="W535" s="276"/>
      <c r="X535" s="274" t="s">
        <v>5431</v>
      </c>
      <c r="Y535" s="275"/>
      <c r="Z535" s="275"/>
      <c r="AA535" s="275"/>
      <c r="AB535" s="276"/>
      <c r="AC535" s="274" t="s">
        <v>5432</v>
      </c>
      <c r="AD535" s="276"/>
    </row>
    <row r="536" spans="1:30" ht="22.9" customHeight="1">
      <c r="A536" s="277" t="s">
        <v>5485</v>
      </c>
      <c r="B536" s="278"/>
      <c r="C536" s="278"/>
      <c r="D536" s="278"/>
      <c r="E536" s="278"/>
      <c r="F536" s="278"/>
      <c r="G536" s="279"/>
      <c r="H536" s="277" t="s">
        <v>195</v>
      </c>
      <c r="I536" s="278"/>
      <c r="J536" s="278"/>
      <c r="K536" s="278"/>
      <c r="L536" s="278"/>
      <c r="M536" s="278"/>
      <c r="N536" s="278"/>
      <c r="O536" s="279"/>
      <c r="P536" s="280" t="s">
        <v>66</v>
      </c>
      <c r="Q536" s="281"/>
      <c r="R536" s="281"/>
      <c r="S536" s="282"/>
      <c r="T536" s="289">
        <v>186.96</v>
      </c>
      <c r="U536" s="290"/>
      <c r="V536" s="290"/>
      <c r="W536" s="291"/>
      <c r="X536" s="286">
        <v>1</v>
      </c>
      <c r="Y536" s="287"/>
      <c r="Z536" s="287"/>
      <c r="AA536" s="287"/>
      <c r="AB536" s="288"/>
      <c r="AC536" s="289">
        <v>186.96</v>
      </c>
      <c r="AD536" s="291"/>
    </row>
    <row r="537" spans="1:30" ht="45.95" customHeight="1">
      <c r="A537" s="277" t="s">
        <v>5484</v>
      </c>
      <c r="B537" s="278"/>
      <c r="C537" s="278"/>
      <c r="D537" s="278"/>
      <c r="E537" s="278"/>
      <c r="F537" s="278"/>
      <c r="G537" s="279"/>
      <c r="H537" s="277" t="s">
        <v>193</v>
      </c>
      <c r="I537" s="278"/>
      <c r="J537" s="278"/>
      <c r="K537" s="278"/>
      <c r="L537" s="278"/>
      <c r="M537" s="278"/>
      <c r="N537" s="278"/>
      <c r="O537" s="279"/>
      <c r="P537" s="280" t="s">
        <v>66</v>
      </c>
      <c r="Q537" s="281"/>
      <c r="R537" s="281"/>
      <c r="S537" s="282"/>
      <c r="T537" s="283">
        <v>16.940000000000001</v>
      </c>
      <c r="U537" s="284"/>
      <c r="V537" s="284"/>
      <c r="W537" s="285"/>
      <c r="X537" s="286">
        <v>6</v>
      </c>
      <c r="Y537" s="287"/>
      <c r="Z537" s="287"/>
      <c r="AA537" s="287"/>
      <c r="AB537" s="288"/>
      <c r="AC537" s="289">
        <v>101.64</v>
      </c>
      <c r="AD537" s="291"/>
    </row>
    <row r="538" spans="1:30" ht="11.45" customHeight="1">
      <c r="A538" s="264" t="s">
        <v>5433</v>
      </c>
      <c r="B538" s="264"/>
      <c r="C538" s="264"/>
      <c r="D538" s="264"/>
      <c r="E538" s="264"/>
      <c r="F538" s="264"/>
      <c r="G538" s="264"/>
      <c r="H538" s="264"/>
      <c r="I538" s="264"/>
      <c r="J538" s="264"/>
      <c r="K538" s="264"/>
      <c r="L538" s="264"/>
      <c r="M538" s="264"/>
      <c r="N538" s="264"/>
      <c r="O538" s="264"/>
      <c r="P538" s="264"/>
      <c r="Q538" s="264"/>
      <c r="R538" s="264"/>
      <c r="S538" s="264"/>
      <c r="T538" s="264"/>
      <c r="U538" s="264"/>
      <c r="V538" s="264"/>
      <c r="W538" s="264"/>
      <c r="X538" s="264"/>
      <c r="Y538" s="289">
        <v>288.60000000000002</v>
      </c>
      <c r="Z538" s="290"/>
      <c r="AA538" s="290"/>
      <c r="AB538" s="290"/>
      <c r="AC538" s="290"/>
      <c r="AD538" s="291"/>
    </row>
    <row r="539" spans="1:30" ht="10.9" customHeight="1">
      <c r="A539" s="204"/>
      <c r="B539" s="204"/>
      <c r="C539" s="204"/>
      <c r="D539" s="204"/>
      <c r="E539" s="204"/>
      <c r="F539" s="204"/>
      <c r="G539" s="204"/>
      <c r="H539" s="204"/>
      <c r="I539" s="204"/>
      <c r="J539" s="204"/>
      <c r="K539" s="204"/>
      <c r="L539" s="204"/>
      <c r="M539" s="204"/>
      <c r="N539" s="204"/>
      <c r="O539" s="204"/>
      <c r="P539" s="204"/>
      <c r="Q539" s="204"/>
      <c r="R539" s="204"/>
      <c r="S539" s="204"/>
      <c r="T539" s="204"/>
      <c r="U539" s="204"/>
      <c r="V539" s="204"/>
      <c r="W539" s="204"/>
      <c r="X539" s="204"/>
      <c r="Y539" s="204"/>
      <c r="Z539" s="204"/>
      <c r="AA539" s="204"/>
      <c r="AB539" s="204"/>
      <c r="AC539" s="204"/>
      <c r="AD539" s="204"/>
    </row>
    <row r="540" spans="1:30" ht="11.45" customHeight="1">
      <c r="A540" s="274" t="s">
        <v>5434</v>
      </c>
      <c r="B540" s="275"/>
      <c r="C540" s="275"/>
      <c r="D540" s="275"/>
      <c r="E540" s="275"/>
      <c r="F540" s="275"/>
      <c r="G540" s="275"/>
      <c r="H540" s="275"/>
      <c r="I540" s="275"/>
      <c r="J540" s="275"/>
      <c r="K540" s="275"/>
      <c r="L540" s="275"/>
      <c r="M540" s="275"/>
      <c r="N540" s="275"/>
      <c r="O540" s="275"/>
      <c r="P540" s="275"/>
      <c r="Q540" s="275"/>
      <c r="R540" s="275"/>
      <c r="S540" s="275"/>
      <c r="T540" s="275"/>
      <c r="U540" s="275"/>
      <c r="V540" s="275"/>
      <c r="W540" s="275"/>
      <c r="X540" s="276"/>
      <c r="Y540" s="299">
        <v>323.49</v>
      </c>
      <c r="Z540" s="300"/>
      <c r="AA540" s="300"/>
      <c r="AB540" s="300"/>
      <c r="AC540" s="300"/>
      <c r="AD540" s="301"/>
    </row>
    <row r="541" spans="1:30" ht="11.45" customHeight="1">
      <c r="A541" s="274" t="s">
        <v>6210</v>
      </c>
      <c r="B541" s="275"/>
      <c r="C541" s="275"/>
      <c r="D541" s="275"/>
      <c r="E541" s="275"/>
      <c r="F541" s="275"/>
      <c r="G541" s="275"/>
      <c r="H541" s="275"/>
      <c r="I541" s="275"/>
      <c r="J541" s="275"/>
      <c r="K541" s="275"/>
      <c r="L541" s="275"/>
      <c r="M541" s="275"/>
      <c r="N541" s="275"/>
      <c r="O541" s="275"/>
      <c r="P541" s="275"/>
      <c r="Q541" s="275"/>
      <c r="R541" s="275"/>
      <c r="S541" s="275"/>
      <c r="T541" s="275"/>
      <c r="U541" s="275"/>
      <c r="V541" s="275"/>
      <c r="W541" s="275"/>
      <c r="X541" s="276"/>
      <c r="Y541" s="293">
        <v>81.09</v>
      </c>
      <c r="Z541" s="294"/>
      <c r="AA541" s="294"/>
      <c r="AB541" s="294"/>
      <c r="AC541" s="294"/>
      <c r="AD541" s="295"/>
    </row>
    <row r="542" spans="1:30" ht="11.45" customHeight="1">
      <c r="A542" s="274" t="s">
        <v>5435</v>
      </c>
      <c r="B542" s="275"/>
      <c r="C542" s="275"/>
      <c r="D542" s="275"/>
      <c r="E542" s="275"/>
      <c r="F542" s="275"/>
      <c r="G542" s="275"/>
      <c r="H542" s="275"/>
      <c r="I542" s="275"/>
      <c r="J542" s="275"/>
      <c r="K542" s="275"/>
      <c r="L542" s="275"/>
      <c r="M542" s="275"/>
      <c r="N542" s="275"/>
      <c r="O542" s="275"/>
      <c r="P542" s="275"/>
      <c r="Q542" s="275"/>
      <c r="R542" s="275"/>
      <c r="S542" s="275"/>
      <c r="T542" s="275"/>
      <c r="U542" s="275"/>
      <c r="V542" s="275"/>
      <c r="W542" s="275"/>
      <c r="X542" s="276"/>
      <c r="Y542" s="299">
        <v>404.58</v>
      </c>
      <c r="Z542" s="300"/>
      <c r="AA542" s="300"/>
      <c r="AB542" s="300"/>
      <c r="AC542" s="300"/>
      <c r="AD542" s="301"/>
    </row>
    <row r="543" spans="1:30" ht="10.9" customHeight="1">
      <c r="A543" s="204"/>
      <c r="B543" s="204"/>
      <c r="C543" s="204"/>
      <c r="D543" s="204"/>
      <c r="E543" s="204"/>
      <c r="F543" s="204"/>
      <c r="G543" s="204"/>
      <c r="H543" s="204"/>
      <c r="I543" s="204"/>
      <c r="J543" s="204"/>
      <c r="K543" s="204"/>
      <c r="L543" s="204"/>
      <c r="M543" s="204"/>
      <c r="N543" s="204"/>
      <c r="O543" s="204"/>
      <c r="P543" s="204"/>
      <c r="Q543" s="204"/>
      <c r="R543" s="204"/>
      <c r="S543" s="204"/>
      <c r="T543" s="204"/>
      <c r="U543" s="204"/>
      <c r="V543" s="204"/>
      <c r="W543" s="204"/>
      <c r="X543" s="204"/>
      <c r="Y543" s="204"/>
      <c r="Z543" s="204"/>
      <c r="AA543" s="204"/>
      <c r="AB543" s="204"/>
      <c r="AC543" s="204"/>
      <c r="AD543" s="204"/>
    </row>
    <row r="544" spans="1:30" ht="13.35" customHeight="1">
      <c r="A544" s="292" t="s">
        <v>5436</v>
      </c>
      <c r="B544" s="292"/>
      <c r="C544" s="292"/>
      <c r="D544" s="292"/>
      <c r="E544" s="292"/>
      <c r="F544" s="292" t="s">
        <v>6346</v>
      </c>
      <c r="G544" s="292"/>
      <c r="H544" s="292"/>
      <c r="I544" s="292"/>
      <c r="J544" s="292"/>
      <c r="K544" s="292"/>
      <c r="L544" s="292"/>
      <c r="M544" s="292"/>
      <c r="N544" s="292"/>
      <c r="O544" s="292"/>
      <c r="P544" s="292"/>
      <c r="Q544" s="292"/>
      <c r="R544" s="292"/>
      <c r="S544" s="292"/>
      <c r="T544" s="292"/>
      <c r="U544" s="292"/>
      <c r="V544" s="292"/>
      <c r="W544" s="292"/>
      <c r="X544" s="292"/>
      <c r="Y544" s="292"/>
      <c r="Z544" s="292"/>
      <c r="AA544" s="292"/>
      <c r="AB544" s="292"/>
      <c r="AC544" s="292"/>
      <c r="AD544" s="292"/>
    </row>
    <row r="545" spans="1:30" ht="10.9" customHeight="1">
      <c r="A545" s="204"/>
      <c r="B545" s="204"/>
      <c r="C545" s="204"/>
      <c r="D545" s="204"/>
      <c r="E545" s="204"/>
      <c r="F545" s="204"/>
      <c r="G545" s="204"/>
      <c r="H545" s="204"/>
      <c r="I545" s="204"/>
      <c r="J545" s="204"/>
      <c r="K545" s="204"/>
      <c r="L545" s="204"/>
      <c r="M545" s="204"/>
      <c r="N545" s="204"/>
      <c r="O545" s="204"/>
      <c r="P545" s="204"/>
      <c r="Q545" s="204"/>
      <c r="R545" s="204"/>
      <c r="S545" s="204"/>
      <c r="T545" s="204"/>
      <c r="U545" s="204"/>
      <c r="V545" s="204"/>
      <c r="W545" s="204"/>
      <c r="X545" s="204"/>
      <c r="Y545" s="204"/>
      <c r="Z545" s="204"/>
      <c r="AA545" s="204"/>
      <c r="AB545" s="204"/>
      <c r="AC545" s="204"/>
      <c r="AD545" s="204"/>
    </row>
    <row r="546" spans="1:30" ht="22.9" customHeight="1">
      <c r="A546" s="204" t="s">
        <v>6347</v>
      </c>
      <c r="B546" s="204"/>
      <c r="C546" s="204"/>
      <c r="D546" s="204"/>
      <c r="E546" s="204"/>
      <c r="F546" s="204"/>
      <c r="G546" s="204"/>
      <c r="H546" s="204"/>
      <c r="I546" s="204"/>
      <c r="J546" s="204"/>
      <c r="K546" s="204"/>
      <c r="L546" s="204"/>
      <c r="M546" s="204"/>
      <c r="N546" s="204"/>
      <c r="O546" s="204"/>
      <c r="P546" s="204"/>
      <c r="Q546" s="204"/>
      <c r="R546" s="204"/>
      <c r="S546" s="204"/>
      <c r="T546" s="204"/>
      <c r="U546" s="204"/>
      <c r="V546" s="204"/>
      <c r="W546" s="204"/>
      <c r="X546" s="204"/>
      <c r="Y546" s="204" t="s">
        <v>5446</v>
      </c>
      <c r="Z546" s="204"/>
      <c r="AA546" s="204"/>
      <c r="AB546" s="204"/>
      <c r="AC546" s="204"/>
      <c r="AD546" s="204"/>
    </row>
    <row r="547" spans="1:30" ht="10.9" customHeight="1">
      <c r="A547" s="204"/>
      <c r="B547" s="204"/>
      <c r="C547" s="204"/>
      <c r="D547" s="204"/>
      <c r="E547" s="204"/>
      <c r="F547" s="204"/>
      <c r="G547" s="204"/>
      <c r="H547" s="204"/>
      <c r="I547" s="204"/>
      <c r="J547" s="204"/>
      <c r="K547" s="204"/>
      <c r="L547" s="204"/>
      <c r="M547" s="204"/>
      <c r="N547" s="204"/>
      <c r="O547" s="204"/>
      <c r="P547" s="204"/>
      <c r="Q547" s="204"/>
      <c r="R547" s="204"/>
      <c r="S547" s="204"/>
      <c r="T547" s="204"/>
      <c r="U547" s="204"/>
      <c r="V547" s="204"/>
      <c r="W547" s="204"/>
      <c r="X547" s="204"/>
      <c r="Y547" s="204"/>
      <c r="Z547" s="204"/>
      <c r="AA547" s="204"/>
      <c r="AB547" s="204"/>
      <c r="AC547" s="204"/>
      <c r="AD547" s="204"/>
    </row>
    <row r="548" spans="1:30" ht="11.45" customHeight="1">
      <c r="A548" s="268" t="s">
        <v>5428</v>
      </c>
      <c r="B548" s="269"/>
      <c r="C548" s="269"/>
      <c r="D548" s="269"/>
      <c r="E548" s="269"/>
      <c r="F548" s="269"/>
      <c r="G548" s="270"/>
      <c r="H548" s="268" t="s">
        <v>5437</v>
      </c>
      <c r="I548" s="269"/>
      <c r="J548" s="269"/>
      <c r="K548" s="269"/>
      <c r="L548" s="270"/>
      <c r="M548" s="274" t="s">
        <v>5438</v>
      </c>
      <c r="N548" s="276"/>
      <c r="O548" s="274" t="s">
        <v>5439</v>
      </c>
      <c r="P548" s="275"/>
      <c r="Q548" s="275"/>
      <c r="R548" s="276"/>
      <c r="S548" s="274" t="s">
        <v>5440</v>
      </c>
      <c r="T548" s="275"/>
      <c r="U548" s="275"/>
      <c r="V548" s="276"/>
      <c r="W548" s="274" t="s">
        <v>5431</v>
      </c>
      <c r="X548" s="275"/>
      <c r="Y548" s="275"/>
      <c r="Z548" s="275"/>
      <c r="AA548" s="276"/>
      <c r="AB548" s="274" t="s">
        <v>5441</v>
      </c>
      <c r="AC548" s="275"/>
      <c r="AD548" s="276"/>
    </row>
    <row r="549" spans="1:30" ht="11.45" customHeight="1">
      <c r="A549" s="277" t="s">
        <v>5442</v>
      </c>
      <c r="B549" s="278"/>
      <c r="C549" s="278"/>
      <c r="D549" s="278"/>
      <c r="E549" s="278"/>
      <c r="F549" s="278"/>
      <c r="G549" s="279"/>
      <c r="H549" s="277" t="s">
        <v>5443</v>
      </c>
      <c r="I549" s="278"/>
      <c r="J549" s="278"/>
      <c r="K549" s="278"/>
      <c r="L549" s="279"/>
      <c r="M549" s="265">
        <v>7.25</v>
      </c>
      <c r="N549" s="267"/>
      <c r="O549" s="283">
        <v>20.329999999999998</v>
      </c>
      <c r="P549" s="284"/>
      <c r="Q549" s="284"/>
      <c r="R549" s="285"/>
      <c r="S549" s="289">
        <v>180.43</v>
      </c>
      <c r="T549" s="290"/>
      <c r="U549" s="290"/>
      <c r="V549" s="291"/>
      <c r="W549" s="286">
        <v>0.28000000000000003</v>
      </c>
      <c r="X549" s="287"/>
      <c r="Y549" s="287"/>
      <c r="Z549" s="287"/>
      <c r="AA549" s="288"/>
      <c r="AB549" s="265">
        <v>5.69</v>
      </c>
      <c r="AC549" s="266"/>
      <c r="AD549" s="267"/>
    </row>
    <row r="550" spans="1:30" ht="11.45" customHeight="1">
      <c r="A550" s="277" t="s">
        <v>5471</v>
      </c>
      <c r="B550" s="278"/>
      <c r="C550" s="278"/>
      <c r="D550" s="278"/>
      <c r="E550" s="278"/>
      <c r="F550" s="278"/>
      <c r="G550" s="279"/>
      <c r="H550" s="277" t="s">
        <v>5472</v>
      </c>
      <c r="I550" s="278"/>
      <c r="J550" s="278"/>
      <c r="K550" s="278"/>
      <c r="L550" s="279"/>
      <c r="M550" s="283">
        <v>11.56</v>
      </c>
      <c r="N550" s="285"/>
      <c r="O550" s="283">
        <v>29.15</v>
      </c>
      <c r="P550" s="284"/>
      <c r="Q550" s="284"/>
      <c r="R550" s="285"/>
      <c r="S550" s="289">
        <v>152.18</v>
      </c>
      <c r="T550" s="290"/>
      <c r="U550" s="290"/>
      <c r="V550" s="291"/>
      <c r="W550" s="286">
        <v>0.28000000000000003</v>
      </c>
      <c r="X550" s="287"/>
      <c r="Y550" s="287"/>
      <c r="Z550" s="287"/>
      <c r="AA550" s="288"/>
      <c r="AB550" s="265">
        <v>8.16</v>
      </c>
      <c r="AC550" s="266"/>
      <c r="AD550" s="267"/>
    </row>
    <row r="551" spans="1:30" ht="11.45" customHeight="1">
      <c r="A551" s="277" t="s">
        <v>5447</v>
      </c>
      <c r="B551" s="278"/>
      <c r="C551" s="278"/>
      <c r="D551" s="278"/>
      <c r="E551" s="278"/>
      <c r="F551" s="278"/>
      <c r="G551" s="279"/>
      <c r="H551" s="277" t="s">
        <v>155</v>
      </c>
      <c r="I551" s="278"/>
      <c r="J551" s="278"/>
      <c r="K551" s="278"/>
      <c r="L551" s="279"/>
      <c r="M551" s="283">
        <v>11.56</v>
      </c>
      <c r="N551" s="285"/>
      <c r="O551" s="283">
        <v>29.13</v>
      </c>
      <c r="P551" s="284"/>
      <c r="Q551" s="284"/>
      <c r="R551" s="285"/>
      <c r="S551" s="289">
        <v>152.01</v>
      </c>
      <c r="T551" s="290"/>
      <c r="U551" s="290"/>
      <c r="V551" s="291"/>
      <c r="W551" s="286">
        <v>0.3</v>
      </c>
      <c r="X551" s="287"/>
      <c r="Y551" s="287"/>
      <c r="Z551" s="287"/>
      <c r="AA551" s="288"/>
      <c r="AB551" s="265">
        <v>8.73</v>
      </c>
      <c r="AC551" s="266"/>
      <c r="AD551" s="267"/>
    </row>
    <row r="552" spans="1:30" ht="11.45" customHeight="1">
      <c r="A552" s="264" t="s">
        <v>5445</v>
      </c>
      <c r="B552" s="264"/>
      <c r="C552" s="264"/>
      <c r="D552" s="264"/>
      <c r="E552" s="264"/>
      <c r="F552" s="264"/>
      <c r="G552" s="264"/>
      <c r="H552" s="264"/>
      <c r="I552" s="264"/>
      <c r="J552" s="264"/>
      <c r="K552" s="264"/>
      <c r="L552" s="264"/>
      <c r="M552" s="264"/>
      <c r="N552" s="264"/>
      <c r="O552" s="264"/>
      <c r="P552" s="264"/>
      <c r="Q552" s="264"/>
      <c r="R552" s="264"/>
      <c r="S552" s="264"/>
      <c r="T552" s="264"/>
      <c r="U552" s="264"/>
      <c r="V552" s="264"/>
      <c r="W552" s="264"/>
      <c r="X552" s="264"/>
      <c r="Y552" s="283">
        <v>22.58</v>
      </c>
      <c r="Z552" s="284"/>
      <c r="AA552" s="284"/>
      <c r="AB552" s="284"/>
      <c r="AC552" s="284"/>
      <c r="AD552" s="285"/>
    </row>
    <row r="553" spans="1:30" ht="10.9" customHeight="1">
      <c r="A553" s="204"/>
      <c r="B553" s="204"/>
      <c r="C553" s="204"/>
      <c r="D553" s="204"/>
      <c r="E553" s="204"/>
      <c r="F553" s="204"/>
      <c r="G553" s="204"/>
      <c r="H553" s="204"/>
      <c r="I553" s="204"/>
      <c r="J553" s="204"/>
      <c r="K553" s="204"/>
      <c r="L553" s="204"/>
      <c r="M553" s="204"/>
      <c r="N553" s="204"/>
      <c r="O553" s="204"/>
      <c r="P553" s="204"/>
      <c r="Q553" s="204"/>
      <c r="R553" s="204"/>
      <c r="S553" s="204"/>
      <c r="T553" s="204"/>
      <c r="U553" s="204"/>
      <c r="V553" s="204"/>
      <c r="W553" s="204"/>
      <c r="X553" s="204"/>
      <c r="Y553" s="204"/>
      <c r="Z553" s="204"/>
      <c r="AA553" s="204"/>
      <c r="AB553" s="204"/>
      <c r="AC553" s="204"/>
      <c r="AD553" s="204"/>
    </row>
    <row r="554" spans="1:30" ht="11.45" customHeight="1">
      <c r="A554" s="268" t="s">
        <v>5428</v>
      </c>
      <c r="B554" s="269"/>
      <c r="C554" s="269"/>
      <c r="D554" s="269"/>
      <c r="E554" s="269"/>
      <c r="F554" s="269"/>
      <c r="G554" s="270"/>
      <c r="H554" s="268" t="s">
        <v>5429</v>
      </c>
      <c r="I554" s="269"/>
      <c r="J554" s="269"/>
      <c r="K554" s="269"/>
      <c r="L554" s="269"/>
      <c r="M554" s="269"/>
      <c r="N554" s="269"/>
      <c r="O554" s="270"/>
      <c r="P554" s="271" t="s">
        <v>151</v>
      </c>
      <c r="Q554" s="272"/>
      <c r="R554" s="272"/>
      <c r="S554" s="273"/>
      <c r="T554" s="274" t="s">
        <v>5430</v>
      </c>
      <c r="U554" s="275"/>
      <c r="V554" s="275"/>
      <c r="W554" s="276"/>
      <c r="X554" s="274" t="s">
        <v>5431</v>
      </c>
      <c r="Y554" s="275"/>
      <c r="Z554" s="275"/>
      <c r="AA554" s="275"/>
      <c r="AB554" s="276"/>
      <c r="AC554" s="274" t="s">
        <v>5432</v>
      </c>
      <c r="AD554" s="276"/>
    </row>
    <row r="555" spans="1:30" ht="11.45" customHeight="1">
      <c r="A555" s="277" t="s">
        <v>6348</v>
      </c>
      <c r="B555" s="278"/>
      <c r="C555" s="278"/>
      <c r="D555" s="278"/>
      <c r="E555" s="278"/>
      <c r="F555" s="278"/>
      <c r="G555" s="279"/>
      <c r="H555" s="277" t="s">
        <v>6349</v>
      </c>
      <c r="I555" s="278"/>
      <c r="J555" s="278"/>
      <c r="K555" s="278"/>
      <c r="L555" s="278"/>
      <c r="M555" s="278"/>
      <c r="N555" s="278"/>
      <c r="O555" s="279"/>
      <c r="P555" s="280" t="s">
        <v>75</v>
      </c>
      <c r="Q555" s="281"/>
      <c r="R555" s="281"/>
      <c r="S555" s="282"/>
      <c r="T555" s="283">
        <v>18.53</v>
      </c>
      <c r="U555" s="284"/>
      <c r="V555" s="284"/>
      <c r="W555" s="285"/>
      <c r="X555" s="286">
        <v>4.0000000000000001E-3</v>
      </c>
      <c r="Y555" s="287"/>
      <c r="Z555" s="287"/>
      <c r="AA555" s="287"/>
      <c r="AB555" s="288"/>
      <c r="AC555" s="265">
        <v>7.0000000000000007E-2</v>
      </c>
      <c r="AD555" s="267"/>
    </row>
    <row r="556" spans="1:30" ht="22.9" customHeight="1">
      <c r="A556" s="277" t="s">
        <v>6350</v>
      </c>
      <c r="B556" s="278"/>
      <c r="C556" s="278"/>
      <c r="D556" s="278"/>
      <c r="E556" s="278"/>
      <c r="F556" s="278"/>
      <c r="G556" s="279"/>
      <c r="H556" s="277" t="s">
        <v>6351</v>
      </c>
      <c r="I556" s="278"/>
      <c r="J556" s="278"/>
      <c r="K556" s="278"/>
      <c r="L556" s="278"/>
      <c r="M556" s="278"/>
      <c r="N556" s="278"/>
      <c r="O556" s="279"/>
      <c r="P556" s="280" t="s">
        <v>62</v>
      </c>
      <c r="Q556" s="281"/>
      <c r="R556" s="281"/>
      <c r="S556" s="282"/>
      <c r="T556" s="283">
        <v>49.13</v>
      </c>
      <c r="U556" s="284"/>
      <c r="V556" s="284"/>
      <c r="W556" s="285"/>
      <c r="X556" s="286">
        <v>1.1000000000000001</v>
      </c>
      <c r="Y556" s="287"/>
      <c r="Z556" s="287"/>
      <c r="AA556" s="287"/>
      <c r="AB556" s="288"/>
      <c r="AC556" s="283">
        <v>54.04</v>
      </c>
      <c r="AD556" s="285"/>
    </row>
    <row r="557" spans="1:30" ht="11.45" customHeight="1">
      <c r="A557" s="264" t="s">
        <v>5433</v>
      </c>
      <c r="B557" s="264"/>
      <c r="C557" s="264"/>
      <c r="D557" s="264"/>
      <c r="E557" s="264"/>
      <c r="F557" s="264"/>
      <c r="G557" s="264"/>
      <c r="H557" s="264"/>
      <c r="I557" s="264"/>
      <c r="J557" s="264"/>
      <c r="K557" s="264"/>
      <c r="L557" s="264"/>
      <c r="M557" s="264"/>
      <c r="N557" s="264"/>
      <c r="O557" s="264"/>
      <c r="P557" s="264"/>
      <c r="Q557" s="264"/>
      <c r="R557" s="264"/>
      <c r="S557" s="264"/>
      <c r="T557" s="264"/>
      <c r="U557" s="264"/>
      <c r="V557" s="264"/>
      <c r="W557" s="264"/>
      <c r="X557" s="264"/>
      <c r="Y557" s="283">
        <v>54.11</v>
      </c>
      <c r="Z557" s="284"/>
      <c r="AA557" s="284"/>
      <c r="AB557" s="284"/>
      <c r="AC557" s="284"/>
      <c r="AD557" s="285"/>
    </row>
    <row r="558" spans="1:30" ht="10.9" customHeight="1">
      <c r="A558" s="204"/>
      <c r="B558" s="204"/>
      <c r="C558" s="204"/>
      <c r="D558" s="204"/>
      <c r="E558" s="204"/>
      <c r="F558" s="204"/>
      <c r="G558" s="204"/>
      <c r="H558" s="204"/>
      <c r="I558" s="204"/>
      <c r="J558" s="204"/>
      <c r="K558" s="204"/>
      <c r="L558" s="204"/>
      <c r="M558" s="204"/>
      <c r="N558" s="204"/>
      <c r="O558" s="204"/>
      <c r="P558" s="204"/>
      <c r="Q558" s="204"/>
      <c r="R558" s="204"/>
      <c r="S558" s="204"/>
      <c r="T558" s="204"/>
      <c r="U558" s="204"/>
      <c r="V558" s="204"/>
      <c r="W558" s="204"/>
      <c r="X558" s="204"/>
      <c r="Y558" s="204"/>
      <c r="Z558" s="204"/>
      <c r="AA558" s="204"/>
      <c r="AB558" s="204"/>
      <c r="AC558" s="204"/>
      <c r="AD558" s="204"/>
    </row>
    <row r="559" spans="1:30" ht="34.5" customHeight="1">
      <c r="A559" s="268" t="s">
        <v>5428</v>
      </c>
      <c r="B559" s="269"/>
      <c r="C559" s="270"/>
      <c r="D559" s="268" t="s">
        <v>5448</v>
      </c>
      <c r="E559" s="269"/>
      <c r="F559" s="269"/>
      <c r="G559" s="269"/>
      <c r="H559" s="269"/>
      <c r="I559" s="269"/>
      <c r="J559" s="269"/>
      <c r="K559" s="270"/>
      <c r="L559" s="271" t="s">
        <v>151</v>
      </c>
      <c r="M559" s="273"/>
      <c r="N559" s="274" t="s">
        <v>5449</v>
      </c>
      <c r="O559" s="275"/>
      <c r="P559" s="276"/>
      <c r="Q559" s="274" t="s">
        <v>5450</v>
      </c>
      <c r="R559" s="275"/>
      <c r="S559" s="275"/>
      <c r="T559" s="276"/>
      <c r="U559" s="274" t="s">
        <v>5431</v>
      </c>
      <c r="V559" s="275"/>
      <c r="W559" s="275"/>
      <c r="X559" s="276"/>
      <c r="Y559" s="274" t="s">
        <v>5451</v>
      </c>
      <c r="Z559" s="275"/>
      <c r="AA559" s="275"/>
      <c r="AB559" s="275"/>
      <c r="AC559" s="276"/>
      <c r="AD559" s="188" t="s">
        <v>5452</v>
      </c>
    </row>
    <row r="560" spans="1:30" ht="57.4" customHeight="1">
      <c r="A560" s="277" t="s">
        <v>6352</v>
      </c>
      <c r="B560" s="278"/>
      <c r="C560" s="279"/>
      <c r="D560" s="277" t="s">
        <v>6353</v>
      </c>
      <c r="E560" s="278"/>
      <c r="F560" s="278"/>
      <c r="G560" s="278"/>
      <c r="H560" s="278"/>
      <c r="I560" s="278"/>
      <c r="J560" s="278"/>
      <c r="K560" s="279"/>
      <c r="L560" s="280" t="s">
        <v>68</v>
      </c>
      <c r="M560" s="282"/>
      <c r="N560" s="283">
        <v>81.319999999999993</v>
      </c>
      <c r="O560" s="284"/>
      <c r="P560" s="285"/>
      <c r="Q560" s="289">
        <v>470.93</v>
      </c>
      <c r="R560" s="290"/>
      <c r="S560" s="290"/>
      <c r="T560" s="291"/>
      <c r="U560" s="286">
        <v>1.6000000000000001E-3</v>
      </c>
      <c r="V560" s="287"/>
      <c r="W560" s="287"/>
      <c r="X560" s="288"/>
      <c r="Y560" s="265">
        <v>0.13</v>
      </c>
      <c r="Z560" s="266"/>
      <c r="AA560" s="266"/>
      <c r="AB560" s="266"/>
      <c r="AC560" s="267"/>
      <c r="AD560" s="189">
        <v>0.75</v>
      </c>
    </row>
    <row r="561" spans="1:30" ht="11.45" customHeight="1">
      <c r="A561" s="264" t="s">
        <v>5453</v>
      </c>
      <c r="B561" s="264"/>
      <c r="C561" s="264"/>
      <c r="D561" s="264"/>
      <c r="E561" s="264"/>
      <c r="F561" s="264"/>
      <c r="G561" s="264"/>
      <c r="H561" s="264"/>
      <c r="I561" s="264"/>
      <c r="J561" s="264"/>
      <c r="K561" s="264"/>
      <c r="L561" s="264"/>
      <c r="M561" s="264"/>
      <c r="N561" s="264"/>
      <c r="O561" s="264"/>
      <c r="P561" s="264"/>
      <c r="Q561" s="264"/>
      <c r="R561" s="264"/>
      <c r="S561" s="264"/>
      <c r="T561" s="264"/>
      <c r="U561" s="264"/>
      <c r="V561" s="264"/>
      <c r="W561" s="264"/>
      <c r="X561" s="264"/>
      <c r="Y561" s="265">
        <v>0.13</v>
      </c>
      <c r="Z561" s="266"/>
      <c r="AA561" s="266"/>
      <c r="AB561" s="266"/>
      <c r="AC561" s="266"/>
      <c r="AD561" s="267"/>
    </row>
    <row r="562" spans="1:30" ht="11.45" customHeight="1">
      <c r="A562" s="264" t="s">
        <v>5454</v>
      </c>
      <c r="B562" s="264"/>
      <c r="C562" s="264"/>
      <c r="D562" s="264"/>
      <c r="E562" s="264"/>
      <c r="F562" s="264"/>
      <c r="G562" s="264"/>
      <c r="H562" s="264"/>
      <c r="I562" s="264"/>
      <c r="J562" s="264"/>
      <c r="K562" s="264"/>
      <c r="L562" s="264"/>
      <c r="M562" s="264"/>
      <c r="N562" s="264"/>
      <c r="O562" s="264"/>
      <c r="P562" s="264"/>
      <c r="Q562" s="264"/>
      <c r="R562" s="264"/>
      <c r="S562" s="264"/>
      <c r="T562" s="264"/>
      <c r="U562" s="264"/>
      <c r="V562" s="264"/>
      <c r="W562" s="264"/>
      <c r="X562" s="264"/>
      <c r="Y562" s="265">
        <v>0.75</v>
      </c>
      <c r="Z562" s="266"/>
      <c r="AA562" s="266"/>
      <c r="AB562" s="266"/>
      <c r="AC562" s="266"/>
      <c r="AD562" s="267"/>
    </row>
    <row r="563" spans="1:30" ht="10.9" customHeight="1">
      <c r="A563" s="204"/>
      <c r="B563" s="204"/>
      <c r="C563" s="204"/>
      <c r="D563" s="204"/>
      <c r="E563" s="204"/>
      <c r="F563" s="204"/>
      <c r="G563" s="204"/>
      <c r="H563" s="204"/>
      <c r="I563" s="204"/>
      <c r="J563" s="204"/>
      <c r="K563" s="204"/>
      <c r="L563" s="204"/>
      <c r="M563" s="204"/>
      <c r="N563" s="204"/>
      <c r="O563" s="204"/>
      <c r="P563" s="204"/>
      <c r="Q563" s="204"/>
      <c r="R563" s="204"/>
      <c r="S563" s="204"/>
      <c r="T563" s="204"/>
      <c r="U563" s="204"/>
      <c r="V563" s="204"/>
      <c r="W563" s="204"/>
      <c r="X563" s="204"/>
      <c r="Y563" s="204"/>
      <c r="Z563" s="204"/>
      <c r="AA563" s="204"/>
      <c r="AB563" s="204"/>
      <c r="AC563" s="204"/>
      <c r="AD563" s="204"/>
    </row>
    <row r="564" spans="1:30" ht="11.45" customHeight="1">
      <c r="A564" s="274" t="s">
        <v>5434</v>
      </c>
      <c r="B564" s="275"/>
      <c r="C564" s="275"/>
      <c r="D564" s="275"/>
      <c r="E564" s="275"/>
      <c r="F564" s="275"/>
      <c r="G564" s="275"/>
      <c r="H564" s="275"/>
      <c r="I564" s="275"/>
      <c r="J564" s="275"/>
      <c r="K564" s="275"/>
      <c r="L564" s="275"/>
      <c r="M564" s="275"/>
      <c r="N564" s="275"/>
      <c r="O564" s="275"/>
      <c r="P564" s="275"/>
      <c r="Q564" s="275"/>
      <c r="R564" s="275"/>
      <c r="S564" s="275"/>
      <c r="T564" s="275"/>
      <c r="U564" s="275"/>
      <c r="V564" s="275"/>
      <c r="W564" s="275"/>
      <c r="X564" s="276"/>
      <c r="Y564" s="293">
        <v>77.569999999999993</v>
      </c>
      <c r="Z564" s="294"/>
      <c r="AA564" s="294"/>
      <c r="AB564" s="294"/>
      <c r="AC564" s="294"/>
      <c r="AD564" s="295"/>
    </row>
    <row r="565" spans="1:30" ht="11.45" customHeight="1">
      <c r="A565" s="274" t="s">
        <v>5464</v>
      </c>
      <c r="B565" s="275"/>
      <c r="C565" s="275"/>
      <c r="D565" s="275"/>
      <c r="E565" s="275"/>
      <c r="F565" s="275"/>
      <c r="G565" s="275"/>
      <c r="H565" s="275"/>
      <c r="I565" s="275"/>
      <c r="J565" s="275"/>
      <c r="K565" s="275"/>
      <c r="L565" s="275"/>
      <c r="M565" s="275"/>
      <c r="N565" s="275"/>
      <c r="O565" s="275"/>
      <c r="P565" s="275"/>
      <c r="Q565" s="275"/>
      <c r="R565" s="275"/>
      <c r="S565" s="275"/>
      <c r="T565" s="275"/>
      <c r="U565" s="275"/>
      <c r="V565" s="275"/>
      <c r="W565" s="275"/>
      <c r="X565" s="276"/>
      <c r="Y565" s="296">
        <v>0</v>
      </c>
      <c r="Z565" s="297"/>
      <c r="AA565" s="297"/>
      <c r="AB565" s="297"/>
      <c r="AC565" s="297"/>
      <c r="AD565" s="298"/>
    </row>
    <row r="566" spans="1:30" ht="11.45" customHeight="1">
      <c r="A566" s="274" t="s">
        <v>5435</v>
      </c>
      <c r="B566" s="275"/>
      <c r="C566" s="275"/>
      <c r="D566" s="275"/>
      <c r="E566" s="275"/>
      <c r="F566" s="275"/>
      <c r="G566" s="275"/>
      <c r="H566" s="275"/>
      <c r="I566" s="275"/>
      <c r="J566" s="275"/>
      <c r="K566" s="275"/>
      <c r="L566" s="275"/>
      <c r="M566" s="275"/>
      <c r="N566" s="275"/>
      <c r="O566" s="275"/>
      <c r="P566" s="275"/>
      <c r="Q566" s="275"/>
      <c r="R566" s="275"/>
      <c r="S566" s="275"/>
      <c r="T566" s="275"/>
      <c r="U566" s="275"/>
      <c r="V566" s="275"/>
      <c r="W566" s="275"/>
      <c r="X566" s="276"/>
      <c r="Y566" s="293">
        <v>77.569999999999993</v>
      </c>
      <c r="Z566" s="294"/>
      <c r="AA566" s="294"/>
      <c r="AB566" s="294"/>
      <c r="AC566" s="294"/>
      <c r="AD566" s="295"/>
    </row>
    <row r="567" spans="1:30" ht="10.9" customHeight="1">
      <c r="A567" s="204"/>
      <c r="B567" s="204"/>
      <c r="C567" s="204"/>
      <c r="D567" s="204"/>
      <c r="E567" s="204"/>
      <c r="F567" s="204"/>
      <c r="G567" s="204"/>
      <c r="H567" s="204"/>
      <c r="I567" s="204"/>
      <c r="J567" s="204"/>
      <c r="K567" s="204"/>
      <c r="L567" s="204"/>
      <c r="M567" s="204"/>
      <c r="N567" s="204"/>
      <c r="O567" s="204"/>
      <c r="P567" s="204"/>
      <c r="Q567" s="204"/>
      <c r="R567" s="204"/>
      <c r="S567" s="204"/>
      <c r="T567" s="204"/>
      <c r="U567" s="204"/>
      <c r="V567" s="204"/>
      <c r="W567" s="204"/>
      <c r="X567" s="204"/>
      <c r="Y567" s="204"/>
      <c r="Z567" s="204"/>
      <c r="AA567" s="204"/>
      <c r="AB567" s="204"/>
      <c r="AC567" s="204"/>
      <c r="AD567" s="204"/>
    </row>
    <row r="568" spans="1:30" ht="13.35" customHeight="1">
      <c r="A568" s="292" t="s">
        <v>5436</v>
      </c>
      <c r="B568" s="292"/>
      <c r="C568" s="292"/>
      <c r="D568" s="292"/>
      <c r="E568" s="292"/>
      <c r="F568" s="292" t="s">
        <v>6354</v>
      </c>
      <c r="G568" s="292"/>
      <c r="H568" s="292"/>
      <c r="I568" s="292"/>
      <c r="J568" s="292"/>
      <c r="K568" s="292"/>
      <c r="L568" s="292"/>
      <c r="M568" s="292"/>
      <c r="N568" s="292"/>
      <c r="O568" s="292"/>
      <c r="P568" s="292"/>
      <c r="Q568" s="292"/>
      <c r="R568" s="292"/>
      <c r="S568" s="292"/>
      <c r="T568" s="292"/>
      <c r="U568" s="292"/>
      <c r="V568" s="292"/>
      <c r="W568" s="292"/>
      <c r="X568" s="292"/>
      <c r="Y568" s="292"/>
      <c r="Z568" s="292"/>
      <c r="AA568" s="292"/>
      <c r="AB568" s="292"/>
      <c r="AC568" s="292"/>
      <c r="AD568" s="292"/>
    </row>
    <row r="569" spans="1:30" ht="10.9" customHeight="1">
      <c r="A569" s="204"/>
      <c r="B569" s="204"/>
      <c r="C569" s="204"/>
      <c r="D569" s="204"/>
      <c r="E569" s="204"/>
      <c r="F569" s="204"/>
      <c r="G569" s="204"/>
      <c r="H569" s="204"/>
      <c r="I569" s="204"/>
      <c r="J569" s="204"/>
      <c r="K569" s="204"/>
      <c r="L569" s="204"/>
      <c r="M569" s="204"/>
      <c r="N569" s="204"/>
      <c r="O569" s="204"/>
      <c r="P569" s="204"/>
      <c r="Q569" s="204"/>
      <c r="R569" s="204"/>
      <c r="S569" s="204"/>
      <c r="T569" s="204"/>
      <c r="U569" s="204"/>
      <c r="V569" s="204"/>
      <c r="W569" s="204"/>
      <c r="X569" s="204"/>
      <c r="Y569" s="204"/>
      <c r="Z569" s="204"/>
      <c r="AA569" s="204"/>
      <c r="AB569" s="204"/>
      <c r="AC569" s="204"/>
      <c r="AD569" s="204"/>
    </row>
    <row r="570" spans="1:30" ht="11.45" customHeight="1">
      <c r="A570" s="204" t="s">
        <v>6355</v>
      </c>
      <c r="B570" s="204"/>
      <c r="C570" s="204"/>
      <c r="D570" s="204"/>
      <c r="E570" s="204"/>
      <c r="F570" s="204"/>
      <c r="G570" s="204"/>
      <c r="H570" s="204"/>
      <c r="I570" s="204"/>
      <c r="J570" s="204"/>
      <c r="K570" s="204"/>
      <c r="L570" s="204"/>
      <c r="M570" s="204"/>
      <c r="N570" s="204"/>
      <c r="O570" s="204"/>
      <c r="P570" s="204"/>
      <c r="Q570" s="204"/>
      <c r="R570" s="204"/>
      <c r="S570" s="204"/>
      <c r="T570" s="204"/>
      <c r="U570" s="204"/>
      <c r="V570" s="204"/>
      <c r="W570" s="204"/>
      <c r="X570" s="204"/>
      <c r="Y570" s="204" t="s">
        <v>5427</v>
      </c>
      <c r="Z570" s="204"/>
      <c r="AA570" s="204"/>
      <c r="AB570" s="204"/>
      <c r="AC570" s="204"/>
      <c r="AD570" s="204"/>
    </row>
    <row r="571" spans="1:30" ht="10.9" customHeight="1">
      <c r="A571" s="204"/>
      <c r="B571" s="204"/>
      <c r="C571" s="204"/>
      <c r="D571" s="204"/>
      <c r="E571" s="204"/>
      <c r="F571" s="204"/>
      <c r="G571" s="204"/>
      <c r="H571" s="204"/>
      <c r="I571" s="204"/>
      <c r="J571" s="204"/>
      <c r="K571" s="204"/>
      <c r="L571" s="204"/>
      <c r="M571" s="204"/>
      <c r="N571" s="204"/>
      <c r="O571" s="204"/>
      <c r="P571" s="204"/>
      <c r="Q571" s="204"/>
      <c r="R571" s="204"/>
      <c r="S571" s="204"/>
      <c r="T571" s="204"/>
      <c r="U571" s="204"/>
      <c r="V571" s="204"/>
      <c r="W571" s="204"/>
      <c r="X571" s="204"/>
      <c r="Y571" s="204"/>
      <c r="Z571" s="204"/>
      <c r="AA571" s="204"/>
      <c r="AB571" s="204"/>
      <c r="AC571" s="204"/>
      <c r="AD571" s="204"/>
    </row>
    <row r="572" spans="1:30" ht="11.45" customHeight="1">
      <c r="A572" s="268" t="s">
        <v>5428</v>
      </c>
      <c r="B572" s="269"/>
      <c r="C572" s="269"/>
      <c r="D572" s="269"/>
      <c r="E572" s="269"/>
      <c r="F572" s="269"/>
      <c r="G572" s="270"/>
      <c r="H572" s="268" t="s">
        <v>5437</v>
      </c>
      <c r="I572" s="269"/>
      <c r="J572" s="269"/>
      <c r="K572" s="269"/>
      <c r="L572" s="270"/>
      <c r="M572" s="274" t="s">
        <v>5438</v>
      </c>
      <c r="N572" s="276"/>
      <c r="O572" s="274" t="s">
        <v>5439</v>
      </c>
      <c r="P572" s="275"/>
      <c r="Q572" s="275"/>
      <c r="R572" s="276"/>
      <c r="S572" s="274" t="s">
        <v>5440</v>
      </c>
      <c r="T572" s="275"/>
      <c r="U572" s="275"/>
      <c r="V572" s="276"/>
      <c r="W572" s="274" t="s">
        <v>5431</v>
      </c>
      <c r="X572" s="275"/>
      <c r="Y572" s="275"/>
      <c r="Z572" s="275"/>
      <c r="AA572" s="276"/>
      <c r="AB572" s="274" t="s">
        <v>5441</v>
      </c>
      <c r="AC572" s="275"/>
      <c r="AD572" s="276"/>
    </row>
    <row r="573" spans="1:30" ht="11.45" customHeight="1">
      <c r="A573" s="277" t="s">
        <v>5457</v>
      </c>
      <c r="B573" s="278"/>
      <c r="C573" s="278"/>
      <c r="D573" s="278"/>
      <c r="E573" s="278"/>
      <c r="F573" s="278"/>
      <c r="G573" s="279"/>
      <c r="H573" s="277" t="s">
        <v>5458</v>
      </c>
      <c r="I573" s="278"/>
      <c r="J573" s="278"/>
      <c r="K573" s="278"/>
      <c r="L573" s="279"/>
      <c r="M573" s="265">
        <v>8.18</v>
      </c>
      <c r="N573" s="267"/>
      <c r="O573" s="283">
        <v>22.23</v>
      </c>
      <c r="P573" s="284"/>
      <c r="Q573" s="284"/>
      <c r="R573" s="285"/>
      <c r="S573" s="289">
        <v>171.78</v>
      </c>
      <c r="T573" s="290"/>
      <c r="U573" s="290"/>
      <c r="V573" s="291"/>
      <c r="W573" s="286">
        <v>1.5</v>
      </c>
      <c r="X573" s="287"/>
      <c r="Y573" s="287"/>
      <c r="Z573" s="287"/>
      <c r="AA573" s="288"/>
      <c r="AB573" s="283">
        <v>33.340000000000003</v>
      </c>
      <c r="AC573" s="284"/>
      <c r="AD573" s="285"/>
    </row>
    <row r="574" spans="1:30" ht="11.45" customHeight="1">
      <c r="A574" s="277" t="s">
        <v>5455</v>
      </c>
      <c r="B574" s="278"/>
      <c r="C574" s="278"/>
      <c r="D574" s="278"/>
      <c r="E574" s="278"/>
      <c r="F574" s="278"/>
      <c r="G574" s="279"/>
      <c r="H574" s="277" t="s">
        <v>5456</v>
      </c>
      <c r="I574" s="278"/>
      <c r="J574" s="278"/>
      <c r="K574" s="278"/>
      <c r="L574" s="279"/>
      <c r="M574" s="283">
        <v>11.56</v>
      </c>
      <c r="N574" s="285"/>
      <c r="O574" s="283">
        <v>29.79</v>
      </c>
      <c r="P574" s="284"/>
      <c r="Q574" s="284"/>
      <c r="R574" s="285"/>
      <c r="S574" s="289">
        <v>157.75</v>
      </c>
      <c r="T574" s="290"/>
      <c r="U574" s="290"/>
      <c r="V574" s="291"/>
      <c r="W574" s="286">
        <v>1.5</v>
      </c>
      <c r="X574" s="287"/>
      <c r="Y574" s="287"/>
      <c r="Z574" s="287"/>
      <c r="AA574" s="288"/>
      <c r="AB574" s="283">
        <v>44.68</v>
      </c>
      <c r="AC574" s="284"/>
      <c r="AD574" s="285"/>
    </row>
    <row r="575" spans="1:30" ht="11.45" customHeight="1">
      <c r="A575" s="264" t="s">
        <v>5445</v>
      </c>
      <c r="B575" s="264"/>
      <c r="C575" s="264"/>
      <c r="D575" s="264"/>
      <c r="E575" s="264"/>
      <c r="F575" s="264"/>
      <c r="G575" s="264"/>
      <c r="H575" s="264"/>
      <c r="I575" s="264"/>
      <c r="J575" s="264"/>
      <c r="K575" s="264"/>
      <c r="L575" s="264"/>
      <c r="M575" s="264"/>
      <c r="N575" s="264"/>
      <c r="O575" s="264"/>
      <c r="P575" s="264"/>
      <c r="Q575" s="264"/>
      <c r="R575" s="264"/>
      <c r="S575" s="264"/>
      <c r="T575" s="264"/>
      <c r="U575" s="264"/>
      <c r="V575" s="264"/>
      <c r="W575" s="264"/>
      <c r="X575" s="264"/>
      <c r="Y575" s="283">
        <v>78.02</v>
      </c>
      <c r="Z575" s="284"/>
      <c r="AA575" s="284"/>
      <c r="AB575" s="284"/>
      <c r="AC575" s="284"/>
      <c r="AD575" s="285"/>
    </row>
    <row r="576" spans="1:30" ht="10.9" customHeight="1">
      <c r="A576" s="204"/>
      <c r="B576" s="204"/>
      <c r="C576" s="204"/>
      <c r="D576" s="204"/>
      <c r="E576" s="204"/>
      <c r="F576" s="204"/>
      <c r="G576" s="204"/>
      <c r="H576" s="204"/>
      <c r="I576" s="204"/>
      <c r="J576" s="204"/>
      <c r="K576" s="204"/>
      <c r="L576" s="204"/>
      <c r="M576" s="204"/>
      <c r="N576" s="204"/>
      <c r="O576" s="204"/>
      <c r="P576" s="204"/>
      <c r="Q576" s="204"/>
      <c r="R576" s="204"/>
      <c r="S576" s="204"/>
      <c r="T576" s="204"/>
      <c r="U576" s="204"/>
      <c r="V576" s="204"/>
      <c r="W576" s="204"/>
      <c r="X576" s="204"/>
      <c r="Y576" s="204"/>
      <c r="Z576" s="204"/>
      <c r="AA576" s="204"/>
      <c r="AB576" s="204"/>
      <c r="AC576" s="204"/>
      <c r="AD576" s="204"/>
    </row>
    <row r="577" spans="1:30" ht="11.45" customHeight="1">
      <c r="A577" s="268" t="s">
        <v>5428</v>
      </c>
      <c r="B577" s="269"/>
      <c r="C577" s="269"/>
      <c r="D577" s="269"/>
      <c r="E577" s="269"/>
      <c r="F577" s="269"/>
      <c r="G577" s="270"/>
      <c r="H577" s="268" t="s">
        <v>5429</v>
      </c>
      <c r="I577" s="269"/>
      <c r="J577" s="269"/>
      <c r="K577" s="269"/>
      <c r="L577" s="269"/>
      <c r="M577" s="269"/>
      <c r="N577" s="269"/>
      <c r="O577" s="270"/>
      <c r="P577" s="271" t="s">
        <v>151</v>
      </c>
      <c r="Q577" s="272"/>
      <c r="R577" s="272"/>
      <c r="S577" s="273"/>
      <c r="T577" s="274" t="s">
        <v>5430</v>
      </c>
      <c r="U577" s="275"/>
      <c r="V577" s="275"/>
      <c r="W577" s="276"/>
      <c r="X577" s="274" t="s">
        <v>5431</v>
      </c>
      <c r="Y577" s="275"/>
      <c r="Z577" s="275"/>
      <c r="AA577" s="275"/>
      <c r="AB577" s="276"/>
      <c r="AC577" s="274" t="s">
        <v>5432</v>
      </c>
      <c r="AD577" s="276"/>
    </row>
    <row r="578" spans="1:30" ht="22.9" customHeight="1">
      <c r="A578" s="277" t="s">
        <v>6356</v>
      </c>
      <c r="B578" s="278"/>
      <c r="C578" s="278"/>
      <c r="D578" s="278"/>
      <c r="E578" s="278"/>
      <c r="F578" s="278"/>
      <c r="G578" s="279"/>
      <c r="H578" s="277" t="s">
        <v>6026</v>
      </c>
      <c r="I578" s="278"/>
      <c r="J578" s="278"/>
      <c r="K578" s="278"/>
      <c r="L578" s="278"/>
      <c r="M578" s="278"/>
      <c r="N578" s="278"/>
      <c r="O578" s="279"/>
      <c r="P578" s="280" t="s">
        <v>66</v>
      </c>
      <c r="Q578" s="281"/>
      <c r="R578" s="281"/>
      <c r="S578" s="282"/>
      <c r="T578" s="311">
        <v>2572</v>
      </c>
      <c r="U578" s="312"/>
      <c r="V578" s="312"/>
      <c r="W578" s="313"/>
      <c r="X578" s="286">
        <v>1</v>
      </c>
      <c r="Y578" s="287"/>
      <c r="Z578" s="287"/>
      <c r="AA578" s="287"/>
      <c r="AB578" s="288"/>
      <c r="AC578" s="311">
        <v>2572</v>
      </c>
      <c r="AD578" s="313"/>
    </row>
    <row r="579" spans="1:30" ht="11.45" customHeight="1">
      <c r="A579" s="264" t="s">
        <v>5433</v>
      </c>
      <c r="B579" s="264"/>
      <c r="C579" s="264"/>
      <c r="D579" s="264"/>
      <c r="E579" s="264"/>
      <c r="F579" s="264"/>
      <c r="G579" s="264"/>
      <c r="H579" s="264"/>
      <c r="I579" s="264"/>
      <c r="J579" s="264"/>
      <c r="K579" s="264"/>
      <c r="L579" s="264"/>
      <c r="M579" s="264"/>
      <c r="N579" s="264"/>
      <c r="O579" s="264"/>
      <c r="P579" s="264"/>
      <c r="Q579" s="264"/>
      <c r="R579" s="264"/>
      <c r="S579" s="264"/>
      <c r="T579" s="264"/>
      <c r="U579" s="264"/>
      <c r="V579" s="264"/>
      <c r="W579" s="264"/>
      <c r="X579" s="264"/>
      <c r="Y579" s="311">
        <v>2572</v>
      </c>
      <c r="Z579" s="312"/>
      <c r="AA579" s="312"/>
      <c r="AB579" s="312"/>
      <c r="AC579" s="312"/>
      <c r="AD579" s="313"/>
    </row>
    <row r="580" spans="1:30" ht="10.9" customHeight="1">
      <c r="A580" s="204"/>
      <c r="B580" s="204"/>
      <c r="C580" s="204"/>
      <c r="D580" s="204"/>
      <c r="E580" s="204"/>
      <c r="F580" s="204"/>
      <c r="G580" s="204"/>
      <c r="H580" s="204"/>
      <c r="I580" s="204"/>
      <c r="J580" s="204"/>
      <c r="K580" s="204"/>
      <c r="L580" s="204"/>
      <c r="M580" s="204"/>
      <c r="N580" s="204"/>
      <c r="O580" s="204"/>
      <c r="P580" s="204"/>
      <c r="Q580" s="204"/>
      <c r="R580" s="204"/>
      <c r="S580" s="204"/>
      <c r="T580" s="204"/>
      <c r="U580" s="204"/>
      <c r="V580" s="204"/>
      <c r="W580" s="204"/>
      <c r="X580" s="204"/>
      <c r="Y580" s="204"/>
      <c r="Z580" s="204"/>
      <c r="AA580" s="204"/>
      <c r="AB580" s="204"/>
      <c r="AC580" s="204"/>
      <c r="AD580" s="204"/>
    </row>
    <row r="581" spans="1:30" ht="11.45" customHeight="1">
      <c r="A581" s="274" t="s">
        <v>5434</v>
      </c>
      <c r="B581" s="275"/>
      <c r="C581" s="275"/>
      <c r="D581" s="275"/>
      <c r="E581" s="275"/>
      <c r="F581" s="275"/>
      <c r="G581" s="275"/>
      <c r="H581" s="275"/>
      <c r="I581" s="275"/>
      <c r="J581" s="275"/>
      <c r="K581" s="275"/>
      <c r="L581" s="275"/>
      <c r="M581" s="275"/>
      <c r="N581" s="275"/>
      <c r="O581" s="275"/>
      <c r="P581" s="275"/>
      <c r="Q581" s="275"/>
      <c r="R581" s="275"/>
      <c r="S581" s="275"/>
      <c r="T581" s="275"/>
      <c r="U581" s="275"/>
      <c r="V581" s="275"/>
      <c r="W581" s="275"/>
      <c r="X581" s="276"/>
      <c r="Y581" s="302">
        <v>2650.02</v>
      </c>
      <c r="Z581" s="303"/>
      <c r="AA581" s="303"/>
      <c r="AB581" s="303"/>
      <c r="AC581" s="303"/>
      <c r="AD581" s="304"/>
    </row>
    <row r="582" spans="1:30" ht="11.45" customHeight="1">
      <c r="A582" s="274" t="s">
        <v>6210</v>
      </c>
      <c r="B582" s="275"/>
      <c r="C582" s="275"/>
      <c r="D582" s="275"/>
      <c r="E582" s="275"/>
      <c r="F582" s="275"/>
      <c r="G582" s="275"/>
      <c r="H582" s="275"/>
      <c r="I582" s="275"/>
      <c r="J582" s="275"/>
      <c r="K582" s="275"/>
      <c r="L582" s="275"/>
      <c r="M582" s="275"/>
      <c r="N582" s="275"/>
      <c r="O582" s="275"/>
      <c r="P582" s="275"/>
      <c r="Q582" s="275"/>
      <c r="R582" s="275"/>
      <c r="S582" s="275"/>
      <c r="T582" s="275"/>
      <c r="U582" s="275"/>
      <c r="V582" s="275"/>
      <c r="W582" s="275"/>
      <c r="X582" s="276"/>
      <c r="Y582" s="299">
        <v>664.36</v>
      </c>
      <c r="Z582" s="300"/>
      <c r="AA582" s="300"/>
      <c r="AB582" s="300"/>
      <c r="AC582" s="300"/>
      <c r="AD582" s="301"/>
    </row>
    <row r="583" spans="1:30" ht="11.45" customHeight="1">
      <c r="A583" s="274" t="s">
        <v>5435</v>
      </c>
      <c r="B583" s="275"/>
      <c r="C583" s="275"/>
      <c r="D583" s="275"/>
      <c r="E583" s="275"/>
      <c r="F583" s="275"/>
      <c r="G583" s="275"/>
      <c r="H583" s="275"/>
      <c r="I583" s="275"/>
      <c r="J583" s="275"/>
      <c r="K583" s="275"/>
      <c r="L583" s="275"/>
      <c r="M583" s="275"/>
      <c r="N583" s="275"/>
      <c r="O583" s="275"/>
      <c r="P583" s="275"/>
      <c r="Q583" s="275"/>
      <c r="R583" s="275"/>
      <c r="S583" s="275"/>
      <c r="T583" s="275"/>
      <c r="U583" s="275"/>
      <c r="V583" s="275"/>
      <c r="W583" s="275"/>
      <c r="X583" s="276"/>
      <c r="Y583" s="302">
        <v>3314.38</v>
      </c>
      <c r="Z583" s="303"/>
      <c r="AA583" s="303"/>
      <c r="AB583" s="303"/>
      <c r="AC583" s="303"/>
      <c r="AD583" s="304"/>
    </row>
    <row r="584" spans="1:30" ht="10.9" customHeight="1">
      <c r="A584" s="204"/>
      <c r="B584" s="204"/>
      <c r="C584" s="204"/>
      <c r="D584" s="204"/>
      <c r="E584" s="204"/>
      <c r="F584" s="204"/>
      <c r="G584" s="204"/>
      <c r="H584" s="204"/>
      <c r="I584" s="204"/>
      <c r="J584" s="204"/>
      <c r="K584" s="204"/>
      <c r="L584" s="204"/>
      <c r="M584" s="204"/>
      <c r="N584" s="204"/>
      <c r="O584" s="204"/>
      <c r="P584" s="204"/>
      <c r="Q584" s="204"/>
      <c r="R584" s="204"/>
      <c r="S584" s="204"/>
      <c r="T584" s="204"/>
      <c r="U584" s="204"/>
      <c r="V584" s="204"/>
      <c r="W584" s="204"/>
      <c r="X584" s="204"/>
      <c r="Y584" s="204"/>
      <c r="Z584" s="204"/>
      <c r="AA584" s="204"/>
      <c r="AB584" s="204"/>
      <c r="AC584" s="204"/>
      <c r="AD584" s="204"/>
    </row>
    <row r="585" spans="1:30" ht="13.35" customHeight="1">
      <c r="A585" s="292" t="s">
        <v>5436</v>
      </c>
      <c r="B585" s="292"/>
      <c r="C585" s="292"/>
      <c r="D585" s="292"/>
      <c r="E585" s="292"/>
      <c r="F585" s="292" t="s">
        <v>6357</v>
      </c>
      <c r="G585" s="292"/>
      <c r="H585" s="292"/>
      <c r="I585" s="292"/>
      <c r="J585" s="292"/>
      <c r="K585" s="292"/>
      <c r="L585" s="292"/>
      <c r="M585" s="292"/>
      <c r="N585" s="292"/>
      <c r="O585" s="292"/>
      <c r="P585" s="292"/>
      <c r="Q585" s="292"/>
      <c r="R585" s="292"/>
      <c r="S585" s="292"/>
      <c r="T585" s="292"/>
      <c r="U585" s="292"/>
      <c r="V585" s="292"/>
      <c r="W585" s="292"/>
      <c r="X585" s="292"/>
      <c r="Y585" s="292"/>
      <c r="Z585" s="292"/>
      <c r="AA585" s="292"/>
      <c r="AB585" s="292"/>
      <c r="AC585" s="292"/>
      <c r="AD585" s="292"/>
    </row>
    <row r="586" spans="1:30" ht="10.9" customHeight="1">
      <c r="A586" s="204"/>
      <c r="B586" s="204"/>
      <c r="C586" s="204"/>
      <c r="D586" s="204"/>
      <c r="E586" s="204"/>
      <c r="F586" s="204"/>
      <c r="G586" s="204"/>
      <c r="H586" s="204"/>
      <c r="I586" s="204"/>
      <c r="J586" s="204"/>
      <c r="K586" s="204"/>
      <c r="L586" s="204"/>
      <c r="M586" s="204"/>
      <c r="N586" s="204"/>
      <c r="O586" s="204"/>
      <c r="P586" s="204"/>
      <c r="Q586" s="204"/>
      <c r="R586" s="204"/>
      <c r="S586" s="204"/>
      <c r="T586" s="204"/>
      <c r="U586" s="204"/>
      <c r="V586" s="204"/>
      <c r="W586" s="204"/>
      <c r="X586" s="204"/>
      <c r="Y586" s="204"/>
      <c r="Z586" s="204"/>
      <c r="AA586" s="204"/>
      <c r="AB586" s="204"/>
      <c r="AC586" s="204"/>
      <c r="AD586" s="204"/>
    </row>
    <row r="587" spans="1:30" ht="11.45" customHeight="1">
      <c r="A587" s="204" t="s">
        <v>6358</v>
      </c>
      <c r="B587" s="204"/>
      <c r="C587" s="204"/>
      <c r="D587" s="204"/>
      <c r="E587" s="204"/>
      <c r="F587" s="204"/>
      <c r="G587" s="204"/>
      <c r="H587" s="204"/>
      <c r="I587" s="204"/>
      <c r="J587" s="204"/>
      <c r="K587" s="204"/>
      <c r="L587" s="204"/>
      <c r="M587" s="204"/>
      <c r="N587" s="204"/>
      <c r="O587" s="204"/>
      <c r="P587" s="204"/>
      <c r="Q587" s="204"/>
      <c r="R587" s="204"/>
      <c r="S587" s="204"/>
      <c r="T587" s="204"/>
      <c r="U587" s="204"/>
      <c r="V587" s="204"/>
      <c r="W587" s="204"/>
      <c r="X587" s="204"/>
      <c r="Y587" s="204" t="s">
        <v>5427</v>
      </c>
      <c r="Z587" s="204"/>
      <c r="AA587" s="204"/>
      <c r="AB587" s="204"/>
      <c r="AC587" s="204"/>
      <c r="AD587" s="204"/>
    </row>
    <row r="588" spans="1:30" ht="10.9" customHeight="1">
      <c r="A588" s="204"/>
      <c r="B588" s="204"/>
      <c r="C588" s="204"/>
      <c r="D588" s="204"/>
      <c r="E588" s="204"/>
      <c r="F588" s="204"/>
      <c r="G588" s="204"/>
      <c r="H588" s="204"/>
      <c r="I588" s="204"/>
      <c r="J588" s="204"/>
      <c r="K588" s="204"/>
      <c r="L588" s="204"/>
      <c r="M588" s="204"/>
      <c r="N588" s="204"/>
      <c r="O588" s="204"/>
      <c r="P588" s="204"/>
      <c r="Q588" s="204"/>
      <c r="R588" s="204"/>
      <c r="S588" s="204"/>
      <c r="T588" s="204"/>
      <c r="U588" s="204"/>
      <c r="V588" s="204"/>
      <c r="W588" s="204"/>
      <c r="X588" s="204"/>
      <c r="Y588" s="204"/>
      <c r="Z588" s="204"/>
      <c r="AA588" s="204"/>
      <c r="AB588" s="204"/>
      <c r="AC588" s="204"/>
      <c r="AD588" s="204"/>
    </row>
    <row r="589" spans="1:30" ht="11.45" customHeight="1">
      <c r="A589" s="268" t="s">
        <v>5428</v>
      </c>
      <c r="B589" s="269"/>
      <c r="C589" s="269"/>
      <c r="D589" s="269"/>
      <c r="E589" s="269"/>
      <c r="F589" s="269"/>
      <c r="G589" s="270"/>
      <c r="H589" s="268" t="s">
        <v>5437</v>
      </c>
      <c r="I589" s="269"/>
      <c r="J589" s="269"/>
      <c r="K589" s="269"/>
      <c r="L589" s="270"/>
      <c r="M589" s="274" t="s">
        <v>5438</v>
      </c>
      <c r="N589" s="276"/>
      <c r="O589" s="274" t="s">
        <v>5439</v>
      </c>
      <c r="P589" s="275"/>
      <c r="Q589" s="275"/>
      <c r="R589" s="276"/>
      <c r="S589" s="274" t="s">
        <v>5440</v>
      </c>
      <c r="T589" s="275"/>
      <c r="U589" s="275"/>
      <c r="V589" s="276"/>
      <c r="W589" s="274" t="s">
        <v>5431</v>
      </c>
      <c r="X589" s="275"/>
      <c r="Y589" s="275"/>
      <c r="Z589" s="275"/>
      <c r="AA589" s="276"/>
      <c r="AB589" s="274" t="s">
        <v>5441</v>
      </c>
      <c r="AC589" s="275"/>
      <c r="AD589" s="276"/>
    </row>
    <row r="590" spans="1:30" ht="11.45" customHeight="1">
      <c r="A590" s="277" t="s">
        <v>5442</v>
      </c>
      <c r="B590" s="278"/>
      <c r="C590" s="278"/>
      <c r="D590" s="278"/>
      <c r="E590" s="278"/>
      <c r="F590" s="278"/>
      <c r="G590" s="279"/>
      <c r="H590" s="277" t="s">
        <v>5443</v>
      </c>
      <c r="I590" s="278"/>
      <c r="J590" s="278"/>
      <c r="K590" s="278"/>
      <c r="L590" s="279"/>
      <c r="M590" s="265">
        <v>7.25</v>
      </c>
      <c r="N590" s="267"/>
      <c r="O590" s="283">
        <v>20.329999999999998</v>
      </c>
      <c r="P590" s="284"/>
      <c r="Q590" s="284"/>
      <c r="R590" s="285"/>
      <c r="S590" s="289">
        <v>180.43</v>
      </c>
      <c r="T590" s="290"/>
      <c r="U590" s="290"/>
      <c r="V590" s="291"/>
      <c r="W590" s="286">
        <v>1.6E-2</v>
      </c>
      <c r="X590" s="287"/>
      <c r="Y590" s="287"/>
      <c r="Z590" s="287"/>
      <c r="AA590" s="288"/>
      <c r="AB590" s="265">
        <v>0.32</v>
      </c>
      <c r="AC590" s="266"/>
      <c r="AD590" s="267"/>
    </row>
    <row r="591" spans="1:30" ht="11.45" customHeight="1">
      <c r="A591" s="277" t="s">
        <v>5444</v>
      </c>
      <c r="B591" s="278"/>
      <c r="C591" s="278"/>
      <c r="D591" s="278"/>
      <c r="E591" s="278"/>
      <c r="F591" s="278"/>
      <c r="G591" s="279"/>
      <c r="H591" s="277" t="s">
        <v>161</v>
      </c>
      <c r="I591" s="278"/>
      <c r="J591" s="278"/>
      <c r="K591" s="278"/>
      <c r="L591" s="279"/>
      <c r="M591" s="283">
        <v>11.56</v>
      </c>
      <c r="N591" s="285"/>
      <c r="O591" s="283">
        <v>29.49</v>
      </c>
      <c r="P591" s="284"/>
      <c r="Q591" s="284"/>
      <c r="R591" s="285"/>
      <c r="S591" s="289">
        <v>155.13</v>
      </c>
      <c r="T591" s="290"/>
      <c r="U591" s="290"/>
      <c r="V591" s="291"/>
      <c r="W591" s="286">
        <v>1.6E-2</v>
      </c>
      <c r="X591" s="287"/>
      <c r="Y591" s="287"/>
      <c r="Z591" s="287"/>
      <c r="AA591" s="288"/>
      <c r="AB591" s="265">
        <v>0.47</v>
      </c>
      <c r="AC591" s="266"/>
      <c r="AD591" s="267"/>
    </row>
    <row r="592" spans="1:30" ht="11.45" customHeight="1">
      <c r="A592" s="264" t="s">
        <v>5445</v>
      </c>
      <c r="B592" s="264"/>
      <c r="C592" s="264"/>
      <c r="D592" s="264"/>
      <c r="E592" s="264"/>
      <c r="F592" s="264"/>
      <c r="G592" s="264"/>
      <c r="H592" s="264"/>
      <c r="I592" s="264"/>
      <c r="J592" s="264"/>
      <c r="K592" s="264"/>
      <c r="L592" s="264"/>
      <c r="M592" s="264"/>
      <c r="N592" s="264"/>
      <c r="O592" s="264"/>
      <c r="P592" s="264"/>
      <c r="Q592" s="264"/>
      <c r="R592" s="264"/>
      <c r="S592" s="264"/>
      <c r="T592" s="264"/>
      <c r="U592" s="264"/>
      <c r="V592" s="264"/>
      <c r="W592" s="264"/>
      <c r="X592" s="264"/>
      <c r="Y592" s="265">
        <v>0.79</v>
      </c>
      <c r="Z592" s="266"/>
      <c r="AA592" s="266"/>
      <c r="AB592" s="266"/>
      <c r="AC592" s="266"/>
      <c r="AD592" s="267"/>
    </row>
    <row r="593" spans="1:30" ht="10.9" customHeight="1">
      <c r="A593" s="204"/>
      <c r="B593" s="204"/>
      <c r="C593" s="204"/>
      <c r="D593" s="204"/>
      <c r="E593" s="204"/>
      <c r="F593" s="204"/>
      <c r="G593" s="204"/>
      <c r="H593" s="204"/>
      <c r="I593" s="204"/>
      <c r="J593" s="204"/>
      <c r="K593" s="204"/>
      <c r="L593" s="204"/>
      <c r="M593" s="204"/>
      <c r="N593" s="204"/>
      <c r="O593" s="204"/>
      <c r="P593" s="204"/>
      <c r="Q593" s="204"/>
      <c r="R593" s="204"/>
      <c r="S593" s="204"/>
      <c r="T593" s="204"/>
      <c r="U593" s="204"/>
      <c r="V593" s="204"/>
      <c r="W593" s="204"/>
      <c r="X593" s="204"/>
      <c r="Y593" s="204"/>
      <c r="Z593" s="204"/>
      <c r="AA593" s="204"/>
      <c r="AB593" s="204"/>
      <c r="AC593" s="204"/>
      <c r="AD593" s="204"/>
    </row>
    <row r="594" spans="1:30" ht="11.45" customHeight="1">
      <c r="A594" s="268" t="s">
        <v>5428</v>
      </c>
      <c r="B594" s="269"/>
      <c r="C594" s="269"/>
      <c r="D594" s="269"/>
      <c r="E594" s="269"/>
      <c r="F594" s="269"/>
      <c r="G594" s="270"/>
      <c r="H594" s="268" t="s">
        <v>5429</v>
      </c>
      <c r="I594" s="269"/>
      <c r="J594" s="269"/>
      <c r="K594" s="269"/>
      <c r="L594" s="269"/>
      <c r="M594" s="269"/>
      <c r="N594" s="269"/>
      <c r="O594" s="270"/>
      <c r="P594" s="271" t="s">
        <v>151</v>
      </c>
      <c r="Q594" s="272"/>
      <c r="R594" s="272"/>
      <c r="S594" s="273"/>
      <c r="T594" s="274" t="s">
        <v>5430</v>
      </c>
      <c r="U594" s="275"/>
      <c r="V594" s="275"/>
      <c r="W594" s="276"/>
      <c r="X594" s="274" t="s">
        <v>5431</v>
      </c>
      <c r="Y594" s="275"/>
      <c r="Z594" s="275"/>
      <c r="AA594" s="275"/>
      <c r="AB594" s="276"/>
      <c r="AC594" s="274" t="s">
        <v>5432</v>
      </c>
      <c r="AD594" s="276"/>
    </row>
    <row r="595" spans="1:30" ht="11.45" customHeight="1">
      <c r="A595" s="277" t="s">
        <v>6359</v>
      </c>
      <c r="B595" s="278"/>
      <c r="C595" s="278"/>
      <c r="D595" s="278"/>
      <c r="E595" s="278"/>
      <c r="F595" s="278"/>
      <c r="G595" s="279"/>
      <c r="H595" s="277" t="s">
        <v>890</v>
      </c>
      <c r="I595" s="278"/>
      <c r="J595" s="278"/>
      <c r="K595" s="278"/>
      <c r="L595" s="278"/>
      <c r="M595" s="278"/>
      <c r="N595" s="278"/>
      <c r="O595" s="279"/>
      <c r="P595" s="280" t="s">
        <v>66</v>
      </c>
      <c r="Q595" s="281"/>
      <c r="R595" s="281"/>
      <c r="S595" s="282"/>
      <c r="T595" s="265">
        <v>7.0000000000000007E-2</v>
      </c>
      <c r="U595" s="266"/>
      <c r="V595" s="266"/>
      <c r="W595" s="267"/>
      <c r="X595" s="286">
        <v>1</v>
      </c>
      <c r="Y595" s="287"/>
      <c r="Z595" s="287"/>
      <c r="AA595" s="287"/>
      <c r="AB595" s="288"/>
      <c r="AC595" s="265">
        <v>7.0000000000000007E-2</v>
      </c>
      <c r="AD595" s="267"/>
    </row>
    <row r="596" spans="1:30" ht="11.45" customHeight="1">
      <c r="A596" s="264" t="s">
        <v>5433</v>
      </c>
      <c r="B596" s="264"/>
      <c r="C596" s="264"/>
      <c r="D596" s="264"/>
      <c r="E596" s="264"/>
      <c r="F596" s="264"/>
      <c r="G596" s="264"/>
      <c r="H596" s="264"/>
      <c r="I596" s="264"/>
      <c r="J596" s="264"/>
      <c r="K596" s="264"/>
      <c r="L596" s="264"/>
      <c r="M596" s="264"/>
      <c r="N596" s="264"/>
      <c r="O596" s="264"/>
      <c r="P596" s="264"/>
      <c r="Q596" s="264"/>
      <c r="R596" s="264"/>
      <c r="S596" s="264"/>
      <c r="T596" s="264"/>
      <c r="U596" s="264"/>
      <c r="V596" s="264"/>
      <c r="W596" s="264"/>
      <c r="X596" s="264"/>
      <c r="Y596" s="265">
        <v>7.0000000000000007E-2</v>
      </c>
      <c r="Z596" s="266"/>
      <c r="AA596" s="266"/>
      <c r="AB596" s="266"/>
      <c r="AC596" s="266"/>
      <c r="AD596" s="267"/>
    </row>
    <row r="597" spans="1:30" ht="10.9" customHeight="1">
      <c r="A597" s="204"/>
      <c r="B597" s="204"/>
      <c r="C597" s="204"/>
      <c r="D597" s="204"/>
      <c r="E597" s="204"/>
      <c r="F597" s="204"/>
      <c r="G597" s="204"/>
      <c r="H597" s="204"/>
      <c r="I597" s="204"/>
      <c r="J597" s="204"/>
      <c r="K597" s="204"/>
      <c r="L597" s="204"/>
      <c r="M597" s="204"/>
      <c r="N597" s="204"/>
      <c r="O597" s="204"/>
      <c r="P597" s="204"/>
      <c r="Q597" s="204"/>
      <c r="R597" s="204"/>
      <c r="S597" s="204"/>
      <c r="T597" s="204"/>
      <c r="U597" s="204"/>
      <c r="V597" s="204"/>
      <c r="W597" s="204"/>
      <c r="X597" s="204"/>
      <c r="Y597" s="204"/>
      <c r="Z597" s="204"/>
      <c r="AA597" s="204"/>
      <c r="AB597" s="204"/>
      <c r="AC597" s="204"/>
      <c r="AD597" s="204"/>
    </row>
    <row r="598" spans="1:30" ht="11.45" customHeight="1">
      <c r="A598" s="274" t="s">
        <v>5434</v>
      </c>
      <c r="B598" s="275"/>
      <c r="C598" s="275"/>
      <c r="D598" s="275"/>
      <c r="E598" s="275"/>
      <c r="F598" s="275"/>
      <c r="G598" s="275"/>
      <c r="H598" s="275"/>
      <c r="I598" s="275"/>
      <c r="J598" s="275"/>
      <c r="K598" s="275"/>
      <c r="L598" s="275"/>
      <c r="M598" s="275"/>
      <c r="N598" s="275"/>
      <c r="O598" s="275"/>
      <c r="P598" s="275"/>
      <c r="Q598" s="275"/>
      <c r="R598" s="275"/>
      <c r="S598" s="275"/>
      <c r="T598" s="275"/>
      <c r="U598" s="275"/>
      <c r="V598" s="275"/>
      <c r="W598" s="275"/>
      <c r="X598" s="276"/>
      <c r="Y598" s="296">
        <v>0.86</v>
      </c>
      <c r="Z598" s="297"/>
      <c r="AA598" s="297"/>
      <c r="AB598" s="297"/>
      <c r="AC598" s="297"/>
      <c r="AD598" s="298"/>
    </row>
    <row r="599" spans="1:30" ht="11.45" customHeight="1">
      <c r="A599" s="274" t="s">
        <v>6210</v>
      </c>
      <c r="B599" s="275"/>
      <c r="C599" s="275"/>
      <c r="D599" s="275"/>
      <c r="E599" s="275"/>
      <c r="F599" s="275"/>
      <c r="G599" s="275"/>
      <c r="H599" s="275"/>
      <c r="I599" s="275"/>
      <c r="J599" s="275"/>
      <c r="K599" s="275"/>
      <c r="L599" s="275"/>
      <c r="M599" s="275"/>
      <c r="N599" s="275"/>
      <c r="O599" s="275"/>
      <c r="P599" s="275"/>
      <c r="Q599" s="275"/>
      <c r="R599" s="275"/>
      <c r="S599" s="275"/>
      <c r="T599" s="275"/>
      <c r="U599" s="275"/>
      <c r="V599" s="275"/>
      <c r="W599" s="275"/>
      <c r="X599" s="276"/>
      <c r="Y599" s="296">
        <v>0.21</v>
      </c>
      <c r="Z599" s="297"/>
      <c r="AA599" s="297"/>
      <c r="AB599" s="297"/>
      <c r="AC599" s="297"/>
      <c r="AD599" s="298"/>
    </row>
    <row r="600" spans="1:30" ht="11.45" customHeight="1">
      <c r="A600" s="274" t="s">
        <v>5435</v>
      </c>
      <c r="B600" s="275"/>
      <c r="C600" s="275"/>
      <c r="D600" s="275"/>
      <c r="E600" s="275"/>
      <c r="F600" s="275"/>
      <c r="G600" s="275"/>
      <c r="H600" s="275"/>
      <c r="I600" s="275"/>
      <c r="J600" s="275"/>
      <c r="K600" s="275"/>
      <c r="L600" s="275"/>
      <c r="M600" s="275"/>
      <c r="N600" s="275"/>
      <c r="O600" s="275"/>
      <c r="P600" s="275"/>
      <c r="Q600" s="275"/>
      <c r="R600" s="275"/>
      <c r="S600" s="275"/>
      <c r="T600" s="275"/>
      <c r="U600" s="275"/>
      <c r="V600" s="275"/>
      <c r="W600" s="275"/>
      <c r="X600" s="276"/>
      <c r="Y600" s="296">
        <v>1.07</v>
      </c>
      <c r="Z600" s="297"/>
      <c r="AA600" s="297"/>
      <c r="AB600" s="297"/>
      <c r="AC600" s="297"/>
      <c r="AD600" s="298"/>
    </row>
    <row r="601" spans="1:30" ht="10.9" customHeight="1">
      <c r="A601" s="204"/>
      <c r="B601" s="204"/>
      <c r="C601" s="204"/>
      <c r="D601" s="204"/>
      <c r="E601" s="204"/>
      <c r="F601" s="204"/>
      <c r="G601" s="204"/>
      <c r="H601" s="204"/>
      <c r="I601" s="204"/>
      <c r="J601" s="204"/>
      <c r="K601" s="204"/>
      <c r="L601" s="204"/>
      <c r="M601" s="204"/>
      <c r="N601" s="204"/>
      <c r="O601" s="204"/>
      <c r="P601" s="204"/>
      <c r="Q601" s="204"/>
      <c r="R601" s="204"/>
      <c r="S601" s="204"/>
      <c r="T601" s="204"/>
      <c r="U601" s="204"/>
      <c r="V601" s="204"/>
      <c r="W601" s="204"/>
      <c r="X601" s="204"/>
      <c r="Y601" s="204"/>
      <c r="Z601" s="204"/>
      <c r="AA601" s="204"/>
      <c r="AB601" s="204"/>
      <c r="AC601" s="204"/>
      <c r="AD601" s="204"/>
    </row>
    <row r="602" spans="1:30" ht="13.35" customHeight="1">
      <c r="A602" s="292" t="s">
        <v>5436</v>
      </c>
      <c r="B602" s="292"/>
      <c r="C602" s="292"/>
      <c r="D602" s="292"/>
      <c r="E602" s="292"/>
      <c r="F602" s="292" t="s">
        <v>6360</v>
      </c>
      <c r="G602" s="292"/>
      <c r="H602" s="292"/>
      <c r="I602" s="292"/>
      <c r="J602" s="292"/>
      <c r="K602" s="292"/>
      <c r="L602" s="292"/>
      <c r="M602" s="292"/>
      <c r="N602" s="292"/>
      <c r="O602" s="292"/>
      <c r="P602" s="292"/>
      <c r="Q602" s="292"/>
      <c r="R602" s="292"/>
      <c r="S602" s="292"/>
      <c r="T602" s="292"/>
      <c r="U602" s="292"/>
      <c r="V602" s="292"/>
      <c r="W602" s="292"/>
      <c r="X602" s="292"/>
      <c r="Y602" s="292"/>
      <c r="Z602" s="292"/>
      <c r="AA602" s="292"/>
      <c r="AB602" s="292"/>
      <c r="AC602" s="292"/>
      <c r="AD602" s="292"/>
    </row>
    <row r="603" spans="1:30" ht="10.9" customHeight="1">
      <c r="A603" s="204"/>
      <c r="B603" s="204"/>
      <c r="C603" s="204"/>
      <c r="D603" s="204"/>
      <c r="E603" s="204"/>
      <c r="F603" s="204"/>
      <c r="G603" s="204"/>
      <c r="H603" s="204"/>
      <c r="I603" s="204"/>
      <c r="J603" s="204"/>
      <c r="K603" s="204"/>
      <c r="L603" s="204"/>
      <c r="M603" s="204"/>
      <c r="N603" s="204"/>
      <c r="O603" s="204"/>
      <c r="P603" s="204"/>
      <c r="Q603" s="204"/>
      <c r="R603" s="204"/>
      <c r="S603" s="204"/>
      <c r="T603" s="204"/>
      <c r="U603" s="204"/>
      <c r="V603" s="204"/>
      <c r="W603" s="204"/>
      <c r="X603" s="204"/>
      <c r="Y603" s="204"/>
      <c r="Z603" s="204"/>
      <c r="AA603" s="204"/>
      <c r="AB603" s="204"/>
      <c r="AC603" s="204"/>
      <c r="AD603" s="204"/>
    </row>
    <row r="604" spans="1:30" ht="11.45" customHeight="1">
      <c r="A604" s="204" t="s">
        <v>6361</v>
      </c>
      <c r="B604" s="204"/>
      <c r="C604" s="204"/>
      <c r="D604" s="204"/>
      <c r="E604" s="204"/>
      <c r="F604" s="204"/>
      <c r="G604" s="204"/>
      <c r="H604" s="204"/>
      <c r="I604" s="204"/>
      <c r="J604" s="204"/>
      <c r="K604" s="204"/>
      <c r="L604" s="204"/>
      <c r="M604" s="204"/>
      <c r="N604" s="204"/>
      <c r="O604" s="204"/>
      <c r="P604" s="204"/>
      <c r="Q604" s="204"/>
      <c r="R604" s="204"/>
      <c r="S604" s="204"/>
      <c r="T604" s="204"/>
      <c r="U604" s="204"/>
      <c r="V604" s="204"/>
      <c r="W604" s="204"/>
      <c r="X604" s="204"/>
      <c r="Y604" s="204" t="s">
        <v>5446</v>
      </c>
      <c r="Z604" s="204"/>
      <c r="AA604" s="204"/>
      <c r="AB604" s="204"/>
      <c r="AC604" s="204"/>
      <c r="AD604" s="204"/>
    </row>
    <row r="605" spans="1:30" ht="10.9" customHeight="1">
      <c r="A605" s="204"/>
      <c r="B605" s="204"/>
      <c r="C605" s="204"/>
      <c r="D605" s="204"/>
      <c r="E605" s="204"/>
      <c r="F605" s="204"/>
      <c r="G605" s="204"/>
      <c r="H605" s="204"/>
      <c r="I605" s="204"/>
      <c r="J605" s="204"/>
      <c r="K605" s="204"/>
      <c r="L605" s="204"/>
      <c r="M605" s="204"/>
      <c r="N605" s="204"/>
      <c r="O605" s="204"/>
      <c r="P605" s="204"/>
      <c r="Q605" s="204"/>
      <c r="R605" s="204"/>
      <c r="S605" s="204"/>
      <c r="T605" s="204"/>
      <c r="U605" s="204"/>
      <c r="V605" s="204"/>
      <c r="W605" s="204"/>
      <c r="X605" s="204"/>
      <c r="Y605" s="204"/>
      <c r="Z605" s="204"/>
      <c r="AA605" s="204"/>
      <c r="AB605" s="204"/>
      <c r="AC605" s="204"/>
      <c r="AD605" s="204"/>
    </row>
    <row r="606" spans="1:30" ht="11.45" customHeight="1">
      <c r="A606" s="268" t="s">
        <v>5428</v>
      </c>
      <c r="B606" s="269"/>
      <c r="C606" s="269"/>
      <c r="D606" s="269"/>
      <c r="E606" s="269"/>
      <c r="F606" s="269"/>
      <c r="G606" s="270"/>
      <c r="H606" s="268" t="s">
        <v>5437</v>
      </c>
      <c r="I606" s="269"/>
      <c r="J606" s="269"/>
      <c r="K606" s="269"/>
      <c r="L606" s="270"/>
      <c r="M606" s="274" t="s">
        <v>5438</v>
      </c>
      <c r="N606" s="276"/>
      <c r="O606" s="274" t="s">
        <v>5439</v>
      </c>
      <c r="P606" s="275"/>
      <c r="Q606" s="275"/>
      <c r="R606" s="276"/>
      <c r="S606" s="274" t="s">
        <v>5440</v>
      </c>
      <c r="T606" s="275"/>
      <c r="U606" s="275"/>
      <c r="V606" s="276"/>
      <c r="W606" s="274" t="s">
        <v>5431</v>
      </c>
      <c r="X606" s="275"/>
      <c r="Y606" s="275"/>
      <c r="Z606" s="275"/>
      <c r="AA606" s="276"/>
      <c r="AB606" s="274" t="s">
        <v>5441</v>
      </c>
      <c r="AC606" s="275"/>
      <c r="AD606" s="276"/>
    </row>
    <row r="607" spans="1:30" ht="11.45" customHeight="1">
      <c r="A607" s="277" t="s">
        <v>5457</v>
      </c>
      <c r="B607" s="278"/>
      <c r="C607" s="278"/>
      <c r="D607" s="278"/>
      <c r="E607" s="278"/>
      <c r="F607" s="278"/>
      <c r="G607" s="279"/>
      <c r="H607" s="277" t="s">
        <v>5458</v>
      </c>
      <c r="I607" s="278"/>
      <c r="J607" s="278"/>
      <c r="K607" s="278"/>
      <c r="L607" s="279"/>
      <c r="M607" s="265">
        <v>8.18</v>
      </c>
      <c r="N607" s="267"/>
      <c r="O607" s="283">
        <v>22.23</v>
      </c>
      <c r="P607" s="284"/>
      <c r="Q607" s="284"/>
      <c r="R607" s="285"/>
      <c r="S607" s="289">
        <v>171.78</v>
      </c>
      <c r="T607" s="290"/>
      <c r="U607" s="290"/>
      <c r="V607" s="291"/>
      <c r="W607" s="286">
        <v>0.14000000000000001</v>
      </c>
      <c r="X607" s="287"/>
      <c r="Y607" s="287"/>
      <c r="Z607" s="287"/>
      <c r="AA607" s="288"/>
      <c r="AB607" s="265">
        <v>3.11</v>
      </c>
      <c r="AC607" s="266"/>
      <c r="AD607" s="267"/>
    </row>
    <row r="608" spans="1:30" ht="11.45" customHeight="1">
      <c r="A608" s="277" t="s">
        <v>5444</v>
      </c>
      <c r="B608" s="278"/>
      <c r="C608" s="278"/>
      <c r="D608" s="278"/>
      <c r="E608" s="278"/>
      <c r="F608" s="278"/>
      <c r="G608" s="279"/>
      <c r="H608" s="277" t="s">
        <v>161</v>
      </c>
      <c r="I608" s="278"/>
      <c r="J608" s="278"/>
      <c r="K608" s="278"/>
      <c r="L608" s="279"/>
      <c r="M608" s="283">
        <v>11.56</v>
      </c>
      <c r="N608" s="285"/>
      <c r="O608" s="283">
        <v>29.49</v>
      </c>
      <c r="P608" s="284"/>
      <c r="Q608" s="284"/>
      <c r="R608" s="285"/>
      <c r="S608" s="289">
        <v>155.13</v>
      </c>
      <c r="T608" s="290"/>
      <c r="U608" s="290"/>
      <c r="V608" s="291"/>
      <c r="W608" s="286">
        <v>0.14000000000000001</v>
      </c>
      <c r="X608" s="287"/>
      <c r="Y608" s="287"/>
      <c r="Z608" s="287"/>
      <c r="AA608" s="288"/>
      <c r="AB608" s="265">
        <v>4.12</v>
      </c>
      <c r="AC608" s="266"/>
      <c r="AD608" s="267"/>
    </row>
    <row r="609" spans="1:30" ht="11.45" customHeight="1">
      <c r="A609" s="264" t="s">
        <v>5445</v>
      </c>
      <c r="B609" s="264"/>
      <c r="C609" s="264"/>
      <c r="D609" s="264"/>
      <c r="E609" s="264"/>
      <c r="F609" s="264"/>
      <c r="G609" s="264"/>
      <c r="H609" s="264"/>
      <c r="I609" s="264"/>
      <c r="J609" s="264"/>
      <c r="K609" s="264"/>
      <c r="L609" s="264"/>
      <c r="M609" s="264"/>
      <c r="N609" s="264"/>
      <c r="O609" s="264"/>
      <c r="P609" s="264"/>
      <c r="Q609" s="264"/>
      <c r="R609" s="264"/>
      <c r="S609" s="264"/>
      <c r="T609" s="264"/>
      <c r="U609" s="264"/>
      <c r="V609" s="264"/>
      <c r="W609" s="264"/>
      <c r="X609" s="264"/>
      <c r="Y609" s="265">
        <v>7.23</v>
      </c>
      <c r="Z609" s="266"/>
      <c r="AA609" s="266"/>
      <c r="AB609" s="266"/>
      <c r="AC609" s="266"/>
      <c r="AD609" s="267"/>
    </row>
    <row r="610" spans="1:30" ht="10.9" customHeight="1">
      <c r="A610" s="204"/>
      <c r="B610" s="204"/>
      <c r="C610" s="204"/>
      <c r="D610" s="204"/>
      <c r="E610" s="204"/>
      <c r="F610" s="204"/>
      <c r="G610" s="204"/>
      <c r="H610" s="204"/>
      <c r="I610" s="204"/>
      <c r="J610" s="204"/>
      <c r="K610" s="204"/>
      <c r="L610" s="204"/>
      <c r="M610" s="204"/>
      <c r="N610" s="204"/>
      <c r="O610" s="204"/>
      <c r="P610" s="204"/>
      <c r="Q610" s="204"/>
      <c r="R610" s="204"/>
      <c r="S610" s="204"/>
      <c r="T610" s="204"/>
      <c r="U610" s="204"/>
      <c r="V610" s="204"/>
      <c r="W610" s="204"/>
      <c r="X610" s="204"/>
      <c r="Y610" s="204"/>
      <c r="Z610" s="204"/>
      <c r="AA610" s="204"/>
      <c r="AB610" s="204"/>
      <c r="AC610" s="204"/>
      <c r="AD610" s="204"/>
    </row>
    <row r="611" spans="1:30" ht="11.45" customHeight="1">
      <c r="A611" s="268" t="s">
        <v>5428</v>
      </c>
      <c r="B611" s="269"/>
      <c r="C611" s="269"/>
      <c r="D611" s="269"/>
      <c r="E611" s="269"/>
      <c r="F611" s="269"/>
      <c r="G611" s="270"/>
      <c r="H611" s="268" t="s">
        <v>5429</v>
      </c>
      <c r="I611" s="269"/>
      <c r="J611" s="269"/>
      <c r="K611" s="269"/>
      <c r="L611" s="269"/>
      <c r="M611" s="269"/>
      <c r="N611" s="269"/>
      <c r="O611" s="270"/>
      <c r="P611" s="271" t="s">
        <v>151</v>
      </c>
      <c r="Q611" s="272"/>
      <c r="R611" s="272"/>
      <c r="S611" s="273"/>
      <c r="T611" s="274" t="s">
        <v>5430</v>
      </c>
      <c r="U611" s="275"/>
      <c r="V611" s="275"/>
      <c r="W611" s="276"/>
      <c r="X611" s="274" t="s">
        <v>5431</v>
      </c>
      <c r="Y611" s="275"/>
      <c r="Z611" s="275"/>
      <c r="AA611" s="275"/>
      <c r="AB611" s="276"/>
      <c r="AC611" s="274" t="s">
        <v>5432</v>
      </c>
      <c r="AD611" s="276"/>
    </row>
    <row r="612" spans="1:30" ht="22.9" customHeight="1">
      <c r="A612" s="277" t="s">
        <v>6362</v>
      </c>
      <c r="B612" s="278"/>
      <c r="C612" s="278"/>
      <c r="D612" s="278"/>
      <c r="E612" s="278"/>
      <c r="F612" s="278"/>
      <c r="G612" s="279"/>
      <c r="H612" s="277" t="s">
        <v>5880</v>
      </c>
      <c r="I612" s="278"/>
      <c r="J612" s="278"/>
      <c r="K612" s="278"/>
      <c r="L612" s="278"/>
      <c r="M612" s="278"/>
      <c r="N612" s="278"/>
      <c r="O612" s="279"/>
      <c r="P612" s="280" t="s">
        <v>62</v>
      </c>
      <c r="Q612" s="281"/>
      <c r="R612" s="281"/>
      <c r="S612" s="282"/>
      <c r="T612" s="283">
        <v>21.48</v>
      </c>
      <c r="U612" s="284"/>
      <c r="V612" s="284"/>
      <c r="W612" s="285"/>
      <c r="X612" s="286">
        <v>1.05</v>
      </c>
      <c r="Y612" s="287"/>
      <c r="Z612" s="287"/>
      <c r="AA612" s="287"/>
      <c r="AB612" s="288"/>
      <c r="AC612" s="283">
        <v>22.55</v>
      </c>
      <c r="AD612" s="285"/>
    </row>
    <row r="613" spans="1:30" ht="11.45" customHeight="1">
      <c r="A613" s="264" t="s">
        <v>5433</v>
      </c>
      <c r="B613" s="264"/>
      <c r="C613" s="264"/>
      <c r="D613" s="264"/>
      <c r="E613" s="264"/>
      <c r="F613" s="264"/>
      <c r="G613" s="264"/>
      <c r="H613" s="264"/>
      <c r="I613" s="264"/>
      <c r="J613" s="264"/>
      <c r="K613" s="264"/>
      <c r="L613" s="264"/>
      <c r="M613" s="264"/>
      <c r="N613" s="264"/>
      <c r="O613" s="264"/>
      <c r="P613" s="264"/>
      <c r="Q613" s="264"/>
      <c r="R613" s="264"/>
      <c r="S613" s="264"/>
      <c r="T613" s="264"/>
      <c r="U613" s="264"/>
      <c r="V613" s="264"/>
      <c r="W613" s="264"/>
      <c r="X613" s="264"/>
      <c r="Y613" s="283">
        <v>22.55</v>
      </c>
      <c r="Z613" s="284"/>
      <c r="AA613" s="284"/>
      <c r="AB613" s="284"/>
      <c r="AC613" s="284"/>
      <c r="AD613" s="285"/>
    </row>
    <row r="614" spans="1:30" ht="10.9" customHeight="1">
      <c r="A614" s="204"/>
      <c r="B614" s="204"/>
      <c r="C614" s="204"/>
      <c r="D614" s="204"/>
      <c r="E614" s="204"/>
      <c r="F614" s="204"/>
      <c r="G614" s="204"/>
      <c r="H614" s="204"/>
      <c r="I614" s="204"/>
      <c r="J614" s="204"/>
      <c r="K614" s="204"/>
      <c r="L614" s="204"/>
      <c r="M614" s="204"/>
      <c r="N614" s="204"/>
      <c r="O614" s="204"/>
      <c r="P614" s="204"/>
      <c r="Q614" s="204"/>
      <c r="R614" s="204"/>
      <c r="S614" s="204"/>
      <c r="T614" s="204"/>
      <c r="U614" s="204"/>
      <c r="V614" s="204"/>
      <c r="W614" s="204"/>
      <c r="X614" s="204"/>
      <c r="Y614" s="204"/>
      <c r="Z614" s="204"/>
      <c r="AA614" s="204"/>
      <c r="AB614" s="204"/>
      <c r="AC614" s="204"/>
      <c r="AD614" s="204"/>
    </row>
    <row r="615" spans="1:30" ht="11.45" customHeight="1">
      <c r="A615" s="274" t="s">
        <v>5434</v>
      </c>
      <c r="B615" s="275"/>
      <c r="C615" s="275"/>
      <c r="D615" s="275"/>
      <c r="E615" s="275"/>
      <c r="F615" s="275"/>
      <c r="G615" s="275"/>
      <c r="H615" s="275"/>
      <c r="I615" s="275"/>
      <c r="J615" s="275"/>
      <c r="K615" s="275"/>
      <c r="L615" s="275"/>
      <c r="M615" s="275"/>
      <c r="N615" s="275"/>
      <c r="O615" s="275"/>
      <c r="P615" s="275"/>
      <c r="Q615" s="275"/>
      <c r="R615" s="275"/>
      <c r="S615" s="275"/>
      <c r="T615" s="275"/>
      <c r="U615" s="275"/>
      <c r="V615" s="275"/>
      <c r="W615" s="275"/>
      <c r="X615" s="276"/>
      <c r="Y615" s="293">
        <v>29.78</v>
      </c>
      <c r="Z615" s="294"/>
      <c r="AA615" s="294"/>
      <c r="AB615" s="294"/>
      <c r="AC615" s="294"/>
      <c r="AD615" s="295"/>
    </row>
    <row r="616" spans="1:30" ht="11.45" customHeight="1">
      <c r="A616" s="274" t="s">
        <v>6210</v>
      </c>
      <c r="B616" s="275"/>
      <c r="C616" s="275"/>
      <c r="D616" s="275"/>
      <c r="E616" s="275"/>
      <c r="F616" s="275"/>
      <c r="G616" s="275"/>
      <c r="H616" s="275"/>
      <c r="I616" s="275"/>
      <c r="J616" s="275"/>
      <c r="K616" s="275"/>
      <c r="L616" s="275"/>
      <c r="M616" s="275"/>
      <c r="N616" s="275"/>
      <c r="O616" s="275"/>
      <c r="P616" s="275"/>
      <c r="Q616" s="275"/>
      <c r="R616" s="275"/>
      <c r="S616" s="275"/>
      <c r="T616" s="275"/>
      <c r="U616" s="275"/>
      <c r="V616" s="275"/>
      <c r="W616" s="275"/>
      <c r="X616" s="276"/>
      <c r="Y616" s="296">
        <v>7.46</v>
      </c>
      <c r="Z616" s="297"/>
      <c r="AA616" s="297"/>
      <c r="AB616" s="297"/>
      <c r="AC616" s="297"/>
      <c r="AD616" s="298"/>
    </row>
    <row r="617" spans="1:30" ht="11.45" customHeight="1">
      <c r="A617" s="274" t="s">
        <v>5435</v>
      </c>
      <c r="B617" s="275"/>
      <c r="C617" s="275"/>
      <c r="D617" s="275"/>
      <c r="E617" s="275"/>
      <c r="F617" s="275"/>
      <c r="G617" s="275"/>
      <c r="H617" s="275"/>
      <c r="I617" s="275"/>
      <c r="J617" s="275"/>
      <c r="K617" s="275"/>
      <c r="L617" s="275"/>
      <c r="M617" s="275"/>
      <c r="N617" s="275"/>
      <c r="O617" s="275"/>
      <c r="P617" s="275"/>
      <c r="Q617" s="275"/>
      <c r="R617" s="275"/>
      <c r="S617" s="275"/>
      <c r="T617" s="275"/>
      <c r="U617" s="275"/>
      <c r="V617" s="275"/>
      <c r="W617" s="275"/>
      <c r="X617" s="276"/>
      <c r="Y617" s="293">
        <v>37.24</v>
      </c>
      <c r="Z617" s="294"/>
      <c r="AA617" s="294"/>
      <c r="AB617" s="294"/>
      <c r="AC617" s="294"/>
      <c r="AD617" s="295"/>
    </row>
    <row r="618" spans="1:30" ht="10.9" customHeight="1">
      <c r="A618" s="204"/>
      <c r="B618" s="204"/>
      <c r="C618" s="204"/>
      <c r="D618" s="204"/>
      <c r="E618" s="204"/>
      <c r="F618" s="204"/>
      <c r="G618" s="204"/>
      <c r="H618" s="204"/>
      <c r="I618" s="204"/>
      <c r="J618" s="204"/>
      <c r="K618" s="204"/>
      <c r="L618" s="204"/>
      <c r="M618" s="204"/>
      <c r="N618" s="204"/>
      <c r="O618" s="204"/>
      <c r="P618" s="204"/>
      <c r="Q618" s="204"/>
      <c r="R618" s="204"/>
      <c r="S618" s="204"/>
      <c r="T618" s="204"/>
      <c r="U618" s="204"/>
      <c r="V618" s="204"/>
      <c r="W618" s="204"/>
      <c r="X618" s="204"/>
      <c r="Y618" s="204"/>
      <c r="Z618" s="204"/>
      <c r="AA618" s="204"/>
      <c r="AB618" s="204"/>
      <c r="AC618" s="204"/>
      <c r="AD618" s="204"/>
    </row>
    <row r="619" spans="1:30" ht="13.35" customHeight="1">
      <c r="A619" s="292" t="s">
        <v>5436</v>
      </c>
      <c r="B619" s="292"/>
      <c r="C619" s="292"/>
      <c r="D619" s="292"/>
      <c r="E619" s="292"/>
      <c r="F619" s="292" t="s">
        <v>6363</v>
      </c>
      <c r="G619" s="292"/>
      <c r="H619" s="292"/>
      <c r="I619" s="292"/>
      <c r="J619" s="292"/>
      <c r="K619" s="292"/>
      <c r="L619" s="292"/>
      <c r="M619" s="292"/>
      <c r="N619" s="292"/>
      <c r="O619" s="292"/>
      <c r="P619" s="292"/>
      <c r="Q619" s="292"/>
      <c r="R619" s="292"/>
      <c r="S619" s="292"/>
      <c r="T619" s="292"/>
      <c r="U619" s="292"/>
      <c r="V619" s="292"/>
      <c r="W619" s="292"/>
      <c r="X619" s="292"/>
      <c r="Y619" s="292"/>
      <c r="Z619" s="292"/>
      <c r="AA619" s="292"/>
      <c r="AB619" s="292"/>
      <c r="AC619" s="292"/>
      <c r="AD619" s="292"/>
    </row>
    <row r="620" spans="1:30" ht="10.9" customHeight="1">
      <c r="A620" s="204"/>
      <c r="B620" s="204"/>
      <c r="C620" s="204"/>
      <c r="D620" s="204"/>
      <c r="E620" s="204"/>
      <c r="F620" s="204"/>
      <c r="G620" s="204"/>
      <c r="H620" s="204"/>
      <c r="I620" s="204"/>
      <c r="J620" s="204"/>
      <c r="K620" s="204"/>
      <c r="L620" s="204"/>
      <c r="M620" s="204"/>
      <c r="N620" s="204"/>
      <c r="O620" s="204"/>
      <c r="P620" s="204"/>
      <c r="Q620" s="204"/>
      <c r="R620" s="204"/>
      <c r="S620" s="204"/>
      <c r="T620" s="204"/>
      <c r="U620" s="204"/>
      <c r="V620" s="204"/>
      <c r="W620" s="204"/>
      <c r="X620" s="204"/>
      <c r="Y620" s="204"/>
      <c r="Z620" s="204"/>
      <c r="AA620" s="204"/>
      <c r="AB620" s="204"/>
      <c r="AC620" s="204"/>
      <c r="AD620" s="204"/>
    </row>
    <row r="621" spans="1:30" ht="22.9" customHeight="1">
      <c r="A621" s="204" t="s">
        <v>6364</v>
      </c>
      <c r="B621" s="204"/>
      <c r="C621" s="204"/>
      <c r="D621" s="204"/>
      <c r="E621" s="204"/>
      <c r="F621" s="204"/>
      <c r="G621" s="204"/>
      <c r="H621" s="204"/>
      <c r="I621" s="204"/>
      <c r="J621" s="204"/>
      <c r="K621" s="204"/>
      <c r="L621" s="204"/>
      <c r="M621" s="204"/>
      <c r="N621" s="204"/>
      <c r="O621" s="204"/>
      <c r="P621" s="204"/>
      <c r="Q621" s="204"/>
      <c r="R621" s="204"/>
      <c r="S621" s="204"/>
      <c r="T621" s="204"/>
      <c r="U621" s="204"/>
      <c r="V621" s="204"/>
      <c r="W621" s="204"/>
      <c r="X621" s="204"/>
      <c r="Y621" s="204" t="s">
        <v>5427</v>
      </c>
      <c r="Z621" s="204"/>
      <c r="AA621" s="204"/>
      <c r="AB621" s="204"/>
      <c r="AC621" s="204"/>
      <c r="AD621" s="204"/>
    </row>
    <row r="622" spans="1:30" ht="10.9" customHeight="1">
      <c r="A622" s="204"/>
      <c r="B622" s="204"/>
      <c r="C622" s="204"/>
      <c r="D622" s="204"/>
      <c r="E622" s="204"/>
      <c r="F622" s="204"/>
      <c r="G622" s="204"/>
      <c r="H622" s="204"/>
      <c r="I622" s="204"/>
      <c r="J622" s="204"/>
      <c r="K622" s="204"/>
      <c r="L622" s="204"/>
      <c r="M622" s="204"/>
      <c r="N622" s="204"/>
      <c r="O622" s="204"/>
      <c r="P622" s="204"/>
      <c r="Q622" s="204"/>
      <c r="R622" s="204"/>
      <c r="S622" s="204"/>
      <c r="T622" s="204"/>
      <c r="U622" s="204"/>
      <c r="V622" s="204"/>
      <c r="W622" s="204"/>
      <c r="X622" s="204"/>
      <c r="Y622" s="204"/>
      <c r="Z622" s="204"/>
      <c r="AA622" s="204"/>
      <c r="AB622" s="204"/>
      <c r="AC622" s="204"/>
      <c r="AD622" s="204"/>
    </row>
    <row r="623" spans="1:30" ht="11.45" customHeight="1">
      <c r="A623" s="268" t="s">
        <v>5428</v>
      </c>
      <c r="B623" s="269"/>
      <c r="C623" s="269"/>
      <c r="D623" s="269"/>
      <c r="E623" s="269"/>
      <c r="F623" s="269"/>
      <c r="G623" s="270"/>
      <c r="H623" s="268" t="s">
        <v>5437</v>
      </c>
      <c r="I623" s="269"/>
      <c r="J623" s="269"/>
      <c r="K623" s="269"/>
      <c r="L623" s="270"/>
      <c r="M623" s="274" t="s">
        <v>5438</v>
      </c>
      <c r="N623" s="276"/>
      <c r="O623" s="274" t="s">
        <v>5439</v>
      </c>
      <c r="P623" s="275"/>
      <c r="Q623" s="275"/>
      <c r="R623" s="276"/>
      <c r="S623" s="274" t="s">
        <v>5440</v>
      </c>
      <c r="T623" s="275"/>
      <c r="U623" s="275"/>
      <c r="V623" s="276"/>
      <c r="W623" s="274" t="s">
        <v>5431</v>
      </c>
      <c r="X623" s="275"/>
      <c r="Y623" s="275"/>
      <c r="Z623" s="275"/>
      <c r="AA623" s="276"/>
      <c r="AB623" s="274" t="s">
        <v>5441</v>
      </c>
      <c r="AC623" s="275"/>
      <c r="AD623" s="276"/>
    </row>
    <row r="624" spans="1:30" ht="11.45" customHeight="1">
      <c r="A624" s="277" t="s">
        <v>5444</v>
      </c>
      <c r="B624" s="278"/>
      <c r="C624" s="278"/>
      <c r="D624" s="278"/>
      <c r="E624" s="278"/>
      <c r="F624" s="278"/>
      <c r="G624" s="279"/>
      <c r="H624" s="277" t="s">
        <v>161</v>
      </c>
      <c r="I624" s="278"/>
      <c r="J624" s="278"/>
      <c r="K624" s="278"/>
      <c r="L624" s="279"/>
      <c r="M624" s="283">
        <v>11.56</v>
      </c>
      <c r="N624" s="285"/>
      <c r="O624" s="283">
        <v>29.49</v>
      </c>
      <c r="P624" s="284"/>
      <c r="Q624" s="284"/>
      <c r="R624" s="285"/>
      <c r="S624" s="289">
        <v>155.13</v>
      </c>
      <c r="T624" s="290"/>
      <c r="U624" s="290"/>
      <c r="V624" s="291"/>
      <c r="W624" s="286">
        <v>1.5</v>
      </c>
      <c r="X624" s="287"/>
      <c r="Y624" s="287"/>
      <c r="Z624" s="287"/>
      <c r="AA624" s="288"/>
      <c r="AB624" s="283">
        <v>44.23</v>
      </c>
      <c r="AC624" s="284"/>
      <c r="AD624" s="285"/>
    </row>
    <row r="625" spans="1:30" ht="11.45" customHeight="1">
      <c r="A625" s="264" t="s">
        <v>5445</v>
      </c>
      <c r="B625" s="264"/>
      <c r="C625" s="264"/>
      <c r="D625" s="264"/>
      <c r="E625" s="264"/>
      <c r="F625" s="264"/>
      <c r="G625" s="264"/>
      <c r="H625" s="264"/>
      <c r="I625" s="264"/>
      <c r="J625" s="264"/>
      <c r="K625" s="264"/>
      <c r="L625" s="264"/>
      <c r="M625" s="264"/>
      <c r="N625" s="264"/>
      <c r="O625" s="264"/>
      <c r="P625" s="264"/>
      <c r="Q625" s="264"/>
      <c r="R625" s="264"/>
      <c r="S625" s="264"/>
      <c r="T625" s="264"/>
      <c r="U625" s="264"/>
      <c r="V625" s="264"/>
      <c r="W625" s="264"/>
      <c r="X625" s="264"/>
      <c r="Y625" s="283">
        <v>44.23</v>
      </c>
      <c r="Z625" s="284"/>
      <c r="AA625" s="284"/>
      <c r="AB625" s="284"/>
      <c r="AC625" s="284"/>
      <c r="AD625" s="285"/>
    </row>
    <row r="626" spans="1:30" ht="10.9" customHeight="1">
      <c r="A626" s="204"/>
      <c r="B626" s="204"/>
      <c r="C626" s="204"/>
      <c r="D626" s="204"/>
      <c r="E626" s="204"/>
      <c r="F626" s="204"/>
      <c r="G626" s="204"/>
      <c r="H626" s="204"/>
      <c r="I626" s="204"/>
      <c r="J626" s="204"/>
      <c r="K626" s="204"/>
      <c r="L626" s="204"/>
      <c r="M626" s="204"/>
      <c r="N626" s="204"/>
      <c r="O626" s="204"/>
      <c r="P626" s="204"/>
      <c r="Q626" s="204"/>
      <c r="R626" s="204"/>
      <c r="S626" s="204"/>
      <c r="T626" s="204"/>
      <c r="U626" s="204"/>
      <c r="V626" s="204"/>
      <c r="W626" s="204"/>
      <c r="X626" s="204"/>
      <c r="Y626" s="204"/>
      <c r="Z626" s="204"/>
      <c r="AA626" s="204"/>
      <c r="AB626" s="204"/>
      <c r="AC626" s="204"/>
      <c r="AD626" s="204"/>
    </row>
    <row r="627" spans="1:30" ht="11.45" customHeight="1">
      <c r="A627" s="268" t="s">
        <v>5428</v>
      </c>
      <c r="B627" s="269"/>
      <c r="C627" s="269"/>
      <c r="D627" s="269"/>
      <c r="E627" s="269"/>
      <c r="F627" s="269"/>
      <c r="G627" s="270"/>
      <c r="H627" s="268" t="s">
        <v>5429</v>
      </c>
      <c r="I627" s="269"/>
      <c r="J627" s="269"/>
      <c r="K627" s="269"/>
      <c r="L627" s="269"/>
      <c r="M627" s="269"/>
      <c r="N627" s="269"/>
      <c r="O627" s="270"/>
      <c r="P627" s="271" t="s">
        <v>151</v>
      </c>
      <c r="Q627" s="272"/>
      <c r="R627" s="272"/>
      <c r="S627" s="273"/>
      <c r="T627" s="274" t="s">
        <v>5430</v>
      </c>
      <c r="U627" s="275"/>
      <c r="V627" s="275"/>
      <c r="W627" s="276"/>
      <c r="X627" s="274" t="s">
        <v>5431</v>
      </c>
      <c r="Y627" s="275"/>
      <c r="Z627" s="275"/>
      <c r="AA627" s="275"/>
      <c r="AB627" s="276"/>
      <c r="AC627" s="274" t="s">
        <v>5432</v>
      </c>
      <c r="AD627" s="276"/>
    </row>
    <row r="628" spans="1:30" ht="34.5" customHeight="1">
      <c r="A628" s="277" t="s">
        <v>6365</v>
      </c>
      <c r="B628" s="278"/>
      <c r="C628" s="278"/>
      <c r="D628" s="278"/>
      <c r="E628" s="278"/>
      <c r="F628" s="278"/>
      <c r="G628" s="279"/>
      <c r="H628" s="277" t="s">
        <v>5604</v>
      </c>
      <c r="I628" s="278"/>
      <c r="J628" s="278"/>
      <c r="K628" s="278"/>
      <c r="L628" s="278"/>
      <c r="M628" s="278"/>
      <c r="N628" s="278"/>
      <c r="O628" s="279"/>
      <c r="P628" s="280" t="s">
        <v>66</v>
      </c>
      <c r="Q628" s="281"/>
      <c r="R628" s="281"/>
      <c r="S628" s="282"/>
      <c r="T628" s="289">
        <v>338</v>
      </c>
      <c r="U628" s="290"/>
      <c r="V628" s="290"/>
      <c r="W628" s="291"/>
      <c r="X628" s="286">
        <v>1</v>
      </c>
      <c r="Y628" s="287"/>
      <c r="Z628" s="287"/>
      <c r="AA628" s="287"/>
      <c r="AB628" s="288"/>
      <c r="AC628" s="289">
        <v>338</v>
      </c>
      <c r="AD628" s="291"/>
    </row>
    <row r="629" spans="1:30" ht="11.45" customHeight="1">
      <c r="A629" s="264" t="s">
        <v>5433</v>
      </c>
      <c r="B629" s="264"/>
      <c r="C629" s="264"/>
      <c r="D629" s="264"/>
      <c r="E629" s="264"/>
      <c r="F629" s="264"/>
      <c r="G629" s="264"/>
      <c r="H629" s="264"/>
      <c r="I629" s="264"/>
      <c r="J629" s="264"/>
      <c r="K629" s="264"/>
      <c r="L629" s="264"/>
      <c r="M629" s="264"/>
      <c r="N629" s="264"/>
      <c r="O629" s="264"/>
      <c r="P629" s="264"/>
      <c r="Q629" s="264"/>
      <c r="R629" s="264"/>
      <c r="S629" s="264"/>
      <c r="T629" s="264"/>
      <c r="U629" s="264"/>
      <c r="V629" s="264"/>
      <c r="W629" s="264"/>
      <c r="X629" s="264"/>
      <c r="Y629" s="289">
        <v>338</v>
      </c>
      <c r="Z629" s="290"/>
      <c r="AA629" s="290"/>
      <c r="AB629" s="290"/>
      <c r="AC629" s="290"/>
      <c r="AD629" s="291"/>
    </row>
    <row r="630" spans="1:30" ht="10.9" customHeight="1">
      <c r="A630" s="204"/>
      <c r="B630" s="204"/>
      <c r="C630" s="204"/>
      <c r="D630" s="204"/>
      <c r="E630" s="204"/>
      <c r="F630" s="204"/>
      <c r="G630" s="204"/>
      <c r="H630" s="204"/>
      <c r="I630" s="204"/>
      <c r="J630" s="204"/>
      <c r="K630" s="204"/>
      <c r="L630" s="204"/>
      <c r="M630" s="204"/>
      <c r="N630" s="204"/>
      <c r="O630" s="204"/>
      <c r="P630" s="204"/>
      <c r="Q630" s="204"/>
      <c r="R630" s="204"/>
      <c r="S630" s="204"/>
      <c r="T630" s="204"/>
      <c r="U630" s="204"/>
      <c r="V630" s="204"/>
      <c r="W630" s="204"/>
      <c r="X630" s="204"/>
      <c r="Y630" s="204"/>
      <c r="Z630" s="204"/>
      <c r="AA630" s="204"/>
      <c r="AB630" s="204"/>
      <c r="AC630" s="204"/>
      <c r="AD630" s="204"/>
    </row>
    <row r="631" spans="1:30" ht="11.45" customHeight="1">
      <c r="A631" s="274" t="s">
        <v>5434</v>
      </c>
      <c r="B631" s="275"/>
      <c r="C631" s="275"/>
      <c r="D631" s="275"/>
      <c r="E631" s="275"/>
      <c r="F631" s="275"/>
      <c r="G631" s="275"/>
      <c r="H631" s="275"/>
      <c r="I631" s="275"/>
      <c r="J631" s="275"/>
      <c r="K631" s="275"/>
      <c r="L631" s="275"/>
      <c r="M631" s="275"/>
      <c r="N631" s="275"/>
      <c r="O631" s="275"/>
      <c r="P631" s="275"/>
      <c r="Q631" s="275"/>
      <c r="R631" s="275"/>
      <c r="S631" s="275"/>
      <c r="T631" s="275"/>
      <c r="U631" s="275"/>
      <c r="V631" s="275"/>
      <c r="W631" s="275"/>
      <c r="X631" s="276"/>
      <c r="Y631" s="299">
        <v>382.23</v>
      </c>
      <c r="Z631" s="300"/>
      <c r="AA631" s="300"/>
      <c r="AB631" s="300"/>
      <c r="AC631" s="300"/>
      <c r="AD631" s="301"/>
    </row>
    <row r="632" spans="1:30" ht="11.45" customHeight="1">
      <c r="A632" s="274" t="s">
        <v>6210</v>
      </c>
      <c r="B632" s="275"/>
      <c r="C632" s="275"/>
      <c r="D632" s="275"/>
      <c r="E632" s="275"/>
      <c r="F632" s="275"/>
      <c r="G632" s="275"/>
      <c r="H632" s="275"/>
      <c r="I632" s="275"/>
      <c r="J632" s="275"/>
      <c r="K632" s="275"/>
      <c r="L632" s="275"/>
      <c r="M632" s="275"/>
      <c r="N632" s="275"/>
      <c r="O632" s="275"/>
      <c r="P632" s="275"/>
      <c r="Q632" s="275"/>
      <c r="R632" s="275"/>
      <c r="S632" s="275"/>
      <c r="T632" s="275"/>
      <c r="U632" s="275"/>
      <c r="V632" s="275"/>
      <c r="W632" s="275"/>
      <c r="X632" s="276"/>
      <c r="Y632" s="293">
        <v>95.82</v>
      </c>
      <c r="Z632" s="294"/>
      <c r="AA632" s="294"/>
      <c r="AB632" s="294"/>
      <c r="AC632" s="294"/>
      <c r="AD632" s="295"/>
    </row>
    <row r="633" spans="1:30" ht="11.45" customHeight="1">
      <c r="A633" s="274" t="s">
        <v>5435</v>
      </c>
      <c r="B633" s="275"/>
      <c r="C633" s="275"/>
      <c r="D633" s="275"/>
      <c r="E633" s="275"/>
      <c r="F633" s="275"/>
      <c r="G633" s="275"/>
      <c r="H633" s="275"/>
      <c r="I633" s="275"/>
      <c r="J633" s="275"/>
      <c r="K633" s="275"/>
      <c r="L633" s="275"/>
      <c r="M633" s="275"/>
      <c r="N633" s="275"/>
      <c r="O633" s="275"/>
      <c r="P633" s="275"/>
      <c r="Q633" s="275"/>
      <c r="R633" s="275"/>
      <c r="S633" s="275"/>
      <c r="T633" s="275"/>
      <c r="U633" s="275"/>
      <c r="V633" s="275"/>
      <c r="W633" s="275"/>
      <c r="X633" s="276"/>
      <c r="Y633" s="299">
        <v>478.05</v>
      </c>
      <c r="Z633" s="300"/>
      <c r="AA633" s="300"/>
      <c r="AB633" s="300"/>
      <c r="AC633" s="300"/>
      <c r="AD633" s="301"/>
    </row>
    <row r="634" spans="1:30" ht="10.9" customHeight="1">
      <c r="A634" s="204"/>
      <c r="B634" s="204"/>
      <c r="C634" s="204"/>
      <c r="D634" s="204"/>
      <c r="E634" s="204"/>
      <c r="F634" s="204"/>
      <c r="G634" s="204"/>
      <c r="H634" s="204"/>
      <c r="I634" s="204"/>
      <c r="J634" s="204"/>
      <c r="K634" s="204"/>
      <c r="L634" s="204"/>
      <c r="M634" s="204"/>
      <c r="N634" s="204"/>
      <c r="O634" s="204"/>
      <c r="P634" s="204"/>
      <c r="Q634" s="204"/>
      <c r="R634" s="204"/>
      <c r="S634" s="204"/>
      <c r="T634" s="204"/>
      <c r="U634" s="204"/>
      <c r="V634" s="204"/>
      <c r="W634" s="204"/>
      <c r="X634" s="204"/>
      <c r="Y634" s="204"/>
      <c r="Z634" s="204"/>
      <c r="AA634" s="204"/>
      <c r="AB634" s="204"/>
      <c r="AC634" s="204"/>
      <c r="AD634" s="204"/>
    </row>
    <row r="635" spans="1:30" ht="13.35" customHeight="1">
      <c r="A635" s="292" t="s">
        <v>5436</v>
      </c>
      <c r="B635" s="292"/>
      <c r="C635" s="292"/>
      <c r="D635" s="292"/>
      <c r="E635" s="292"/>
      <c r="F635" s="292" t="s">
        <v>6366</v>
      </c>
      <c r="G635" s="292"/>
      <c r="H635" s="292"/>
      <c r="I635" s="292"/>
      <c r="J635" s="292"/>
      <c r="K635" s="292"/>
      <c r="L635" s="292"/>
      <c r="M635" s="292"/>
      <c r="N635" s="292"/>
      <c r="O635" s="292"/>
      <c r="P635" s="292"/>
      <c r="Q635" s="292"/>
      <c r="R635" s="292"/>
      <c r="S635" s="292"/>
      <c r="T635" s="292"/>
      <c r="U635" s="292"/>
      <c r="V635" s="292"/>
      <c r="W635" s="292"/>
      <c r="X635" s="292"/>
      <c r="Y635" s="292"/>
      <c r="Z635" s="292"/>
      <c r="AA635" s="292"/>
      <c r="AB635" s="292"/>
      <c r="AC635" s="292"/>
      <c r="AD635" s="292"/>
    </row>
    <row r="636" spans="1:30" ht="10.9" customHeight="1">
      <c r="A636" s="204"/>
      <c r="B636" s="204"/>
      <c r="C636" s="204"/>
      <c r="D636" s="204"/>
      <c r="E636" s="204"/>
      <c r="F636" s="204"/>
      <c r="G636" s="204"/>
      <c r="H636" s="204"/>
      <c r="I636" s="204"/>
      <c r="J636" s="204"/>
      <c r="K636" s="204"/>
      <c r="L636" s="204"/>
      <c r="M636" s="204"/>
      <c r="N636" s="204"/>
      <c r="O636" s="204"/>
      <c r="P636" s="204"/>
      <c r="Q636" s="204"/>
      <c r="R636" s="204"/>
      <c r="S636" s="204"/>
      <c r="T636" s="204"/>
      <c r="U636" s="204"/>
      <c r="V636" s="204"/>
      <c r="W636" s="204"/>
      <c r="X636" s="204"/>
      <c r="Y636" s="204"/>
      <c r="Z636" s="204"/>
      <c r="AA636" s="204"/>
      <c r="AB636" s="204"/>
      <c r="AC636" s="204"/>
      <c r="AD636" s="204"/>
    </row>
    <row r="637" spans="1:30" ht="22.9" customHeight="1">
      <c r="A637" s="204" t="s">
        <v>6367</v>
      </c>
      <c r="B637" s="204"/>
      <c r="C637" s="204"/>
      <c r="D637" s="204"/>
      <c r="E637" s="204"/>
      <c r="F637" s="204"/>
      <c r="G637" s="204"/>
      <c r="H637" s="204"/>
      <c r="I637" s="204"/>
      <c r="J637" s="204"/>
      <c r="K637" s="204"/>
      <c r="L637" s="204"/>
      <c r="M637" s="204"/>
      <c r="N637" s="204"/>
      <c r="O637" s="204"/>
      <c r="P637" s="204"/>
      <c r="Q637" s="204"/>
      <c r="R637" s="204"/>
      <c r="S637" s="204"/>
      <c r="T637" s="204"/>
      <c r="U637" s="204"/>
      <c r="V637" s="204"/>
      <c r="W637" s="204"/>
      <c r="X637" s="204"/>
      <c r="Y637" s="204" t="s">
        <v>5427</v>
      </c>
      <c r="Z637" s="204"/>
      <c r="AA637" s="204"/>
      <c r="AB637" s="204"/>
      <c r="AC637" s="204"/>
      <c r="AD637" s="204"/>
    </row>
    <row r="638" spans="1:30" ht="10.9" customHeight="1">
      <c r="A638" s="204"/>
      <c r="B638" s="204"/>
      <c r="C638" s="204"/>
      <c r="D638" s="204"/>
      <c r="E638" s="204"/>
      <c r="F638" s="204"/>
      <c r="G638" s="204"/>
      <c r="H638" s="204"/>
      <c r="I638" s="204"/>
      <c r="J638" s="204"/>
      <c r="K638" s="204"/>
      <c r="L638" s="204"/>
      <c r="M638" s="204"/>
      <c r="N638" s="204"/>
      <c r="O638" s="204"/>
      <c r="P638" s="204"/>
      <c r="Q638" s="204"/>
      <c r="R638" s="204"/>
      <c r="S638" s="204"/>
      <c r="T638" s="204"/>
      <c r="U638" s="204"/>
      <c r="V638" s="204"/>
      <c r="W638" s="204"/>
      <c r="X638" s="204"/>
      <c r="Y638" s="204"/>
      <c r="Z638" s="204"/>
      <c r="AA638" s="204"/>
      <c r="AB638" s="204"/>
      <c r="AC638" s="204"/>
      <c r="AD638" s="204"/>
    </row>
    <row r="639" spans="1:30" ht="11.45" customHeight="1">
      <c r="A639" s="268" t="s">
        <v>5428</v>
      </c>
      <c r="B639" s="269"/>
      <c r="C639" s="269"/>
      <c r="D639" s="269"/>
      <c r="E639" s="269"/>
      <c r="F639" s="269"/>
      <c r="G639" s="270"/>
      <c r="H639" s="268" t="s">
        <v>5437</v>
      </c>
      <c r="I639" s="269"/>
      <c r="J639" s="269"/>
      <c r="K639" s="269"/>
      <c r="L639" s="270"/>
      <c r="M639" s="274" t="s">
        <v>5438</v>
      </c>
      <c r="N639" s="276"/>
      <c r="O639" s="274" t="s">
        <v>5439</v>
      </c>
      <c r="P639" s="275"/>
      <c r="Q639" s="275"/>
      <c r="R639" s="276"/>
      <c r="S639" s="274" t="s">
        <v>5440</v>
      </c>
      <c r="T639" s="275"/>
      <c r="U639" s="275"/>
      <c r="V639" s="276"/>
      <c r="W639" s="274" t="s">
        <v>5431</v>
      </c>
      <c r="X639" s="275"/>
      <c r="Y639" s="275"/>
      <c r="Z639" s="275"/>
      <c r="AA639" s="276"/>
      <c r="AB639" s="274" t="s">
        <v>5441</v>
      </c>
      <c r="AC639" s="275"/>
      <c r="AD639" s="276"/>
    </row>
    <row r="640" spans="1:30" ht="11.45" customHeight="1">
      <c r="A640" s="277" t="s">
        <v>5442</v>
      </c>
      <c r="B640" s="278"/>
      <c r="C640" s="278"/>
      <c r="D640" s="278"/>
      <c r="E640" s="278"/>
      <c r="F640" s="278"/>
      <c r="G640" s="279"/>
      <c r="H640" s="277" t="s">
        <v>5443</v>
      </c>
      <c r="I640" s="278"/>
      <c r="J640" s="278"/>
      <c r="K640" s="278"/>
      <c r="L640" s="279"/>
      <c r="M640" s="265">
        <v>7.25</v>
      </c>
      <c r="N640" s="267"/>
      <c r="O640" s="283">
        <v>20.329999999999998</v>
      </c>
      <c r="P640" s="284"/>
      <c r="Q640" s="284"/>
      <c r="R640" s="285"/>
      <c r="S640" s="289">
        <v>180.43</v>
      </c>
      <c r="T640" s="290"/>
      <c r="U640" s="290"/>
      <c r="V640" s="291"/>
      <c r="W640" s="286">
        <v>0.10879999999999999</v>
      </c>
      <c r="X640" s="287"/>
      <c r="Y640" s="287"/>
      <c r="Z640" s="287"/>
      <c r="AA640" s="288"/>
      <c r="AB640" s="265">
        <v>2.21</v>
      </c>
      <c r="AC640" s="266"/>
      <c r="AD640" s="267"/>
    </row>
    <row r="641" spans="1:30" ht="11.45" customHeight="1">
      <c r="A641" s="277" t="s">
        <v>5447</v>
      </c>
      <c r="B641" s="278"/>
      <c r="C641" s="278"/>
      <c r="D641" s="278"/>
      <c r="E641" s="278"/>
      <c r="F641" s="278"/>
      <c r="G641" s="279"/>
      <c r="H641" s="277" t="s">
        <v>155</v>
      </c>
      <c r="I641" s="278"/>
      <c r="J641" s="278"/>
      <c r="K641" s="278"/>
      <c r="L641" s="279"/>
      <c r="M641" s="283">
        <v>11.56</v>
      </c>
      <c r="N641" s="285"/>
      <c r="O641" s="283">
        <v>29.13</v>
      </c>
      <c r="P641" s="284"/>
      <c r="Q641" s="284"/>
      <c r="R641" s="285"/>
      <c r="S641" s="289">
        <v>152.01</v>
      </c>
      <c r="T641" s="290"/>
      <c r="U641" s="290"/>
      <c r="V641" s="291"/>
      <c r="W641" s="286">
        <v>0.1384</v>
      </c>
      <c r="X641" s="287"/>
      <c r="Y641" s="287"/>
      <c r="Z641" s="287"/>
      <c r="AA641" s="288"/>
      <c r="AB641" s="265">
        <v>4.03</v>
      </c>
      <c r="AC641" s="266"/>
      <c r="AD641" s="267"/>
    </row>
    <row r="642" spans="1:30" ht="11.45" customHeight="1">
      <c r="A642" s="264" t="s">
        <v>5445</v>
      </c>
      <c r="B642" s="264"/>
      <c r="C642" s="264"/>
      <c r="D642" s="264"/>
      <c r="E642" s="264"/>
      <c r="F642" s="264"/>
      <c r="G642" s="264"/>
      <c r="H642" s="264"/>
      <c r="I642" s="264"/>
      <c r="J642" s="264"/>
      <c r="K642" s="264"/>
      <c r="L642" s="264"/>
      <c r="M642" s="264"/>
      <c r="N642" s="264"/>
      <c r="O642" s="264"/>
      <c r="P642" s="264"/>
      <c r="Q642" s="264"/>
      <c r="R642" s="264"/>
      <c r="S642" s="264"/>
      <c r="T642" s="264"/>
      <c r="U642" s="264"/>
      <c r="V642" s="264"/>
      <c r="W642" s="264"/>
      <c r="X642" s="264"/>
      <c r="Y642" s="265">
        <v>6.24</v>
      </c>
      <c r="Z642" s="266"/>
      <c r="AA642" s="266"/>
      <c r="AB642" s="266"/>
      <c r="AC642" s="266"/>
      <c r="AD642" s="267"/>
    </row>
    <row r="643" spans="1:30" ht="10.9" customHeight="1">
      <c r="A643" s="204"/>
      <c r="B643" s="204"/>
      <c r="C643" s="204"/>
      <c r="D643" s="204"/>
      <c r="E643" s="204"/>
      <c r="F643" s="204"/>
      <c r="G643" s="204"/>
      <c r="H643" s="204"/>
      <c r="I643" s="204"/>
      <c r="J643" s="204"/>
      <c r="K643" s="204"/>
      <c r="L643" s="204"/>
      <c r="M643" s="204"/>
      <c r="N643" s="204"/>
      <c r="O643" s="204"/>
      <c r="P643" s="204"/>
      <c r="Q643" s="204"/>
      <c r="R643" s="204"/>
      <c r="S643" s="204"/>
      <c r="T643" s="204"/>
      <c r="U643" s="204"/>
      <c r="V643" s="204"/>
      <c r="W643" s="204"/>
      <c r="X643" s="204"/>
      <c r="Y643" s="204"/>
      <c r="Z643" s="204"/>
      <c r="AA643" s="204"/>
      <c r="AB643" s="204"/>
      <c r="AC643" s="204"/>
      <c r="AD643" s="204"/>
    </row>
    <row r="644" spans="1:30" ht="11.45" customHeight="1">
      <c r="A644" s="268" t="s">
        <v>5428</v>
      </c>
      <c r="B644" s="269"/>
      <c r="C644" s="269"/>
      <c r="D644" s="269"/>
      <c r="E644" s="269"/>
      <c r="F644" s="269"/>
      <c r="G644" s="270"/>
      <c r="H644" s="268" t="s">
        <v>5429</v>
      </c>
      <c r="I644" s="269"/>
      <c r="J644" s="269"/>
      <c r="K644" s="269"/>
      <c r="L644" s="269"/>
      <c r="M644" s="269"/>
      <c r="N644" s="269"/>
      <c r="O644" s="270"/>
      <c r="P644" s="271" t="s">
        <v>151</v>
      </c>
      <c r="Q644" s="272"/>
      <c r="R644" s="272"/>
      <c r="S644" s="273"/>
      <c r="T644" s="274" t="s">
        <v>5430</v>
      </c>
      <c r="U644" s="275"/>
      <c r="V644" s="275"/>
      <c r="W644" s="276"/>
      <c r="X644" s="274" t="s">
        <v>5431</v>
      </c>
      <c r="Y644" s="275"/>
      <c r="Z644" s="275"/>
      <c r="AA644" s="275"/>
      <c r="AB644" s="276"/>
      <c r="AC644" s="274" t="s">
        <v>5432</v>
      </c>
      <c r="AD644" s="276"/>
    </row>
    <row r="645" spans="1:30" ht="34.5" customHeight="1">
      <c r="A645" s="277" t="s">
        <v>6368</v>
      </c>
      <c r="B645" s="278"/>
      <c r="C645" s="278"/>
      <c r="D645" s="278"/>
      <c r="E645" s="278"/>
      <c r="F645" s="278"/>
      <c r="G645" s="279"/>
      <c r="H645" s="277" t="s">
        <v>6369</v>
      </c>
      <c r="I645" s="278"/>
      <c r="J645" s="278"/>
      <c r="K645" s="278"/>
      <c r="L645" s="278"/>
      <c r="M645" s="278"/>
      <c r="N645" s="278"/>
      <c r="O645" s="279"/>
      <c r="P645" s="280" t="s">
        <v>66</v>
      </c>
      <c r="Q645" s="281"/>
      <c r="R645" s="281"/>
      <c r="S645" s="282"/>
      <c r="T645" s="283">
        <v>85.84</v>
      </c>
      <c r="U645" s="284"/>
      <c r="V645" s="284"/>
      <c r="W645" s="285"/>
      <c r="X645" s="286">
        <v>1.41E-2</v>
      </c>
      <c r="Y645" s="287"/>
      <c r="Z645" s="287"/>
      <c r="AA645" s="287"/>
      <c r="AB645" s="288"/>
      <c r="AC645" s="265">
        <v>1.21</v>
      </c>
      <c r="AD645" s="267"/>
    </row>
    <row r="646" spans="1:30" ht="22.9" customHeight="1">
      <c r="A646" s="277" t="s">
        <v>6370</v>
      </c>
      <c r="B646" s="278"/>
      <c r="C646" s="278"/>
      <c r="D646" s="278"/>
      <c r="E646" s="278"/>
      <c r="F646" s="278"/>
      <c r="G646" s="279"/>
      <c r="H646" s="277" t="s">
        <v>6371</v>
      </c>
      <c r="I646" s="278"/>
      <c r="J646" s="278"/>
      <c r="K646" s="278"/>
      <c r="L646" s="278"/>
      <c r="M646" s="278"/>
      <c r="N646" s="278"/>
      <c r="O646" s="279"/>
      <c r="P646" s="280" t="s">
        <v>66</v>
      </c>
      <c r="Q646" s="281"/>
      <c r="R646" s="281"/>
      <c r="S646" s="282"/>
      <c r="T646" s="289">
        <v>187.93</v>
      </c>
      <c r="U646" s="290"/>
      <c r="V646" s="290"/>
      <c r="W646" s="291"/>
      <c r="X646" s="286">
        <v>1</v>
      </c>
      <c r="Y646" s="287"/>
      <c r="Z646" s="287"/>
      <c r="AA646" s="287"/>
      <c r="AB646" s="288"/>
      <c r="AC646" s="289">
        <v>187.93</v>
      </c>
      <c r="AD646" s="291"/>
    </row>
    <row r="647" spans="1:30" ht="11.45" customHeight="1">
      <c r="A647" s="264" t="s">
        <v>5433</v>
      </c>
      <c r="B647" s="264"/>
      <c r="C647" s="264"/>
      <c r="D647" s="264"/>
      <c r="E647" s="264"/>
      <c r="F647" s="264"/>
      <c r="G647" s="264"/>
      <c r="H647" s="264"/>
      <c r="I647" s="264"/>
      <c r="J647" s="264"/>
      <c r="K647" s="264"/>
      <c r="L647" s="264"/>
      <c r="M647" s="264"/>
      <c r="N647" s="264"/>
      <c r="O647" s="264"/>
      <c r="P647" s="264"/>
      <c r="Q647" s="264"/>
      <c r="R647" s="264"/>
      <c r="S647" s="264"/>
      <c r="T647" s="264"/>
      <c r="U647" s="264"/>
      <c r="V647" s="264"/>
      <c r="W647" s="264"/>
      <c r="X647" s="264"/>
      <c r="Y647" s="289">
        <v>189.14</v>
      </c>
      <c r="Z647" s="290"/>
      <c r="AA647" s="290"/>
      <c r="AB647" s="290"/>
      <c r="AC647" s="290"/>
      <c r="AD647" s="291"/>
    </row>
    <row r="648" spans="1:30" ht="10.9" customHeight="1">
      <c r="A648" s="204"/>
      <c r="B648" s="204"/>
      <c r="C648" s="204"/>
      <c r="D648" s="204"/>
      <c r="E648" s="204"/>
      <c r="F648" s="204"/>
      <c r="G648" s="204"/>
      <c r="H648" s="204"/>
      <c r="I648" s="204"/>
      <c r="J648" s="204"/>
      <c r="K648" s="204"/>
      <c r="L648" s="204"/>
      <c r="M648" s="204"/>
      <c r="N648" s="204"/>
      <c r="O648" s="204"/>
      <c r="P648" s="204"/>
      <c r="Q648" s="204"/>
      <c r="R648" s="204"/>
      <c r="S648" s="204"/>
      <c r="T648" s="204"/>
      <c r="U648" s="204"/>
      <c r="V648" s="204"/>
      <c r="W648" s="204"/>
      <c r="X648" s="204"/>
      <c r="Y648" s="204"/>
      <c r="Z648" s="204"/>
      <c r="AA648" s="204"/>
      <c r="AB648" s="204"/>
      <c r="AC648" s="204"/>
      <c r="AD648" s="204"/>
    </row>
    <row r="649" spans="1:30" ht="34.5" customHeight="1">
      <c r="A649" s="268" t="s">
        <v>5428</v>
      </c>
      <c r="B649" s="269"/>
      <c r="C649" s="270"/>
      <c r="D649" s="268" t="s">
        <v>5448</v>
      </c>
      <c r="E649" s="269"/>
      <c r="F649" s="269"/>
      <c r="G649" s="269"/>
      <c r="H649" s="269"/>
      <c r="I649" s="269"/>
      <c r="J649" s="269"/>
      <c r="K649" s="270"/>
      <c r="L649" s="271" t="s">
        <v>151</v>
      </c>
      <c r="M649" s="273"/>
      <c r="N649" s="274" t="s">
        <v>5449</v>
      </c>
      <c r="O649" s="275"/>
      <c r="P649" s="276"/>
      <c r="Q649" s="274" t="s">
        <v>5450</v>
      </c>
      <c r="R649" s="275"/>
      <c r="S649" s="275"/>
      <c r="T649" s="276"/>
      <c r="U649" s="274" t="s">
        <v>5431</v>
      </c>
      <c r="V649" s="275"/>
      <c r="W649" s="275"/>
      <c r="X649" s="276"/>
      <c r="Y649" s="274" t="s">
        <v>5451</v>
      </c>
      <c r="Z649" s="275"/>
      <c r="AA649" s="275"/>
      <c r="AB649" s="275"/>
      <c r="AC649" s="276"/>
      <c r="AD649" s="188" t="s">
        <v>5452</v>
      </c>
    </row>
    <row r="650" spans="1:30" ht="45.95" customHeight="1">
      <c r="A650" s="277" t="s">
        <v>6372</v>
      </c>
      <c r="B650" s="278"/>
      <c r="C650" s="279"/>
      <c r="D650" s="277" t="s">
        <v>6373</v>
      </c>
      <c r="E650" s="278"/>
      <c r="F650" s="278"/>
      <c r="G650" s="278"/>
      <c r="H650" s="278"/>
      <c r="I650" s="278"/>
      <c r="J650" s="278"/>
      <c r="K650" s="279"/>
      <c r="L650" s="280" t="s">
        <v>68</v>
      </c>
      <c r="M650" s="282"/>
      <c r="N650" s="289">
        <v>118.55</v>
      </c>
      <c r="O650" s="290"/>
      <c r="P650" s="291"/>
      <c r="Q650" s="289">
        <v>186.1</v>
      </c>
      <c r="R650" s="290"/>
      <c r="S650" s="290"/>
      <c r="T650" s="291"/>
      <c r="U650" s="286">
        <v>1</v>
      </c>
      <c r="V650" s="287"/>
      <c r="W650" s="287"/>
      <c r="X650" s="288"/>
      <c r="Y650" s="289">
        <v>118.55</v>
      </c>
      <c r="Z650" s="290"/>
      <c r="AA650" s="290"/>
      <c r="AB650" s="290"/>
      <c r="AC650" s="291"/>
      <c r="AD650" s="191">
        <v>186.1</v>
      </c>
    </row>
    <row r="651" spans="1:30" ht="11.45" customHeight="1">
      <c r="A651" s="264" t="s">
        <v>5453</v>
      </c>
      <c r="B651" s="264"/>
      <c r="C651" s="264"/>
      <c r="D651" s="264"/>
      <c r="E651" s="264"/>
      <c r="F651" s="264"/>
      <c r="G651" s="264"/>
      <c r="H651" s="264"/>
      <c r="I651" s="264"/>
      <c r="J651" s="264"/>
      <c r="K651" s="264"/>
      <c r="L651" s="264"/>
      <c r="M651" s="264"/>
      <c r="N651" s="264"/>
      <c r="O651" s="264"/>
      <c r="P651" s="264"/>
      <c r="Q651" s="264"/>
      <c r="R651" s="264"/>
      <c r="S651" s="264"/>
      <c r="T651" s="264"/>
      <c r="U651" s="264"/>
      <c r="V651" s="264"/>
      <c r="W651" s="264"/>
      <c r="X651" s="264"/>
      <c r="Y651" s="289">
        <v>118.55</v>
      </c>
      <c r="Z651" s="290"/>
      <c r="AA651" s="290"/>
      <c r="AB651" s="290"/>
      <c r="AC651" s="290"/>
      <c r="AD651" s="291"/>
    </row>
    <row r="652" spans="1:30" ht="11.45" customHeight="1">
      <c r="A652" s="264" t="s">
        <v>5454</v>
      </c>
      <c r="B652" s="264"/>
      <c r="C652" s="264"/>
      <c r="D652" s="264"/>
      <c r="E652" s="264"/>
      <c r="F652" s="264"/>
      <c r="G652" s="264"/>
      <c r="H652" s="264"/>
      <c r="I652" s="264"/>
      <c r="J652" s="264"/>
      <c r="K652" s="264"/>
      <c r="L652" s="264"/>
      <c r="M652" s="264"/>
      <c r="N652" s="264"/>
      <c r="O652" s="264"/>
      <c r="P652" s="264"/>
      <c r="Q652" s="264"/>
      <c r="R652" s="264"/>
      <c r="S652" s="264"/>
      <c r="T652" s="264"/>
      <c r="U652" s="264"/>
      <c r="V652" s="264"/>
      <c r="W652" s="264"/>
      <c r="X652" s="264"/>
      <c r="Y652" s="289">
        <v>186.1</v>
      </c>
      <c r="Z652" s="290"/>
      <c r="AA652" s="290"/>
      <c r="AB652" s="290"/>
      <c r="AC652" s="290"/>
      <c r="AD652" s="291"/>
    </row>
    <row r="653" spans="1:30" ht="10.9" customHeight="1">
      <c r="A653" s="204"/>
      <c r="B653" s="204"/>
      <c r="C653" s="204"/>
      <c r="D653" s="204"/>
      <c r="E653" s="204"/>
      <c r="F653" s="204"/>
      <c r="G653" s="204"/>
      <c r="H653" s="204"/>
      <c r="I653" s="204"/>
      <c r="J653" s="204"/>
      <c r="K653" s="204"/>
      <c r="L653" s="204"/>
      <c r="M653" s="204"/>
      <c r="N653" s="204"/>
      <c r="O653" s="204"/>
      <c r="P653" s="204"/>
      <c r="Q653" s="204"/>
      <c r="R653" s="204"/>
      <c r="S653" s="204"/>
      <c r="T653" s="204"/>
      <c r="U653" s="204"/>
      <c r="V653" s="204"/>
      <c r="W653" s="204"/>
      <c r="X653" s="204"/>
      <c r="Y653" s="204"/>
      <c r="Z653" s="204"/>
      <c r="AA653" s="204"/>
      <c r="AB653" s="204"/>
      <c r="AC653" s="204"/>
      <c r="AD653" s="204"/>
    </row>
    <row r="654" spans="1:30" ht="11.45" customHeight="1">
      <c r="A654" s="274" t="s">
        <v>5434</v>
      </c>
      <c r="B654" s="275"/>
      <c r="C654" s="275"/>
      <c r="D654" s="275"/>
      <c r="E654" s="275"/>
      <c r="F654" s="275"/>
      <c r="G654" s="275"/>
      <c r="H654" s="275"/>
      <c r="I654" s="275"/>
      <c r="J654" s="275"/>
      <c r="K654" s="275"/>
      <c r="L654" s="275"/>
      <c r="M654" s="275"/>
      <c r="N654" s="275"/>
      <c r="O654" s="275"/>
      <c r="P654" s="275"/>
      <c r="Q654" s="275"/>
      <c r="R654" s="275"/>
      <c r="S654" s="275"/>
      <c r="T654" s="275"/>
      <c r="U654" s="275"/>
      <c r="V654" s="275"/>
      <c r="W654" s="275"/>
      <c r="X654" s="276"/>
      <c r="Y654" s="299">
        <v>500.03</v>
      </c>
      <c r="Z654" s="300"/>
      <c r="AA654" s="300"/>
      <c r="AB654" s="300"/>
      <c r="AC654" s="300"/>
      <c r="AD654" s="301"/>
    </row>
    <row r="655" spans="1:30" ht="11.45" customHeight="1">
      <c r="A655" s="274" t="s">
        <v>6210</v>
      </c>
      <c r="B655" s="275"/>
      <c r="C655" s="275"/>
      <c r="D655" s="275"/>
      <c r="E655" s="275"/>
      <c r="F655" s="275"/>
      <c r="G655" s="275"/>
      <c r="H655" s="275"/>
      <c r="I655" s="275"/>
      <c r="J655" s="275"/>
      <c r="K655" s="275"/>
      <c r="L655" s="275"/>
      <c r="M655" s="275"/>
      <c r="N655" s="275"/>
      <c r="O655" s="275"/>
      <c r="P655" s="275"/>
      <c r="Q655" s="275"/>
      <c r="R655" s="275"/>
      <c r="S655" s="275"/>
      <c r="T655" s="275"/>
      <c r="U655" s="275"/>
      <c r="V655" s="275"/>
      <c r="W655" s="275"/>
      <c r="X655" s="276"/>
      <c r="Y655" s="299">
        <v>125.35</v>
      </c>
      <c r="Z655" s="300"/>
      <c r="AA655" s="300"/>
      <c r="AB655" s="300"/>
      <c r="AC655" s="300"/>
      <c r="AD655" s="301"/>
    </row>
    <row r="656" spans="1:30" ht="11.45" customHeight="1">
      <c r="A656" s="274" t="s">
        <v>5435</v>
      </c>
      <c r="B656" s="275"/>
      <c r="C656" s="275"/>
      <c r="D656" s="275"/>
      <c r="E656" s="275"/>
      <c r="F656" s="275"/>
      <c r="G656" s="275"/>
      <c r="H656" s="275"/>
      <c r="I656" s="275"/>
      <c r="J656" s="275"/>
      <c r="K656" s="275"/>
      <c r="L656" s="275"/>
      <c r="M656" s="275"/>
      <c r="N656" s="275"/>
      <c r="O656" s="275"/>
      <c r="P656" s="275"/>
      <c r="Q656" s="275"/>
      <c r="R656" s="275"/>
      <c r="S656" s="275"/>
      <c r="T656" s="275"/>
      <c r="U656" s="275"/>
      <c r="V656" s="275"/>
      <c r="W656" s="275"/>
      <c r="X656" s="276"/>
      <c r="Y656" s="299">
        <v>625.38</v>
      </c>
      <c r="Z656" s="300"/>
      <c r="AA656" s="300"/>
      <c r="AB656" s="300"/>
      <c r="AC656" s="300"/>
      <c r="AD656" s="301"/>
    </row>
    <row r="657" spans="1:30" ht="10.9" customHeight="1">
      <c r="A657" s="204"/>
      <c r="B657" s="204"/>
      <c r="C657" s="204"/>
      <c r="D657" s="204"/>
      <c r="E657" s="204"/>
      <c r="F657" s="204"/>
      <c r="G657" s="204"/>
      <c r="H657" s="204"/>
      <c r="I657" s="204"/>
      <c r="J657" s="204"/>
      <c r="K657" s="204"/>
      <c r="L657" s="204"/>
      <c r="M657" s="204"/>
      <c r="N657" s="204"/>
      <c r="O657" s="204"/>
      <c r="P657" s="204"/>
      <c r="Q657" s="204"/>
      <c r="R657" s="204"/>
      <c r="S657" s="204"/>
      <c r="T657" s="204"/>
      <c r="U657" s="204"/>
      <c r="V657" s="204"/>
      <c r="W657" s="204"/>
      <c r="X657" s="204"/>
      <c r="Y657" s="204"/>
      <c r="Z657" s="204"/>
      <c r="AA657" s="204"/>
      <c r="AB657" s="204"/>
      <c r="AC657" s="204"/>
      <c r="AD657" s="204"/>
    </row>
    <row r="658" spans="1:30" ht="13.35" customHeight="1">
      <c r="A658" s="292" t="s">
        <v>5436</v>
      </c>
      <c r="B658" s="292"/>
      <c r="C658" s="292"/>
      <c r="D658" s="292"/>
      <c r="E658" s="292"/>
      <c r="F658" s="292" t="s">
        <v>6374</v>
      </c>
      <c r="G658" s="292"/>
      <c r="H658" s="292"/>
      <c r="I658" s="292"/>
      <c r="J658" s="292"/>
      <c r="K658" s="292"/>
      <c r="L658" s="292"/>
      <c r="M658" s="292"/>
      <c r="N658" s="292"/>
      <c r="O658" s="292"/>
      <c r="P658" s="292"/>
      <c r="Q658" s="292"/>
      <c r="R658" s="292"/>
      <c r="S658" s="292"/>
      <c r="T658" s="292"/>
      <c r="U658" s="292"/>
      <c r="V658" s="292"/>
      <c r="W658" s="292"/>
      <c r="X658" s="292"/>
      <c r="Y658" s="292"/>
      <c r="Z658" s="292"/>
      <c r="AA658" s="292"/>
      <c r="AB658" s="292"/>
      <c r="AC658" s="292"/>
      <c r="AD658" s="292"/>
    </row>
    <row r="659" spans="1:30" ht="10.9" customHeight="1">
      <c r="A659" s="204"/>
      <c r="B659" s="204"/>
      <c r="C659" s="204"/>
      <c r="D659" s="204"/>
      <c r="E659" s="204"/>
      <c r="F659" s="204"/>
      <c r="G659" s="204"/>
      <c r="H659" s="204"/>
      <c r="I659" s="204"/>
      <c r="J659" s="204"/>
      <c r="K659" s="204"/>
      <c r="L659" s="204"/>
      <c r="M659" s="204"/>
      <c r="N659" s="204"/>
      <c r="O659" s="204"/>
      <c r="P659" s="204"/>
      <c r="Q659" s="204"/>
      <c r="R659" s="204"/>
      <c r="S659" s="204"/>
      <c r="T659" s="204"/>
      <c r="U659" s="204"/>
      <c r="V659" s="204"/>
      <c r="W659" s="204"/>
      <c r="X659" s="204"/>
      <c r="Y659" s="204"/>
      <c r="Z659" s="204"/>
      <c r="AA659" s="204"/>
      <c r="AB659" s="204"/>
      <c r="AC659" s="204"/>
      <c r="AD659" s="204"/>
    </row>
    <row r="660" spans="1:30" ht="22.9" customHeight="1">
      <c r="A660" s="204" t="s">
        <v>6375</v>
      </c>
      <c r="B660" s="204"/>
      <c r="C660" s="204"/>
      <c r="D660" s="204"/>
      <c r="E660" s="204"/>
      <c r="F660" s="204"/>
      <c r="G660" s="204"/>
      <c r="H660" s="204"/>
      <c r="I660" s="204"/>
      <c r="J660" s="204"/>
      <c r="K660" s="204"/>
      <c r="L660" s="204"/>
      <c r="M660" s="204"/>
      <c r="N660" s="204"/>
      <c r="O660" s="204"/>
      <c r="P660" s="204"/>
      <c r="Q660" s="204"/>
      <c r="R660" s="204"/>
      <c r="S660" s="204"/>
      <c r="T660" s="204"/>
      <c r="U660" s="204"/>
      <c r="V660" s="204"/>
      <c r="W660" s="204"/>
      <c r="X660" s="204"/>
      <c r="Y660" s="204" t="s">
        <v>5427</v>
      </c>
      <c r="Z660" s="204"/>
      <c r="AA660" s="204"/>
      <c r="AB660" s="204"/>
      <c r="AC660" s="204"/>
      <c r="AD660" s="204"/>
    </row>
    <row r="661" spans="1:30" ht="10.9" customHeight="1">
      <c r="A661" s="204"/>
      <c r="B661" s="204"/>
      <c r="C661" s="204"/>
      <c r="D661" s="204"/>
      <c r="E661" s="204"/>
      <c r="F661" s="204"/>
      <c r="G661" s="204"/>
      <c r="H661" s="204"/>
      <c r="I661" s="204"/>
      <c r="J661" s="204"/>
      <c r="K661" s="204"/>
      <c r="L661" s="204"/>
      <c r="M661" s="204"/>
      <c r="N661" s="204"/>
      <c r="O661" s="204"/>
      <c r="P661" s="204"/>
      <c r="Q661" s="204"/>
      <c r="R661" s="204"/>
      <c r="S661" s="204"/>
      <c r="T661" s="204"/>
      <c r="U661" s="204"/>
      <c r="V661" s="204"/>
      <c r="W661" s="204"/>
      <c r="X661" s="204"/>
      <c r="Y661" s="204"/>
      <c r="Z661" s="204"/>
      <c r="AA661" s="204"/>
      <c r="AB661" s="204"/>
      <c r="AC661" s="204"/>
      <c r="AD661" s="204"/>
    </row>
    <row r="662" spans="1:30" ht="11.45" customHeight="1">
      <c r="A662" s="268" t="s">
        <v>5428</v>
      </c>
      <c r="B662" s="269"/>
      <c r="C662" s="269"/>
      <c r="D662" s="269"/>
      <c r="E662" s="269"/>
      <c r="F662" s="269"/>
      <c r="G662" s="270"/>
      <c r="H662" s="268" t="s">
        <v>5437</v>
      </c>
      <c r="I662" s="269"/>
      <c r="J662" s="269"/>
      <c r="K662" s="269"/>
      <c r="L662" s="270"/>
      <c r="M662" s="274" t="s">
        <v>5438</v>
      </c>
      <c r="N662" s="276"/>
      <c r="O662" s="274" t="s">
        <v>5439</v>
      </c>
      <c r="P662" s="275"/>
      <c r="Q662" s="275"/>
      <c r="R662" s="276"/>
      <c r="S662" s="274" t="s">
        <v>5440</v>
      </c>
      <c r="T662" s="275"/>
      <c r="U662" s="275"/>
      <c r="V662" s="276"/>
      <c r="W662" s="274" t="s">
        <v>5431</v>
      </c>
      <c r="X662" s="275"/>
      <c r="Y662" s="275"/>
      <c r="Z662" s="275"/>
      <c r="AA662" s="276"/>
      <c r="AB662" s="274" t="s">
        <v>5441</v>
      </c>
      <c r="AC662" s="275"/>
      <c r="AD662" s="276"/>
    </row>
    <row r="663" spans="1:30" ht="11.45" customHeight="1">
      <c r="A663" s="277" t="s">
        <v>5442</v>
      </c>
      <c r="B663" s="278"/>
      <c r="C663" s="278"/>
      <c r="D663" s="278"/>
      <c r="E663" s="278"/>
      <c r="F663" s="278"/>
      <c r="G663" s="279"/>
      <c r="H663" s="277" t="s">
        <v>5443</v>
      </c>
      <c r="I663" s="278"/>
      <c r="J663" s="278"/>
      <c r="K663" s="278"/>
      <c r="L663" s="279"/>
      <c r="M663" s="265">
        <v>7.25</v>
      </c>
      <c r="N663" s="267"/>
      <c r="O663" s="283">
        <v>20.329999999999998</v>
      </c>
      <c r="P663" s="284"/>
      <c r="Q663" s="284"/>
      <c r="R663" s="285"/>
      <c r="S663" s="289">
        <v>180.43</v>
      </c>
      <c r="T663" s="290"/>
      <c r="U663" s="290"/>
      <c r="V663" s="291"/>
      <c r="W663" s="286">
        <v>0.10879999999999999</v>
      </c>
      <c r="X663" s="287"/>
      <c r="Y663" s="287"/>
      <c r="Z663" s="287"/>
      <c r="AA663" s="288"/>
      <c r="AB663" s="265">
        <v>2.21</v>
      </c>
      <c r="AC663" s="266"/>
      <c r="AD663" s="267"/>
    </row>
    <row r="664" spans="1:30" ht="11.45" customHeight="1">
      <c r="A664" s="277" t="s">
        <v>5447</v>
      </c>
      <c r="B664" s="278"/>
      <c r="C664" s="278"/>
      <c r="D664" s="278"/>
      <c r="E664" s="278"/>
      <c r="F664" s="278"/>
      <c r="G664" s="279"/>
      <c r="H664" s="277" t="s">
        <v>155</v>
      </c>
      <c r="I664" s="278"/>
      <c r="J664" s="278"/>
      <c r="K664" s="278"/>
      <c r="L664" s="279"/>
      <c r="M664" s="283">
        <v>11.56</v>
      </c>
      <c r="N664" s="285"/>
      <c r="O664" s="283">
        <v>29.13</v>
      </c>
      <c r="P664" s="284"/>
      <c r="Q664" s="284"/>
      <c r="R664" s="285"/>
      <c r="S664" s="289">
        <v>152.01</v>
      </c>
      <c r="T664" s="290"/>
      <c r="U664" s="290"/>
      <c r="V664" s="291"/>
      <c r="W664" s="286">
        <v>0.1384</v>
      </c>
      <c r="X664" s="287"/>
      <c r="Y664" s="287"/>
      <c r="Z664" s="287"/>
      <c r="AA664" s="288"/>
      <c r="AB664" s="265">
        <v>4.03</v>
      </c>
      <c r="AC664" s="266"/>
      <c r="AD664" s="267"/>
    </row>
    <row r="665" spans="1:30" ht="11.45" customHeight="1">
      <c r="A665" s="264" t="s">
        <v>5445</v>
      </c>
      <c r="B665" s="264"/>
      <c r="C665" s="264"/>
      <c r="D665" s="264"/>
      <c r="E665" s="264"/>
      <c r="F665" s="264"/>
      <c r="G665" s="264"/>
      <c r="H665" s="264"/>
      <c r="I665" s="264"/>
      <c r="J665" s="264"/>
      <c r="K665" s="264"/>
      <c r="L665" s="264"/>
      <c r="M665" s="264"/>
      <c r="N665" s="264"/>
      <c r="O665" s="264"/>
      <c r="P665" s="264"/>
      <c r="Q665" s="264"/>
      <c r="R665" s="264"/>
      <c r="S665" s="264"/>
      <c r="T665" s="264"/>
      <c r="U665" s="264"/>
      <c r="V665" s="264"/>
      <c r="W665" s="264"/>
      <c r="X665" s="264"/>
      <c r="Y665" s="265">
        <v>6.24</v>
      </c>
      <c r="Z665" s="266"/>
      <c r="AA665" s="266"/>
      <c r="AB665" s="266"/>
      <c r="AC665" s="266"/>
      <c r="AD665" s="267"/>
    </row>
    <row r="666" spans="1:30" ht="10.9" customHeight="1">
      <c r="A666" s="204"/>
      <c r="B666" s="204"/>
      <c r="C666" s="204"/>
      <c r="D666" s="204"/>
      <c r="E666" s="204"/>
      <c r="F666" s="204"/>
      <c r="G666" s="204"/>
      <c r="H666" s="204"/>
      <c r="I666" s="204"/>
      <c r="J666" s="204"/>
      <c r="K666" s="204"/>
      <c r="L666" s="204"/>
      <c r="M666" s="204"/>
      <c r="N666" s="204"/>
      <c r="O666" s="204"/>
      <c r="P666" s="204"/>
      <c r="Q666" s="204"/>
      <c r="R666" s="204"/>
      <c r="S666" s="204"/>
      <c r="T666" s="204"/>
      <c r="U666" s="204"/>
      <c r="V666" s="204"/>
      <c r="W666" s="204"/>
      <c r="X666" s="204"/>
      <c r="Y666" s="204"/>
      <c r="Z666" s="204"/>
      <c r="AA666" s="204"/>
      <c r="AB666" s="204"/>
      <c r="AC666" s="204"/>
      <c r="AD666" s="204"/>
    </row>
    <row r="667" spans="1:30" ht="11.45" customHeight="1">
      <c r="A667" s="268" t="s">
        <v>5428</v>
      </c>
      <c r="B667" s="269"/>
      <c r="C667" s="269"/>
      <c r="D667" s="269"/>
      <c r="E667" s="269"/>
      <c r="F667" s="269"/>
      <c r="G667" s="270"/>
      <c r="H667" s="268" t="s">
        <v>5429</v>
      </c>
      <c r="I667" s="269"/>
      <c r="J667" s="269"/>
      <c r="K667" s="269"/>
      <c r="L667" s="269"/>
      <c r="M667" s="269"/>
      <c r="N667" s="269"/>
      <c r="O667" s="270"/>
      <c r="P667" s="271" t="s">
        <v>151</v>
      </c>
      <c r="Q667" s="272"/>
      <c r="R667" s="272"/>
      <c r="S667" s="273"/>
      <c r="T667" s="274" t="s">
        <v>5430</v>
      </c>
      <c r="U667" s="275"/>
      <c r="V667" s="275"/>
      <c r="W667" s="276"/>
      <c r="X667" s="274" t="s">
        <v>5431</v>
      </c>
      <c r="Y667" s="275"/>
      <c r="Z667" s="275"/>
      <c r="AA667" s="275"/>
      <c r="AB667" s="276"/>
      <c r="AC667" s="274" t="s">
        <v>5432</v>
      </c>
      <c r="AD667" s="276"/>
    </row>
    <row r="668" spans="1:30" ht="34.5" customHeight="1">
      <c r="A668" s="277" t="s">
        <v>5563</v>
      </c>
      <c r="B668" s="278"/>
      <c r="C668" s="278"/>
      <c r="D668" s="278"/>
      <c r="E668" s="278"/>
      <c r="F668" s="278"/>
      <c r="G668" s="279"/>
      <c r="H668" s="277" t="s">
        <v>5564</v>
      </c>
      <c r="I668" s="278"/>
      <c r="J668" s="278"/>
      <c r="K668" s="278"/>
      <c r="L668" s="278"/>
      <c r="M668" s="278"/>
      <c r="N668" s="278"/>
      <c r="O668" s="279"/>
      <c r="P668" s="280" t="s">
        <v>66</v>
      </c>
      <c r="Q668" s="281"/>
      <c r="R668" s="281"/>
      <c r="S668" s="282"/>
      <c r="T668" s="283">
        <v>46.35</v>
      </c>
      <c r="U668" s="284"/>
      <c r="V668" s="284"/>
      <c r="W668" s="285"/>
      <c r="X668" s="286">
        <v>1</v>
      </c>
      <c r="Y668" s="287"/>
      <c r="Z668" s="287"/>
      <c r="AA668" s="287"/>
      <c r="AB668" s="288"/>
      <c r="AC668" s="283">
        <v>46.35</v>
      </c>
      <c r="AD668" s="285"/>
    </row>
    <row r="669" spans="1:30" ht="11.45" customHeight="1">
      <c r="A669" s="264" t="s">
        <v>5433</v>
      </c>
      <c r="B669" s="264"/>
      <c r="C669" s="264"/>
      <c r="D669" s="264"/>
      <c r="E669" s="264"/>
      <c r="F669" s="264"/>
      <c r="G669" s="264"/>
      <c r="H669" s="264"/>
      <c r="I669" s="264"/>
      <c r="J669" s="264"/>
      <c r="K669" s="264"/>
      <c r="L669" s="264"/>
      <c r="M669" s="264"/>
      <c r="N669" s="264"/>
      <c r="O669" s="264"/>
      <c r="P669" s="264"/>
      <c r="Q669" s="264"/>
      <c r="R669" s="264"/>
      <c r="S669" s="264"/>
      <c r="T669" s="264"/>
      <c r="U669" s="264"/>
      <c r="V669" s="264"/>
      <c r="W669" s="264"/>
      <c r="X669" s="264"/>
      <c r="Y669" s="283">
        <v>46.35</v>
      </c>
      <c r="Z669" s="284"/>
      <c r="AA669" s="284"/>
      <c r="AB669" s="284"/>
      <c r="AC669" s="284"/>
      <c r="AD669" s="285"/>
    </row>
    <row r="670" spans="1:30" ht="10.9" customHeight="1">
      <c r="A670" s="204"/>
      <c r="B670" s="204"/>
      <c r="C670" s="204"/>
      <c r="D670" s="204"/>
      <c r="E670" s="204"/>
      <c r="F670" s="204"/>
      <c r="G670" s="204"/>
      <c r="H670" s="204"/>
      <c r="I670" s="204"/>
      <c r="J670" s="204"/>
      <c r="K670" s="204"/>
      <c r="L670" s="204"/>
      <c r="M670" s="204"/>
      <c r="N670" s="204"/>
      <c r="O670" s="204"/>
      <c r="P670" s="204"/>
      <c r="Q670" s="204"/>
      <c r="R670" s="204"/>
      <c r="S670" s="204"/>
      <c r="T670" s="204"/>
      <c r="U670" s="204"/>
      <c r="V670" s="204"/>
      <c r="W670" s="204"/>
      <c r="X670" s="204"/>
      <c r="Y670" s="204"/>
      <c r="Z670" s="204"/>
      <c r="AA670" s="204"/>
      <c r="AB670" s="204"/>
      <c r="AC670" s="204"/>
      <c r="AD670" s="204"/>
    </row>
    <row r="671" spans="1:30" ht="34.5" customHeight="1">
      <c r="A671" s="268" t="s">
        <v>5428</v>
      </c>
      <c r="B671" s="269"/>
      <c r="C671" s="270"/>
      <c r="D671" s="268" t="s">
        <v>5448</v>
      </c>
      <c r="E671" s="269"/>
      <c r="F671" s="269"/>
      <c r="G671" s="269"/>
      <c r="H671" s="269"/>
      <c r="I671" s="269"/>
      <c r="J671" s="269"/>
      <c r="K671" s="270"/>
      <c r="L671" s="271" t="s">
        <v>151</v>
      </c>
      <c r="M671" s="273"/>
      <c r="N671" s="274" t="s">
        <v>5449</v>
      </c>
      <c r="O671" s="275"/>
      <c r="P671" s="276"/>
      <c r="Q671" s="274" t="s">
        <v>5450</v>
      </c>
      <c r="R671" s="275"/>
      <c r="S671" s="275"/>
      <c r="T671" s="276"/>
      <c r="U671" s="274" t="s">
        <v>5431</v>
      </c>
      <c r="V671" s="275"/>
      <c r="W671" s="275"/>
      <c r="X671" s="276"/>
      <c r="Y671" s="274" t="s">
        <v>5451</v>
      </c>
      <c r="Z671" s="275"/>
      <c r="AA671" s="275"/>
      <c r="AB671" s="275"/>
      <c r="AC671" s="276"/>
      <c r="AD671" s="188" t="s">
        <v>5452</v>
      </c>
    </row>
    <row r="672" spans="1:30" ht="45.95" customHeight="1">
      <c r="A672" s="277" t="s">
        <v>6372</v>
      </c>
      <c r="B672" s="278"/>
      <c r="C672" s="279"/>
      <c r="D672" s="277" t="s">
        <v>6373</v>
      </c>
      <c r="E672" s="278"/>
      <c r="F672" s="278"/>
      <c r="G672" s="278"/>
      <c r="H672" s="278"/>
      <c r="I672" s="278"/>
      <c r="J672" s="278"/>
      <c r="K672" s="279"/>
      <c r="L672" s="280" t="s">
        <v>68</v>
      </c>
      <c r="M672" s="282"/>
      <c r="N672" s="289">
        <v>118.55</v>
      </c>
      <c r="O672" s="290"/>
      <c r="P672" s="291"/>
      <c r="Q672" s="289">
        <v>186.1</v>
      </c>
      <c r="R672" s="290"/>
      <c r="S672" s="290"/>
      <c r="T672" s="291"/>
      <c r="U672" s="286">
        <v>1.41E-2</v>
      </c>
      <c r="V672" s="287"/>
      <c r="W672" s="287"/>
      <c r="X672" s="288"/>
      <c r="Y672" s="265">
        <v>1.67</v>
      </c>
      <c r="Z672" s="266"/>
      <c r="AA672" s="266"/>
      <c r="AB672" s="266"/>
      <c r="AC672" s="267"/>
      <c r="AD672" s="189">
        <v>2.62</v>
      </c>
    </row>
    <row r="673" spans="1:30" ht="11.45" customHeight="1">
      <c r="A673" s="264" t="s">
        <v>5453</v>
      </c>
      <c r="B673" s="264"/>
      <c r="C673" s="264"/>
      <c r="D673" s="264"/>
      <c r="E673" s="264"/>
      <c r="F673" s="264"/>
      <c r="G673" s="264"/>
      <c r="H673" s="264"/>
      <c r="I673" s="264"/>
      <c r="J673" s="264"/>
      <c r="K673" s="264"/>
      <c r="L673" s="264"/>
      <c r="M673" s="264"/>
      <c r="N673" s="264"/>
      <c r="O673" s="264"/>
      <c r="P673" s="264"/>
      <c r="Q673" s="264"/>
      <c r="R673" s="264"/>
      <c r="S673" s="264"/>
      <c r="T673" s="264"/>
      <c r="U673" s="264"/>
      <c r="V673" s="264"/>
      <c r="W673" s="264"/>
      <c r="X673" s="264"/>
      <c r="Y673" s="265">
        <v>1.67</v>
      </c>
      <c r="Z673" s="266"/>
      <c r="AA673" s="266"/>
      <c r="AB673" s="266"/>
      <c r="AC673" s="266"/>
      <c r="AD673" s="267"/>
    </row>
    <row r="674" spans="1:30" ht="11.45" customHeight="1">
      <c r="A674" s="264" t="s">
        <v>5454</v>
      </c>
      <c r="B674" s="264"/>
      <c r="C674" s="264"/>
      <c r="D674" s="264"/>
      <c r="E674" s="264"/>
      <c r="F674" s="264"/>
      <c r="G674" s="264"/>
      <c r="H674" s="264"/>
      <c r="I674" s="264"/>
      <c r="J674" s="264"/>
      <c r="K674" s="264"/>
      <c r="L674" s="264"/>
      <c r="M674" s="264"/>
      <c r="N674" s="264"/>
      <c r="O674" s="264"/>
      <c r="P674" s="264"/>
      <c r="Q674" s="264"/>
      <c r="R674" s="264"/>
      <c r="S674" s="264"/>
      <c r="T674" s="264"/>
      <c r="U674" s="264"/>
      <c r="V674" s="264"/>
      <c r="W674" s="264"/>
      <c r="X674" s="264"/>
      <c r="Y674" s="265">
        <v>2.62</v>
      </c>
      <c r="Z674" s="266"/>
      <c r="AA674" s="266"/>
      <c r="AB674" s="266"/>
      <c r="AC674" s="266"/>
      <c r="AD674" s="267"/>
    </row>
    <row r="675" spans="1:30" ht="10.9" customHeight="1">
      <c r="A675" s="204"/>
      <c r="B675" s="204"/>
      <c r="C675" s="204"/>
      <c r="D675" s="204"/>
      <c r="E675" s="204"/>
      <c r="F675" s="204"/>
      <c r="G675" s="204"/>
      <c r="H675" s="204"/>
      <c r="I675" s="204"/>
      <c r="J675" s="204"/>
      <c r="K675" s="204"/>
      <c r="L675" s="204"/>
      <c r="M675" s="204"/>
      <c r="N675" s="204"/>
      <c r="O675" s="204"/>
      <c r="P675" s="204"/>
      <c r="Q675" s="204"/>
      <c r="R675" s="204"/>
      <c r="S675" s="204"/>
      <c r="T675" s="204"/>
      <c r="U675" s="204"/>
      <c r="V675" s="204"/>
      <c r="W675" s="204"/>
      <c r="X675" s="204"/>
      <c r="Y675" s="204"/>
      <c r="Z675" s="204"/>
      <c r="AA675" s="204"/>
      <c r="AB675" s="204"/>
      <c r="AC675" s="204"/>
      <c r="AD675" s="204"/>
    </row>
    <row r="676" spans="1:30" ht="11.45" customHeight="1">
      <c r="A676" s="274" t="s">
        <v>5434</v>
      </c>
      <c r="B676" s="275"/>
      <c r="C676" s="275"/>
      <c r="D676" s="275"/>
      <c r="E676" s="275"/>
      <c r="F676" s="275"/>
      <c r="G676" s="275"/>
      <c r="H676" s="275"/>
      <c r="I676" s="275"/>
      <c r="J676" s="275"/>
      <c r="K676" s="275"/>
      <c r="L676" s="275"/>
      <c r="M676" s="275"/>
      <c r="N676" s="275"/>
      <c r="O676" s="275"/>
      <c r="P676" s="275"/>
      <c r="Q676" s="275"/>
      <c r="R676" s="275"/>
      <c r="S676" s="275"/>
      <c r="T676" s="275"/>
      <c r="U676" s="275"/>
      <c r="V676" s="275"/>
      <c r="W676" s="275"/>
      <c r="X676" s="276"/>
      <c r="Y676" s="293">
        <v>56.88</v>
      </c>
      <c r="Z676" s="294"/>
      <c r="AA676" s="294"/>
      <c r="AB676" s="294"/>
      <c r="AC676" s="294"/>
      <c r="AD676" s="295"/>
    </row>
    <row r="677" spans="1:30" ht="11.45" customHeight="1">
      <c r="A677" s="274" t="s">
        <v>6210</v>
      </c>
      <c r="B677" s="275"/>
      <c r="C677" s="275"/>
      <c r="D677" s="275"/>
      <c r="E677" s="275"/>
      <c r="F677" s="275"/>
      <c r="G677" s="275"/>
      <c r="H677" s="275"/>
      <c r="I677" s="275"/>
      <c r="J677" s="275"/>
      <c r="K677" s="275"/>
      <c r="L677" s="275"/>
      <c r="M677" s="275"/>
      <c r="N677" s="275"/>
      <c r="O677" s="275"/>
      <c r="P677" s="275"/>
      <c r="Q677" s="275"/>
      <c r="R677" s="275"/>
      <c r="S677" s="275"/>
      <c r="T677" s="275"/>
      <c r="U677" s="275"/>
      <c r="V677" s="275"/>
      <c r="W677" s="275"/>
      <c r="X677" s="276"/>
      <c r="Y677" s="293">
        <v>14.25</v>
      </c>
      <c r="Z677" s="294"/>
      <c r="AA677" s="294"/>
      <c r="AB677" s="294"/>
      <c r="AC677" s="294"/>
      <c r="AD677" s="295"/>
    </row>
    <row r="678" spans="1:30" ht="11.45" customHeight="1">
      <c r="A678" s="274" t="s">
        <v>5435</v>
      </c>
      <c r="B678" s="275"/>
      <c r="C678" s="275"/>
      <c r="D678" s="275"/>
      <c r="E678" s="275"/>
      <c r="F678" s="275"/>
      <c r="G678" s="275"/>
      <c r="H678" s="275"/>
      <c r="I678" s="275"/>
      <c r="J678" s="275"/>
      <c r="K678" s="275"/>
      <c r="L678" s="275"/>
      <c r="M678" s="275"/>
      <c r="N678" s="275"/>
      <c r="O678" s="275"/>
      <c r="P678" s="275"/>
      <c r="Q678" s="275"/>
      <c r="R678" s="275"/>
      <c r="S678" s="275"/>
      <c r="T678" s="275"/>
      <c r="U678" s="275"/>
      <c r="V678" s="275"/>
      <c r="W678" s="275"/>
      <c r="X678" s="276"/>
      <c r="Y678" s="293">
        <v>71.13</v>
      </c>
      <c r="Z678" s="294"/>
      <c r="AA678" s="294"/>
      <c r="AB678" s="294"/>
      <c r="AC678" s="294"/>
      <c r="AD678" s="295"/>
    </row>
    <row r="679" spans="1:30" ht="10.9" customHeight="1">
      <c r="A679" s="204"/>
      <c r="B679" s="204"/>
      <c r="C679" s="204"/>
      <c r="D679" s="204"/>
      <c r="E679" s="204"/>
      <c r="F679" s="204"/>
      <c r="G679" s="204"/>
      <c r="H679" s="204"/>
      <c r="I679" s="204"/>
      <c r="J679" s="204"/>
      <c r="K679" s="204"/>
      <c r="L679" s="204"/>
      <c r="M679" s="204"/>
      <c r="N679" s="204"/>
      <c r="O679" s="204"/>
      <c r="P679" s="204"/>
      <c r="Q679" s="204"/>
      <c r="R679" s="204"/>
      <c r="S679" s="204"/>
      <c r="T679" s="204"/>
      <c r="U679" s="204"/>
      <c r="V679" s="204"/>
      <c r="W679" s="204"/>
      <c r="X679" s="204"/>
      <c r="Y679" s="204"/>
      <c r="Z679" s="204"/>
      <c r="AA679" s="204"/>
      <c r="AB679" s="204"/>
      <c r="AC679" s="204"/>
      <c r="AD679" s="204"/>
    </row>
    <row r="680" spans="1:30" ht="13.35" customHeight="1">
      <c r="A680" s="292" t="s">
        <v>5436</v>
      </c>
      <c r="B680" s="292"/>
      <c r="C680" s="292"/>
      <c r="D680" s="292"/>
      <c r="E680" s="292"/>
      <c r="F680" s="292" t="s">
        <v>6376</v>
      </c>
      <c r="G680" s="292"/>
      <c r="H680" s="292"/>
      <c r="I680" s="292"/>
      <c r="J680" s="292"/>
      <c r="K680" s="292"/>
      <c r="L680" s="292"/>
      <c r="M680" s="292"/>
      <c r="N680" s="292"/>
      <c r="O680" s="292"/>
      <c r="P680" s="292"/>
      <c r="Q680" s="292"/>
      <c r="R680" s="292"/>
      <c r="S680" s="292"/>
      <c r="T680" s="292"/>
      <c r="U680" s="292"/>
      <c r="V680" s="292"/>
      <c r="W680" s="292"/>
      <c r="X680" s="292"/>
      <c r="Y680" s="292"/>
      <c r="Z680" s="292"/>
      <c r="AA680" s="292"/>
      <c r="AB680" s="292"/>
      <c r="AC680" s="292"/>
      <c r="AD680" s="292"/>
    </row>
    <row r="681" spans="1:30" ht="10.9" customHeight="1">
      <c r="A681" s="204"/>
      <c r="B681" s="204"/>
      <c r="C681" s="204"/>
      <c r="D681" s="204"/>
      <c r="E681" s="204"/>
      <c r="F681" s="204"/>
      <c r="G681" s="204"/>
      <c r="H681" s="204"/>
      <c r="I681" s="204"/>
      <c r="J681" s="204"/>
      <c r="K681" s="204"/>
      <c r="L681" s="204"/>
      <c r="M681" s="204"/>
      <c r="N681" s="204"/>
      <c r="O681" s="204"/>
      <c r="P681" s="204"/>
      <c r="Q681" s="204"/>
      <c r="R681" s="204"/>
      <c r="S681" s="204"/>
      <c r="T681" s="204"/>
      <c r="U681" s="204"/>
      <c r="V681" s="204"/>
      <c r="W681" s="204"/>
      <c r="X681" s="204"/>
      <c r="Y681" s="204"/>
      <c r="Z681" s="204"/>
      <c r="AA681" s="204"/>
      <c r="AB681" s="204"/>
      <c r="AC681" s="204"/>
      <c r="AD681" s="204"/>
    </row>
    <row r="682" spans="1:30" ht="22.9" customHeight="1">
      <c r="A682" s="204" t="s">
        <v>6377</v>
      </c>
      <c r="B682" s="204"/>
      <c r="C682" s="204"/>
      <c r="D682" s="204"/>
      <c r="E682" s="204"/>
      <c r="F682" s="204"/>
      <c r="G682" s="204"/>
      <c r="H682" s="204"/>
      <c r="I682" s="204"/>
      <c r="J682" s="204"/>
      <c r="K682" s="204"/>
      <c r="L682" s="204"/>
      <c r="M682" s="204"/>
      <c r="N682" s="204"/>
      <c r="O682" s="204"/>
      <c r="P682" s="204"/>
      <c r="Q682" s="204"/>
      <c r="R682" s="204"/>
      <c r="S682" s="204"/>
      <c r="T682" s="204"/>
      <c r="U682" s="204"/>
      <c r="V682" s="204"/>
      <c r="W682" s="204"/>
      <c r="X682" s="204"/>
      <c r="Y682" s="204" t="s">
        <v>5427</v>
      </c>
      <c r="Z682" s="204"/>
      <c r="AA682" s="204"/>
      <c r="AB682" s="204"/>
      <c r="AC682" s="204"/>
      <c r="AD682" s="204"/>
    </row>
    <row r="683" spans="1:30" ht="10.9" customHeight="1">
      <c r="A683" s="204"/>
      <c r="B683" s="204"/>
      <c r="C683" s="204"/>
      <c r="D683" s="204"/>
      <c r="E683" s="204"/>
      <c r="F683" s="204"/>
      <c r="G683" s="204"/>
      <c r="H683" s="204"/>
      <c r="I683" s="204"/>
      <c r="J683" s="204"/>
      <c r="K683" s="204"/>
      <c r="L683" s="204"/>
      <c r="M683" s="204"/>
      <c r="N683" s="204"/>
      <c r="O683" s="204"/>
      <c r="P683" s="204"/>
      <c r="Q683" s="204"/>
      <c r="R683" s="204"/>
      <c r="S683" s="204"/>
      <c r="T683" s="204"/>
      <c r="U683" s="204"/>
      <c r="V683" s="204"/>
      <c r="W683" s="204"/>
      <c r="X683" s="204"/>
      <c r="Y683" s="204"/>
      <c r="Z683" s="204"/>
      <c r="AA683" s="204"/>
      <c r="AB683" s="204"/>
      <c r="AC683" s="204"/>
      <c r="AD683" s="204"/>
    </row>
    <row r="684" spans="1:30" ht="11.45" customHeight="1">
      <c r="A684" s="268" t="s">
        <v>5428</v>
      </c>
      <c r="B684" s="269"/>
      <c r="C684" s="269"/>
      <c r="D684" s="269"/>
      <c r="E684" s="269"/>
      <c r="F684" s="269"/>
      <c r="G684" s="270"/>
      <c r="H684" s="268" t="s">
        <v>5437</v>
      </c>
      <c r="I684" s="269"/>
      <c r="J684" s="269"/>
      <c r="K684" s="269"/>
      <c r="L684" s="270"/>
      <c r="M684" s="274" t="s">
        <v>5438</v>
      </c>
      <c r="N684" s="276"/>
      <c r="O684" s="274" t="s">
        <v>5439</v>
      </c>
      <c r="P684" s="275"/>
      <c r="Q684" s="275"/>
      <c r="R684" s="276"/>
      <c r="S684" s="274" t="s">
        <v>5440</v>
      </c>
      <c r="T684" s="275"/>
      <c r="U684" s="275"/>
      <c r="V684" s="276"/>
      <c r="W684" s="274" t="s">
        <v>5431</v>
      </c>
      <c r="X684" s="275"/>
      <c r="Y684" s="275"/>
      <c r="Z684" s="275"/>
      <c r="AA684" s="276"/>
      <c r="AB684" s="274" t="s">
        <v>5441</v>
      </c>
      <c r="AC684" s="275"/>
      <c r="AD684" s="276"/>
    </row>
    <row r="685" spans="1:30" ht="11.45" customHeight="1">
      <c r="A685" s="277" t="s">
        <v>5457</v>
      </c>
      <c r="B685" s="278"/>
      <c r="C685" s="278"/>
      <c r="D685" s="278"/>
      <c r="E685" s="278"/>
      <c r="F685" s="278"/>
      <c r="G685" s="279"/>
      <c r="H685" s="277" t="s">
        <v>5458</v>
      </c>
      <c r="I685" s="278"/>
      <c r="J685" s="278"/>
      <c r="K685" s="278"/>
      <c r="L685" s="279"/>
      <c r="M685" s="265">
        <v>8.18</v>
      </c>
      <c r="N685" s="267"/>
      <c r="O685" s="283">
        <v>22.23</v>
      </c>
      <c r="P685" s="284"/>
      <c r="Q685" s="284"/>
      <c r="R685" s="285"/>
      <c r="S685" s="289">
        <v>171.78</v>
      </c>
      <c r="T685" s="290"/>
      <c r="U685" s="290"/>
      <c r="V685" s="291"/>
      <c r="W685" s="286">
        <v>2</v>
      </c>
      <c r="X685" s="287"/>
      <c r="Y685" s="287"/>
      <c r="Z685" s="287"/>
      <c r="AA685" s="288"/>
      <c r="AB685" s="283">
        <v>44.46</v>
      </c>
      <c r="AC685" s="284"/>
      <c r="AD685" s="285"/>
    </row>
    <row r="686" spans="1:30" ht="11.45" customHeight="1">
      <c r="A686" s="277" t="s">
        <v>5444</v>
      </c>
      <c r="B686" s="278"/>
      <c r="C686" s="278"/>
      <c r="D686" s="278"/>
      <c r="E686" s="278"/>
      <c r="F686" s="278"/>
      <c r="G686" s="279"/>
      <c r="H686" s="277" t="s">
        <v>161</v>
      </c>
      <c r="I686" s="278"/>
      <c r="J686" s="278"/>
      <c r="K686" s="278"/>
      <c r="L686" s="279"/>
      <c r="M686" s="283">
        <v>11.56</v>
      </c>
      <c r="N686" s="285"/>
      <c r="O686" s="283">
        <v>29.49</v>
      </c>
      <c r="P686" s="284"/>
      <c r="Q686" s="284"/>
      <c r="R686" s="285"/>
      <c r="S686" s="289">
        <v>155.13</v>
      </c>
      <c r="T686" s="290"/>
      <c r="U686" s="290"/>
      <c r="V686" s="291"/>
      <c r="W686" s="286">
        <v>2</v>
      </c>
      <c r="X686" s="287"/>
      <c r="Y686" s="287"/>
      <c r="Z686" s="287"/>
      <c r="AA686" s="288"/>
      <c r="AB686" s="283">
        <v>58.98</v>
      </c>
      <c r="AC686" s="284"/>
      <c r="AD686" s="285"/>
    </row>
    <row r="687" spans="1:30" ht="11.45" customHeight="1">
      <c r="A687" s="264" t="s">
        <v>5445</v>
      </c>
      <c r="B687" s="264"/>
      <c r="C687" s="264"/>
      <c r="D687" s="264"/>
      <c r="E687" s="264"/>
      <c r="F687" s="264"/>
      <c r="G687" s="264"/>
      <c r="H687" s="264"/>
      <c r="I687" s="264"/>
      <c r="J687" s="264"/>
      <c r="K687" s="264"/>
      <c r="L687" s="264"/>
      <c r="M687" s="264"/>
      <c r="N687" s="264"/>
      <c r="O687" s="264"/>
      <c r="P687" s="264"/>
      <c r="Q687" s="264"/>
      <c r="R687" s="264"/>
      <c r="S687" s="264"/>
      <c r="T687" s="264"/>
      <c r="U687" s="264"/>
      <c r="V687" s="264"/>
      <c r="W687" s="264"/>
      <c r="X687" s="264"/>
      <c r="Y687" s="289">
        <v>103.44</v>
      </c>
      <c r="Z687" s="290"/>
      <c r="AA687" s="290"/>
      <c r="AB687" s="290"/>
      <c r="AC687" s="290"/>
      <c r="AD687" s="291"/>
    </row>
    <row r="688" spans="1:30" ht="10.9" customHeight="1">
      <c r="A688" s="204"/>
      <c r="B688" s="204"/>
      <c r="C688" s="204"/>
      <c r="D688" s="204"/>
      <c r="E688" s="204"/>
      <c r="F688" s="204"/>
      <c r="G688" s="204"/>
      <c r="H688" s="204"/>
      <c r="I688" s="204"/>
      <c r="J688" s="204"/>
      <c r="K688" s="204"/>
      <c r="L688" s="204"/>
      <c r="M688" s="204"/>
      <c r="N688" s="204"/>
      <c r="O688" s="204"/>
      <c r="P688" s="204"/>
      <c r="Q688" s="204"/>
      <c r="R688" s="204"/>
      <c r="S688" s="204"/>
      <c r="T688" s="204"/>
      <c r="U688" s="204"/>
      <c r="V688" s="204"/>
      <c r="W688" s="204"/>
      <c r="X688" s="204"/>
      <c r="Y688" s="204"/>
      <c r="Z688" s="204"/>
      <c r="AA688" s="204"/>
      <c r="AB688" s="204"/>
      <c r="AC688" s="204"/>
      <c r="AD688" s="204"/>
    </row>
    <row r="689" spans="1:30" ht="11.45" customHeight="1">
      <c r="A689" s="268" t="s">
        <v>5428</v>
      </c>
      <c r="B689" s="269"/>
      <c r="C689" s="269"/>
      <c r="D689" s="269"/>
      <c r="E689" s="269"/>
      <c r="F689" s="269"/>
      <c r="G689" s="270"/>
      <c r="H689" s="268" t="s">
        <v>5429</v>
      </c>
      <c r="I689" s="269"/>
      <c r="J689" s="269"/>
      <c r="K689" s="269"/>
      <c r="L689" s="269"/>
      <c r="M689" s="269"/>
      <c r="N689" s="269"/>
      <c r="O689" s="270"/>
      <c r="P689" s="271" t="s">
        <v>151</v>
      </c>
      <c r="Q689" s="272"/>
      <c r="R689" s="272"/>
      <c r="S689" s="273"/>
      <c r="T689" s="274" t="s">
        <v>5430</v>
      </c>
      <c r="U689" s="275"/>
      <c r="V689" s="275"/>
      <c r="W689" s="276"/>
      <c r="X689" s="274" t="s">
        <v>5431</v>
      </c>
      <c r="Y689" s="275"/>
      <c r="Z689" s="275"/>
      <c r="AA689" s="275"/>
      <c r="AB689" s="276"/>
      <c r="AC689" s="274" t="s">
        <v>5432</v>
      </c>
      <c r="AD689" s="276"/>
    </row>
    <row r="690" spans="1:30" ht="22.9" customHeight="1">
      <c r="A690" s="277" t="s">
        <v>6378</v>
      </c>
      <c r="B690" s="278"/>
      <c r="C690" s="278"/>
      <c r="D690" s="278"/>
      <c r="E690" s="278"/>
      <c r="F690" s="278"/>
      <c r="G690" s="279"/>
      <c r="H690" s="277" t="s">
        <v>5805</v>
      </c>
      <c r="I690" s="278"/>
      <c r="J690" s="278"/>
      <c r="K690" s="278"/>
      <c r="L690" s="278"/>
      <c r="M690" s="278"/>
      <c r="N690" s="278"/>
      <c r="O690" s="279"/>
      <c r="P690" s="280" t="s">
        <v>66</v>
      </c>
      <c r="Q690" s="281"/>
      <c r="R690" s="281"/>
      <c r="S690" s="282"/>
      <c r="T690" s="289">
        <v>532.5</v>
      </c>
      <c r="U690" s="290"/>
      <c r="V690" s="290"/>
      <c r="W690" s="291"/>
      <c r="X690" s="286">
        <v>1</v>
      </c>
      <c r="Y690" s="287"/>
      <c r="Z690" s="287"/>
      <c r="AA690" s="287"/>
      <c r="AB690" s="288"/>
      <c r="AC690" s="289">
        <v>532.5</v>
      </c>
      <c r="AD690" s="291"/>
    </row>
    <row r="691" spans="1:30" ht="11.45" customHeight="1">
      <c r="A691" s="264" t="s">
        <v>5433</v>
      </c>
      <c r="B691" s="264"/>
      <c r="C691" s="264"/>
      <c r="D691" s="264"/>
      <c r="E691" s="264"/>
      <c r="F691" s="264"/>
      <c r="G691" s="264"/>
      <c r="H691" s="264"/>
      <c r="I691" s="264"/>
      <c r="J691" s="264"/>
      <c r="K691" s="264"/>
      <c r="L691" s="264"/>
      <c r="M691" s="264"/>
      <c r="N691" s="264"/>
      <c r="O691" s="264"/>
      <c r="P691" s="264"/>
      <c r="Q691" s="264"/>
      <c r="R691" s="264"/>
      <c r="S691" s="264"/>
      <c r="T691" s="264"/>
      <c r="U691" s="264"/>
      <c r="V691" s="264"/>
      <c r="W691" s="264"/>
      <c r="X691" s="264"/>
      <c r="Y691" s="289">
        <v>532.5</v>
      </c>
      <c r="Z691" s="290"/>
      <c r="AA691" s="290"/>
      <c r="AB691" s="290"/>
      <c r="AC691" s="290"/>
      <c r="AD691" s="291"/>
    </row>
    <row r="692" spans="1:30" ht="10.9" customHeight="1">
      <c r="A692" s="204"/>
      <c r="B692" s="204"/>
      <c r="C692" s="204"/>
      <c r="D692" s="204"/>
      <c r="E692" s="204"/>
      <c r="F692" s="204"/>
      <c r="G692" s="204"/>
      <c r="H692" s="204"/>
      <c r="I692" s="204"/>
      <c r="J692" s="204"/>
      <c r="K692" s="204"/>
      <c r="L692" s="204"/>
      <c r="M692" s="204"/>
      <c r="N692" s="204"/>
      <c r="O692" s="204"/>
      <c r="P692" s="204"/>
      <c r="Q692" s="204"/>
      <c r="R692" s="204"/>
      <c r="S692" s="204"/>
      <c r="T692" s="204"/>
      <c r="U692" s="204"/>
      <c r="V692" s="204"/>
      <c r="W692" s="204"/>
      <c r="X692" s="204"/>
      <c r="Y692" s="204"/>
      <c r="Z692" s="204"/>
      <c r="AA692" s="204"/>
      <c r="AB692" s="204"/>
      <c r="AC692" s="204"/>
      <c r="AD692" s="204"/>
    </row>
    <row r="693" spans="1:30" ht="11.45" customHeight="1">
      <c r="A693" s="274" t="s">
        <v>5434</v>
      </c>
      <c r="B693" s="275"/>
      <c r="C693" s="275"/>
      <c r="D693" s="275"/>
      <c r="E693" s="275"/>
      <c r="F693" s="275"/>
      <c r="G693" s="275"/>
      <c r="H693" s="275"/>
      <c r="I693" s="275"/>
      <c r="J693" s="275"/>
      <c r="K693" s="275"/>
      <c r="L693" s="275"/>
      <c r="M693" s="275"/>
      <c r="N693" s="275"/>
      <c r="O693" s="275"/>
      <c r="P693" s="275"/>
      <c r="Q693" s="275"/>
      <c r="R693" s="275"/>
      <c r="S693" s="275"/>
      <c r="T693" s="275"/>
      <c r="U693" s="275"/>
      <c r="V693" s="275"/>
      <c r="W693" s="275"/>
      <c r="X693" s="276"/>
      <c r="Y693" s="299">
        <v>635.94000000000005</v>
      </c>
      <c r="Z693" s="300"/>
      <c r="AA693" s="300"/>
      <c r="AB693" s="300"/>
      <c r="AC693" s="300"/>
      <c r="AD693" s="301"/>
    </row>
    <row r="694" spans="1:30" ht="11.45" customHeight="1">
      <c r="A694" s="274" t="s">
        <v>6210</v>
      </c>
      <c r="B694" s="275"/>
      <c r="C694" s="275"/>
      <c r="D694" s="275"/>
      <c r="E694" s="275"/>
      <c r="F694" s="275"/>
      <c r="G694" s="275"/>
      <c r="H694" s="275"/>
      <c r="I694" s="275"/>
      <c r="J694" s="275"/>
      <c r="K694" s="275"/>
      <c r="L694" s="275"/>
      <c r="M694" s="275"/>
      <c r="N694" s="275"/>
      <c r="O694" s="275"/>
      <c r="P694" s="275"/>
      <c r="Q694" s="275"/>
      <c r="R694" s="275"/>
      <c r="S694" s="275"/>
      <c r="T694" s="275"/>
      <c r="U694" s="275"/>
      <c r="V694" s="275"/>
      <c r="W694" s="275"/>
      <c r="X694" s="276"/>
      <c r="Y694" s="299">
        <v>159.43</v>
      </c>
      <c r="Z694" s="300"/>
      <c r="AA694" s="300"/>
      <c r="AB694" s="300"/>
      <c r="AC694" s="300"/>
      <c r="AD694" s="301"/>
    </row>
    <row r="695" spans="1:30" ht="11.45" customHeight="1">
      <c r="A695" s="274" t="s">
        <v>5435</v>
      </c>
      <c r="B695" s="275"/>
      <c r="C695" s="275"/>
      <c r="D695" s="275"/>
      <c r="E695" s="275"/>
      <c r="F695" s="275"/>
      <c r="G695" s="275"/>
      <c r="H695" s="275"/>
      <c r="I695" s="275"/>
      <c r="J695" s="275"/>
      <c r="K695" s="275"/>
      <c r="L695" s="275"/>
      <c r="M695" s="275"/>
      <c r="N695" s="275"/>
      <c r="O695" s="275"/>
      <c r="P695" s="275"/>
      <c r="Q695" s="275"/>
      <c r="R695" s="275"/>
      <c r="S695" s="275"/>
      <c r="T695" s="275"/>
      <c r="U695" s="275"/>
      <c r="V695" s="275"/>
      <c r="W695" s="275"/>
      <c r="X695" s="276"/>
      <c r="Y695" s="299">
        <v>795.37</v>
      </c>
      <c r="Z695" s="300"/>
      <c r="AA695" s="300"/>
      <c r="AB695" s="300"/>
      <c r="AC695" s="300"/>
      <c r="AD695" s="301"/>
    </row>
    <row r="696" spans="1:30" ht="10.9" customHeight="1">
      <c r="A696" s="204"/>
      <c r="B696" s="204"/>
      <c r="C696" s="204"/>
      <c r="D696" s="204"/>
      <c r="E696" s="204"/>
      <c r="F696" s="204"/>
      <c r="G696" s="204"/>
      <c r="H696" s="204"/>
      <c r="I696" s="204"/>
      <c r="J696" s="204"/>
      <c r="K696" s="204"/>
      <c r="L696" s="204"/>
      <c r="M696" s="204"/>
      <c r="N696" s="204"/>
      <c r="O696" s="204"/>
      <c r="P696" s="204"/>
      <c r="Q696" s="204"/>
      <c r="R696" s="204"/>
      <c r="S696" s="204"/>
      <c r="T696" s="204"/>
      <c r="U696" s="204"/>
      <c r="V696" s="204"/>
      <c r="W696" s="204"/>
      <c r="X696" s="204"/>
      <c r="Y696" s="204"/>
      <c r="Z696" s="204"/>
      <c r="AA696" s="204"/>
      <c r="AB696" s="204"/>
      <c r="AC696" s="204"/>
      <c r="AD696" s="204"/>
    </row>
    <row r="697" spans="1:30" ht="13.35" customHeight="1">
      <c r="A697" s="292" t="s">
        <v>5436</v>
      </c>
      <c r="B697" s="292"/>
      <c r="C697" s="292"/>
      <c r="D697" s="292"/>
      <c r="E697" s="292"/>
      <c r="F697" s="292" t="s">
        <v>6379</v>
      </c>
      <c r="G697" s="292"/>
      <c r="H697" s="292"/>
      <c r="I697" s="292"/>
      <c r="J697" s="292"/>
      <c r="K697" s="292"/>
      <c r="L697" s="292"/>
      <c r="M697" s="292"/>
      <c r="N697" s="292"/>
      <c r="O697" s="292"/>
      <c r="P697" s="292"/>
      <c r="Q697" s="292"/>
      <c r="R697" s="292"/>
      <c r="S697" s="292"/>
      <c r="T697" s="292"/>
      <c r="U697" s="292"/>
      <c r="V697" s="292"/>
      <c r="W697" s="292"/>
      <c r="X697" s="292"/>
      <c r="Y697" s="292"/>
      <c r="Z697" s="292"/>
      <c r="AA697" s="292"/>
      <c r="AB697" s="292"/>
      <c r="AC697" s="292"/>
      <c r="AD697" s="292"/>
    </row>
    <row r="698" spans="1:30" ht="10.9" customHeight="1">
      <c r="A698" s="204"/>
      <c r="B698" s="204"/>
      <c r="C698" s="204"/>
      <c r="D698" s="204"/>
      <c r="E698" s="204"/>
      <c r="F698" s="204"/>
      <c r="G698" s="204"/>
      <c r="H698" s="204"/>
      <c r="I698" s="204"/>
      <c r="J698" s="204"/>
      <c r="K698" s="204"/>
      <c r="L698" s="204"/>
      <c r="M698" s="204"/>
      <c r="N698" s="204"/>
      <c r="O698" s="204"/>
      <c r="P698" s="204"/>
      <c r="Q698" s="204"/>
      <c r="R698" s="204"/>
      <c r="S698" s="204"/>
      <c r="T698" s="204"/>
      <c r="U698" s="204"/>
      <c r="V698" s="204"/>
      <c r="W698" s="204"/>
      <c r="X698" s="204"/>
      <c r="Y698" s="204"/>
      <c r="Z698" s="204"/>
      <c r="AA698" s="204"/>
      <c r="AB698" s="204"/>
      <c r="AC698" s="204"/>
      <c r="AD698" s="204"/>
    </row>
    <row r="699" spans="1:30" ht="11.45" customHeight="1">
      <c r="A699" s="204" t="s">
        <v>6380</v>
      </c>
      <c r="B699" s="204"/>
      <c r="C699" s="204"/>
      <c r="D699" s="204"/>
      <c r="E699" s="204"/>
      <c r="F699" s="204"/>
      <c r="G699" s="204"/>
      <c r="H699" s="204"/>
      <c r="I699" s="204"/>
      <c r="J699" s="204"/>
      <c r="K699" s="204"/>
      <c r="L699" s="204"/>
      <c r="M699" s="204"/>
      <c r="N699" s="204"/>
      <c r="O699" s="204"/>
      <c r="P699" s="204"/>
      <c r="Q699" s="204"/>
      <c r="R699" s="204"/>
      <c r="S699" s="204"/>
      <c r="T699" s="204"/>
      <c r="U699" s="204"/>
      <c r="V699" s="204"/>
      <c r="W699" s="204"/>
      <c r="X699" s="204"/>
      <c r="Y699" s="204" t="s">
        <v>5427</v>
      </c>
      <c r="Z699" s="204"/>
      <c r="AA699" s="204"/>
      <c r="AB699" s="204"/>
      <c r="AC699" s="204"/>
      <c r="AD699" s="204"/>
    </row>
    <row r="700" spans="1:30" ht="10.9" customHeight="1">
      <c r="A700" s="204"/>
      <c r="B700" s="204"/>
      <c r="C700" s="204"/>
      <c r="D700" s="204"/>
      <c r="E700" s="204"/>
      <c r="F700" s="204"/>
      <c r="G700" s="204"/>
      <c r="H700" s="204"/>
      <c r="I700" s="204"/>
      <c r="J700" s="204"/>
      <c r="K700" s="204"/>
      <c r="L700" s="204"/>
      <c r="M700" s="204"/>
      <c r="N700" s="204"/>
      <c r="O700" s="204"/>
      <c r="P700" s="204"/>
      <c r="Q700" s="204"/>
      <c r="R700" s="204"/>
      <c r="S700" s="204"/>
      <c r="T700" s="204"/>
      <c r="U700" s="204"/>
      <c r="V700" s="204"/>
      <c r="W700" s="204"/>
      <c r="X700" s="204"/>
      <c r="Y700" s="204"/>
      <c r="Z700" s="204"/>
      <c r="AA700" s="204"/>
      <c r="AB700" s="204"/>
      <c r="AC700" s="204"/>
      <c r="AD700" s="204"/>
    </row>
    <row r="701" spans="1:30" ht="11.45" customHeight="1">
      <c r="A701" s="268" t="s">
        <v>5428</v>
      </c>
      <c r="B701" s="269"/>
      <c r="C701" s="269"/>
      <c r="D701" s="269"/>
      <c r="E701" s="269"/>
      <c r="F701" s="269"/>
      <c r="G701" s="270"/>
      <c r="H701" s="268" t="s">
        <v>5437</v>
      </c>
      <c r="I701" s="269"/>
      <c r="J701" s="269"/>
      <c r="K701" s="269"/>
      <c r="L701" s="270"/>
      <c r="M701" s="274" t="s">
        <v>5438</v>
      </c>
      <c r="N701" s="276"/>
      <c r="O701" s="274" t="s">
        <v>5439</v>
      </c>
      <c r="P701" s="275"/>
      <c r="Q701" s="275"/>
      <c r="R701" s="276"/>
      <c r="S701" s="274" t="s">
        <v>5440</v>
      </c>
      <c r="T701" s="275"/>
      <c r="U701" s="275"/>
      <c r="V701" s="276"/>
      <c r="W701" s="274" t="s">
        <v>5431</v>
      </c>
      <c r="X701" s="275"/>
      <c r="Y701" s="275"/>
      <c r="Z701" s="275"/>
      <c r="AA701" s="276"/>
      <c r="AB701" s="274" t="s">
        <v>5441</v>
      </c>
      <c r="AC701" s="275"/>
      <c r="AD701" s="276"/>
    </row>
    <row r="702" spans="1:30" ht="11.45" customHeight="1">
      <c r="A702" s="277" t="s">
        <v>5442</v>
      </c>
      <c r="B702" s="278"/>
      <c r="C702" s="278"/>
      <c r="D702" s="278"/>
      <c r="E702" s="278"/>
      <c r="F702" s="278"/>
      <c r="G702" s="279"/>
      <c r="H702" s="277" t="s">
        <v>5443</v>
      </c>
      <c r="I702" s="278"/>
      <c r="J702" s="278"/>
      <c r="K702" s="278"/>
      <c r="L702" s="279"/>
      <c r="M702" s="265">
        <v>7.25</v>
      </c>
      <c r="N702" s="267"/>
      <c r="O702" s="283">
        <v>20.329999999999998</v>
      </c>
      <c r="P702" s="284"/>
      <c r="Q702" s="284"/>
      <c r="R702" s="285"/>
      <c r="S702" s="289">
        <v>180.43</v>
      </c>
      <c r="T702" s="290"/>
      <c r="U702" s="290"/>
      <c r="V702" s="291"/>
      <c r="W702" s="286">
        <v>0.5</v>
      </c>
      <c r="X702" s="287"/>
      <c r="Y702" s="287"/>
      <c r="Z702" s="287"/>
      <c r="AA702" s="288"/>
      <c r="AB702" s="283">
        <v>10.16</v>
      </c>
      <c r="AC702" s="284"/>
      <c r="AD702" s="285"/>
    </row>
    <row r="703" spans="1:30" ht="11.45" customHeight="1">
      <c r="A703" s="264" t="s">
        <v>5445</v>
      </c>
      <c r="B703" s="264"/>
      <c r="C703" s="264"/>
      <c r="D703" s="264"/>
      <c r="E703" s="264"/>
      <c r="F703" s="264"/>
      <c r="G703" s="264"/>
      <c r="H703" s="264"/>
      <c r="I703" s="264"/>
      <c r="J703" s="264"/>
      <c r="K703" s="264"/>
      <c r="L703" s="264"/>
      <c r="M703" s="264"/>
      <c r="N703" s="264"/>
      <c r="O703" s="264"/>
      <c r="P703" s="264"/>
      <c r="Q703" s="264"/>
      <c r="R703" s="264"/>
      <c r="S703" s="264"/>
      <c r="T703" s="264"/>
      <c r="U703" s="264"/>
      <c r="V703" s="264"/>
      <c r="W703" s="264"/>
      <c r="X703" s="264"/>
      <c r="Y703" s="283">
        <v>10.16</v>
      </c>
      <c r="Z703" s="284"/>
      <c r="AA703" s="284"/>
      <c r="AB703" s="284"/>
      <c r="AC703" s="284"/>
      <c r="AD703" s="285"/>
    </row>
    <row r="704" spans="1:30" ht="10.9" customHeight="1">
      <c r="A704" s="204"/>
      <c r="B704" s="204"/>
      <c r="C704" s="204"/>
      <c r="D704" s="204"/>
      <c r="E704" s="204"/>
      <c r="F704" s="204"/>
      <c r="G704" s="204"/>
      <c r="H704" s="204"/>
      <c r="I704" s="204"/>
      <c r="J704" s="204"/>
      <c r="K704" s="204"/>
      <c r="L704" s="204"/>
      <c r="M704" s="204"/>
      <c r="N704" s="204"/>
      <c r="O704" s="204"/>
      <c r="P704" s="204"/>
      <c r="Q704" s="204"/>
      <c r="R704" s="204"/>
      <c r="S704" s="204"/>
      <c r="T704" s="204"/>
      <c r="U704" s="204"/>
      <c r="V704" s="204"/>
      <c r="W704" s="204"/>
      <c r="X704" s="204"/>
      <c r="Y704" s="204"/>
      <c r="Z704" s="204"/>
      <c r="AA704" s="204"/>
      <c r="AB704" s="204"/>
      <c r="AC704" s="204"/>
      <c r="AD704" s="204"/>
    </row>
    <row r="705" spans="1:30" ht="11.45" customHeight="1">
      <c r="A705" s="268" t="s">
        <v>5428</v>
      </c>
      <c r="B705" s="269"/>
      <c r="C705" s="269"/>
      <c r="D705" s="269"/>
      <c r="E705" s="269"/>
      <c r="F705" s="269"/>
      <c r="G705" s="270"/>
      <c r="H705" s="268" t="s">
        <v>5429</v>
      </c>
      <c r="I705" s="269"/>
      <c r="J705" s="269"/>
      <c r="K705" s="269"/>
      <c r="L705" s="269"/>
      <c r="M705" s="269"/>
      <c r="N705" s="269"/>
      <c r="O705" s="270"/>
      <c r="P705" s="271" t="s">
        <v>151</v>
      </c>
      <c r="Q705" s="272"/>
      <c r="R705" s="272"/>
      <c r="S705" s="273"/>
      <c r="T705" s="274" t="s">
        <v>5430</v>
      </c>
      <c r="U705" s="275"/>
      <c r="V705" s="275"/>
      <c r="W705" s="276"/>
      <c r="X705" s="274" t="s">
        <v>5431</v>
      </c>
      <c r="Y705" s="275"/>
      <c r="Z705" s="275"/>
      <c r="AA705" s="275"/>
      <c r="AB705" s="276"/>
      <c r="AC705" s="274" t="s">
        <v>5432</v>
      </c>
      <c r="AD705" s="276"/>
    </row>
    <row r="706" spans="1:30" ht="11.45" customHeight="1">
      <c r="A706" s="277" t="s">
        <v>6381</v>
      </c>
      <c r="B706" s="278"/>
      <c r="C706" s="278"/>
      <c r="D706" s="278"/>
      <c r="E706" s="278"/>
      <c r="F706" s="278"/>
      <c r="G706" s="279"/>
      <c r="H706" s="277" t="s">
        <v>6382</v>
      </c>
      <c r="I706" s="278"/>
      <c r="J706" s="278"/>
      <c r="K706" s="278"/>
      <c r="L706" s="278"/>
      <c r="M706" s="278"/>
      <c r="N706" s="278"/>
      <c r="O706" s="279"/>
      <c r="P706" s="280" t="s">
        <v>66</v>
      </c>
      <c r="Q706" s="281"/>
      <c r="R706" s="281"/>
      <c r="S706" s="282"/>
      <c r="T706" s="265">
        <v>9.6199999999999992</v>
      </c>
      <c r="U706" s="266"/>
      <c r="V706" s="266"/>
      <c r="W706" s="267"/>
      <c r="X706" s="286">
        <v>0.02</v>
      </c>
      <c r="Y706" s="287"/>
      <c r="Z706" s="287"/>
      <c r="AA706" s="287"/>
      <c r="AB706" s="288"/>
      <c r="AC706" s="265">
        <v>0.19</v>
      </c>
      <c r="AD706" s="267"/>
    </row>
    <row r="707" spans="1:30" ht="22.9" customHeight="1">
      <c r="A707" s="277" t="s">
        <v>6383</v>
      </c>
      <c r="B707" s="278"/>
      <c r="C707" s="278"/>
      <c r="D707" s="278"/>
      <c r="E707" s="278"/>
      <c r="F707" s="278"/>
      <c r="G707" s="279"/>
      <c r="H707" s="277" t="s">
        <v>6126</v>
      </c>
      <c r="I707" s="278"/>
      <c r="J707" s="278"/>
      <c r="K707" s="278"/>
      <c r="L707" s="278"/>
      <c r="M707" s="278"/>
      <c r="N707" s="278"/>
      <c r="O707" s="279"/>
      <c r="P707" s="280" t="s">
        <v>66</v>
      </c>
      <c r="Q707" s="281"/>
      <c r="R707" s="281"/>
      <c r="S707" s="282"/>
      <c r="T707" s="283">
        <v>46.8</v>
      </c>
      <c r="U707" s="284"/>
      <c r="V707" s="284"/>
      <c r="W707" s="285"/>
      <c r="X707" s="286">
        <v>1</v>
      </c>
      <c r="Y707" s="287"/>
      <c r="Z707" s="287"/>
      <c r="AA707" s="287"/>
      <c r="AB707" s="288"/>
      <c r="AC707" s="283">
        <v>46.8</v>
      </c>
      <c r="AD707" s="285"/>
    </row>
    <row r="708" spans="1:30" ht="11.45" customHeight="1">
      <c r="A708" s="264" t="s">
        <v>5433</v>
      </c>
      <c r="B708" s="264"/>
      <c r="C708" s="264"/>
      <c r="D708" s="264"/>
      <c r="E708" s="264"/>
      <c r="F708" s="264"/>
      <c r="G708" s="264"/>
      <c r="H708" s="264"/>
      <c r="I708" s="264"/>
      <c r="J708" s="264"/>
      <c r="K708" s="264"/>
      <c r="L708" s="264"/>
      <c r="M708" s="264"/>
      <c r="N708" s="264"/>
      <c r="O708" s="264"/>
      <c r="P708" s="264"/>
      <c r="Q708" s="264"/>
      <c r="R708" s="264"/>
      <c r="S708" s="264"/>
      <c r="T708" s="264"/>
      <c r="U708" s="264"/>
      <c r="V708" s="264"/>
      <c r="W708" s="264"/>
      <c r="X708" s="264"/>
      <c r="Y708" s="283">
        <v>46.99</v>
      </c>
      <c r="Z708" s="284"/>
      <c r="AA708" s="284"/>
      <c r="AB708" s="284"/>
      <c r="AC708" s="284"/>
      <c r="AD708" s="285"/>
    </row>
    <row r="709" spans="1:30" ht="10.9" customHeight="1">
      <c r="A709" s="204"/>
      <c r="B709" s="204"/>
      <c r="C709" s="204"/>
      <c r="D709" s="204"/>
      <c r="E709" s="204"/>
      <c r="F709" s="204"/>
      <c r="G709" s="204"/>
      <c r="H709" s="204"/>
      <c r="I709" s="204"/>
      <c r="J709" s="204"/>
      <c r="K709" s="204"/>
      <c r="L709" s="204"/>
      <c r="M709" s="204"/>
      <c r="N709" s="204"/>
      <c r="O709" s="204"/>
      <c r="P709" s="204"/>
      <c r="Q709" s="204"/>
      <c r="R709" s="204"/>
      <c r="S709" s="204"/>
      <c r="T709" s="204"/>
      <c r="U709" s="204"/>
      <c r="V709" s="204"/>
      <c r="W709" s="204"/>
      <c r="X709" s="204"/>
      <c r="Y709" s="204"/>
      <c r="Z709" s="204"/>
      <c r="AA709" s="204"/>
      <c r="AB709" s="204"/>
      <c r="AC709" s="204"/>
      <c r="AD709" s="204"/>
    </row>
    <row r="710" spans="1:30" ht="34.5" customHeight="1">
      <c r="A710" s="268" t="s">
        <v>5428</v>
      </c>
      <c r="B710" s="269"/>
      <c r="C710" s="270"/>
      <c r="D710" s="268" t="s">
        <v>5448</v>
      </c>
      <c r="E710" s="269"/>
      <c r="F710" s="269"/>
      <c r="G710" s="269"/>
      <c r="H710" s="269"/>
      <c r="I710" s="269"/>
      <c r="J710" s="269"/>
      <c r="K710" s="270"/>
      <c r="L710" s="271" t="s">
        <v>151</v>
      </c>
      <c r="M710" s="273"/>
      <c r="N710" s="274" t="s">
        <v>5449</v>
      </c>
      <c r="O710" s="275"/>
      <c r="P710" s="276"/>
      <c r="Q710" s="274" t="s">
        <v>5450</v>
      </c>
      <c r="R710" s="275"/>
      <c r="S710" s="275"/>
      <c r="T710" s="276"/>
      <c r="U710" s="274" t="s">
        <v>5431</v>
      </c>
      <c r="V710" s="275"/>
      <c r="W710" s="275"/>
      <c r="X710" s="276"/>
      <c r="Y710" s="274" t="s">
        <v>5451</v>
      </c>
      <c r="Z710" s="275"/>
      <c r="AA710" s="275"/>
      <c r="AB710" s="275"/>
      <c r="AC710" s="276"/>
      <c r="AD710" s="188" t="s">
        <v>5452</v>
      </c>
    </row>
    <row r="711" spans="1:30" ht="57.4" customHeight="1">
      <c r="A711" s="277" t="s">
        <v>6384</v>
      </c>
      <c r="B711" s="278"/>
      <c r="C711" s="279"/>
      <c r="D711" s="277" t="s">
        <v>6385</v>
      </c>
      <c r="E711" s="278"/>
      <c r="F711" s="278"/>
      <c r="G711" s="278"/>
      <c r="H711" s="278"/>
      <c r="I711" s="278"/>
      <c r="J711" s="278"/>
      <c r="K711" s="279"/>
      <c r="L711" s="280" t="s">
        <v>68</v>
      </c>
      <c r="M711" s="282"/>
      <c r="N711" s="283">
        <v>81.319999999999993</v>
      </c>
      <c r="O711" s="284"/>
      <c r="P711" s="285"/>
      <c r="Q711" s="289">
        <v>302.94</v>
      </c>
      <c r="R711" s="290"/>
      <c r="S711" s="290"/>
      <c r="T711" s="291"/>
      <c r="U711" s="286">
        <v>6.9999999999999999E-4</v>
      </c>
      <c r="V711" s="287"/>
      <c r="W711" s="287"/>
      <c r="X711" s="288"/>
      <c r="Y711" s="265">
        <v>0.05</v>
      </c>
      <c r="Z711" s="266"/>
      <c r="AA711" s="266"/>
      <c r="AB711" s="266"/>
      <c r="AC711" s="267"/>
      <c r="AD711" s="189">
        <v>0.21</v>
      </c>
    </row>
    <row r="712" spans="1:30" ht="34.5" customHeight="1">
      <c r="A712" s="277" t="s">
        <v>6386</v>
      </c>
      <c r="B712" s="278"/>
      <c r="C712" s="279"/>
      <c r="D712" s="277" t="s">
        <v>111</v>
      </c>
      <c r="E712" s="278"/>
      <c r="F712" s="278"/>
      <c r="G712" s="278"/>
      <c r="H712" s="278"/>
      <c r="I712" s="278"/>
      <c r="J712" s="278"/>
      <c r="K712" s="279"/>
      <c r="L712" s="280" t="s">
        <v>68</v>
      </c>
      <c r="M712" s="282"/>
      <c r="N712" s="283">
        <v>58.1</v>
      </c>
      <c r="O712" s="284"/>
      <c r="P712" s="285"/>
      <c r="Q712" s="265">
        <v>0</v>
      </c>
      <c r="R712" s="266"/>
      <c r="S712" s="266"/>
      <c r="T712" s="267"/>
      <c r="U712" s="286">
        <v>4.3E-3</v>
      </c>
      <c r="V712" s="287"/>
      <c r="W712" s="287"/>
      <c r="X712" s="288"/>
      <c r="Y712" s="265">
        <v>0.24</v>
      </c>
      <c r="Z712" s="266"/>
      <c r="AA712" s="266"/>
      <c r="AB712" s="266"/>
      <c r="AC712" s="267"/>
      <c r="AD712" s="189">
        <v>0</v>
      </c>
    </row>
    <row r="713" spans="1:30" ht="11.45" customHeight="1">
      <c r="A713" s="264" t="s">
        <v>5453</v>
      </c>
      <c r="B713" s="264"/>
      <c r="C713" s="264"/>
      <c r="D713" s="264"/>
      <c r="E713" s="264"/>
      <c r="F713" s="264"/>
      <c r="G713" s="264"/>
      <c r="H713" s="264"/>
      <c r="I713" s="264"/>
      <c r="J713" s="264"/>
      <c r="K713" s="264"/>
      <c r="L713" s="264"/>
      <c r="M713" s="264"/>
      <c r="N713" s="264"/>
      <c r="O713" s="264"/>
      <c r="P713" s="264"/>
      <c r="Q713" s="264"/>
      <c r="R713" s="264"/>
      <c r="S713" s="264"/>
      <c r="T713" s="264"/>
      <c r="U713" s="264"/>
      <c r="V713" s="264"/>
      <c r="W713" s="264"/>
      <c r="X713" s="264"/>
      <c r="Y713" s="265">
        <v>0.28999999999999998</v>
      </c>
      <c r="Z713" s="266"/>
      <c r="AA713" s="266"/>
      <c r="AB713" s="266"/>
      <c r="AC713" s="266"/>
      <c r="AD713" s="267"/>
    </row>
    <row r="714" spans="1:30" ht="11.45" customHeight="1">
      <c r="A714" s="264" t="s">
        <v>5454</v>
      </c>
      <c r="B714" s="264"/>
      <c r="C714" s="264"/>
      <c r="D714" s="264"/>
      <c r="E714" s="264"/>
      <c r="F714" s="264"/>
      <c r="G714" s="264"/>
      <c r="H714" s="264"/>
      <c r="I714" s="264"/>
      <c r="J714" s="264"/>
      <c r="K714" s="264"/>
      <c r="L714" s="264"/>
      <c r="M714" s="264"/>
      <c r="N714" s="264"/>
      <c r="O714" s="264"/>
      <c r="P714" s="264"/>
      <c r="Q714" s="264"/>
      <c r="R714" s="264"/>
      <c r="S714" s="264"/>
      <c r="T714" s="264"/>
      <c r="U714" s="264"/>
      <c r="V714" s="264"/>
      <c r="W714" s="264"/>
      <c r="X714" s="264"/>
      <c r="Y714" s="265">
        <v>0.21</v>
      </c>
      <c r="Z714" s="266"/>
      <c r="AA714" s="266"/>
      <c r="AB714" s="266"/>
      <c r="AC714" s="266"/>
      <c r="AD714" s="267"/>
    </row>
    <row r="715" spans="1:30" ht="10.9" customHeight="1">
      <c r="A715" s="204"/>
      <c r="B715" s="204"/>
      <c r="C715" s="204"/>
      <c r="D715" s="204"/>
      <c r="E715" s="204"/>
      <c r="F715" s="204"/>
      <c r="G715" s="204"/>
      <c r="H715" s="204"/>
      <c r="I715" s="204"/>
      <c r="J715" s="204"/>
      <c r="K715" s="204"/>
      <c r="L715" s="204"/>
      <c r="M715" s="204"/>
      <c r="N715" s="204"/>
      <c r="O715" s="204"/>
      <c r="P715" s="204"/>
      <c r="Q715" s="204"/>
      <c r="R715" s="204"/>
      <c r="S715" s="204"/>
      <c r="T715" s="204"/>
      <c r="U715" s="204"/>
      <c r="V715" s="204"/>
      <c r="W715" s="204"/>
      <c r="X715" s="204"/>
      <c r="Y715" s="204"/>
      <c r="Z715" s="204"/>
      <c r="AA715" s="204"/>
      <c r="AB715" s="204"/>
      <c r="AC715" s="204"/>
      <c r="AD715" s="204"/>
    </row>
    <row r="716" spans="1:30" ht="11.45" customHeight="1">
      <c r="A716" s="274" t="s">
        <v>5434</v>
      </c>
      <c r="B716" s="275"/>
      <c r="C716" s="275"/>
      <c r="D716" s="275"/>
      <c r="E716" s="275"/>
      <c r="F716" s="275"/>
      <c r="G716" s="275"/>
      <c r="H716" s="275"/>
      <c r="I716" s="275"/>
      <c r="J716" s="275"/>
      <c r="K716" s="275"/>
      <c r="L716" s="275"/>
      <c r="M716" s="275"/>
      <c r="N716" s="275"/>
      <c r="O716" s="275"/>
      <c r="P716" s="275"/>
      <c r="Q716" s="275"/>
      <c r="R716" s="275"/>
      <c r="S716" s="275"/>
      <c r="T716" s="275"/>
      <c r="U716" s="275"/>
      <c r="V716" s="275"/>
      <c r="W716" s="275"/>
      <c r="X716" s="276"/>
      <c r="Y716" s="293">
        <v>57.65</v>
      </c>
      <c r="Z716" s="294"/>
      <c r="AA716" s="294"/>
      <c r="AB716" s="294"/>
      <c r="AC716" s="294"/>
      <c r="AD716" s="295"/>
    </row>
    <row r="717" spans="1:30" ht="11.45" customHeight="1">
      <c r="A717" s="274" t="s">
        <v>6210</v>
      </c>
      <c r="B717" s="275"/>
      <c r="C717" s="275"/>
      <c r="D717" s="275"/>
      <c r="E717" s="275"/>
      <c r="F717" s="275"/>
      <c r="G717" s="275"/>
      <c r="H717" s="275"/>
      <c r="I717" s="275"/>
      <c r="J717" s="275"/>
      <c r="K717" s="275"/>
      <c r="L717" s="275"/>
      <c r="M717" s="275"/>
      <c r="N717" s="275"/>
      <c r="O717" s="275"/>
      <c r="P717" s="275"/>
      <c r="Q717" s="275"/>
      <c r="R717" s="275"/>
      <c r="S717" s="275"/>
      <c r="T717" s="275"/>
      <c r="U717" s="275"/>
      <c r="V717" s="275"/>
      <c r="W717" s="275"/>
      <c r="X717" s="276"/>
      <c r="Y717" s="293">
        <v>14.45</v>
      </c>
      <c r="Z717" s="294"/>
      <c r="AA717" s="294"/>
      <c r="AB717" s="294"/>
      <c r="AC717" s="294"/>
      <c r="AD717" s="295"/>
    </row>
    <row r="718" spans="1:30" ht="11.45" customHeight="1">
      <c r="A718" s="274" t="s">
        <v>5435</v>
      </c>
      <c r="B718" s="275"/>
      <c r="C718" s="275"/>
      <c r="D718" s="275"/>
      <c r="E718" s="275"/>
      <c r="F718" s="275"/>
      <c r="G718" s="275"/>
      <c r="H718" s="275"/>
      <c r="I718" s="275"/>
      <c r="J718" s="275"/>
      <c r="K718" s="275"/>
      <c r="L718" s="275"/>
      <c r="M718" s="275"/>
      <c r="N718" s="275"/>
      <c r="O718" s="275"/>
      <c r="P718" s="275"/>
      <c r="Q718" s="275"/>
      <c r="R718" s="275"/>
      <c r="S718" s="275"/>
      <c r="T718" s="275"/>
      <c r="U718" s="275"/>
      <c r="V718" s="275"/>
      <c r="W718" s="275"/>
      <c r="X718" s="276"/>
      <c r="Y718" s="293">
        <v>72.099999999999994</v>
      </c>
      <c r="Z718" s="294"/>
      <c r="AA718" s="294"/>
      <c r="AB718" s="294"/>
      <c r="AC718" s="294"/>
      <c r="AD718" s="295"/>
    </row>
    <row r="719" spans="1:30" ht="10.9" customHeight="1">
      <c r="A719" s="204"/>
      <c r="B719" s="204"/>
      <c r="C719" s="204"/>
      <c r="D719" s="204"/>
      <c r="E719" s="204"/>
      <c r="F719" s="204"/>
      <c r="G719" s="204"/>
      <c r="H719" s="204"/>
      <c r="I719" s="204"/>
      <c r="J719" s="204"/>
      <c r="K719" s="204"/>
      <c r="L719" s="204"/>
      <c r="M719" s="204"/>
      <c r="N719" s="204"/>
      <c r="O719" s="204"/>
      <c r="P719" s="204"/>
      <c r="Q719" s="204"/>
      <c r="R719" s="204"/>
      <c r="S719" s="204"/>
      <c r="T719" s="204"/>
      <c r="U719" s="204"/>
      <c r="V719" s="204"/>
      <c r="W719" s="204"/>
      <c r="X719" s="204"/>
      <c r="Y719" s="204"/>
      <c r="Z719" s="204"/>
      <c r="AA719" s="204"/>
      <c r="AB719" s="204"/>
      <c r="AC719" s="204"/>
      <c r="AD719" s="204"/>
    </row>
    <row r="720" spans="1:30" ht="13.35" customHeight="1">
      <c r="A720" s="292" t="s">
        <v>5436</v>
      </c>
      <c r="B720" s="292"/>
      <c r="C720" s="292"/>
      <c r="D720" s="292"/>
      <c r="E720" s="292"/>
      <c r="F720" s="292" t="s">
        <v>6387</v>
      </c>
      <c r="G720" s="292"/>
      <c r="H720" s="292"/>
      <c r="I720" s="292"/>
      <c r="J720" s="292"/>
      <c r="K720" s="292"/>
      <c r="L720" s="292"/>
      <c r="M720" s="292"/>
      <c r="N720" s="292"/>
      <c r="O720" s="292"/>
      <c r="P720" s="292"/>
      <c r="Q720" s="292"/>
      <c r="R720" s="292"/>
      <c r="S720" s="292"/>
      <c r="T720" s="292"/>
      <c r="U720" s="292"/>
      <c r="V720" s="292"/>
      <c r="W720" s="292"/>
      <c r="X720" s="292"/>
      <c r="Y720" s="292"/>
      <c r="Z720" s="292"/>
      <c r="AA720" s="292"/>
      <c r="AB720" s="292"/>
      <c r="AC720" s="292"/>
      <c r="AD720" s="292"/>
    </row>
    <row r="721" spans="1:30" ht="10.9" customHeight="1">
      <c r="A721" s="204"/>
      <c r="B721" s="204"/>
      <c r="C721" s="204"/>
      <c r="D721" s="204"/>
      <c r="E721" s="204"/>
      <c r="F721" s="204"/>
      <c r="G721" s="204"/>
      <c r="H721" s="204"/>
      <c r="I721" s="204"/>
      <c r="J721" s="204"/>
      <c r="K721" s="204"/>
      <c r="L721" s="204"/>
      <c r="M721" s="204"/>
      <c r="N721" s="204"/>
      <c r="O721" s="204"/>
      <c r="P721" s="204"/>
      <c r="Q721" s="204"/>
      <c r="R721" s="204"/>
      <c r="S721" s="204"/>
      <c r="T721" s="204"/>
      <c r="U721" s="204"/>
      <c r="V721" s="204"/>
      <c r="W721" s="204"/>
      <c r="X721" s="204"/>
      <c r="Y721" s="204"/>
      <c r="Z721" s="204"/>
      <c r="AA721" s="204"/>
      <c r="AB721" s="204"/>
      <c r="AC721" s="204"/>
      <c r="AD721" s="204"/>
    </row>
    <row r="722" spans="1:30" ht="11.45" customHeight="1">
      <c r="A722" s="204" t="s">
        <v>6388</v>
      </c>
      <c r="B722" s="204"/>
      <c r="C722" s="204"/>
      <c r="D722" s="204"/>
      <c r="E722" s="204"/>
      <c r="F722" s="204"/>
      <c r="G722" s="204"/>
      <c r="H722" s="204"/>
      <c r="I722" s="204"/>
      <c r="J722" s="204"/>
      <c r="K722" s="204"/>
      <c r="L722" s="204"/>
      <c r="M722" s="204"/>
      <c r="N722" s="204"/>
      <c r="O722" s="204"/>
      <c r="P722" s="204"/>
      <c r="Q722" s="204"/>
      <c r="R722" s="204"/>
      <c r="S722" s="204"/>
      <c r="T722" s="204"/>
      <c r="U722" s="204"/>
      <c r="V722" s="204"/>
      <c r="W722" s="204"/>
      <c r="X722" s="204"/>
      <c r="Y722" s="204" t="s">
        <v>5427</v>
      </c>
      <c r="Z722" s="204"/>
      <c r="AA722" s="204"/>
      <c r="AB722" s="204"/>
      <c r="AC722" s="204"/>
      <c r="AD722" s="204"/>
    </row>
    <row r="723" spans="1:30" ht="10.9" customHeight="1">
      <c r="A723" s="204"/>
      <c r="B723" s="204"/>
      <c r="C723" s="204"/>
      <c r="D723" s="204"/>
      <c r="E723" s="204"/>
      <c r="F723" s="204"/>
      <c r="G723" s="204"/>
      <c r="H723" s="204"/>
      <c r="I723" s="204"/>
      <c r="J723" s="204"/>
      <c r="K723" s="204"/>
      <c r="L723" s="204"/>
      <c r="M723" s="204"/>
      <c r="N723" s="204"/>
      <c r="O723" s="204"/>
      <c r="P723" s="204"/>
      <c r="Q723" s="204"/>
      <c r="R723" s="204"/>
      <c r="S723" s="204"/>
      <c r="T723" s="204"/>
      <c r="U723" s="204"/>
      <c r="V723" s="204"/>
      <c r="W723" s="204"/>
      <c r="X723" s="204"/>
      <c r="Y723" s="204"/>
      <c r="Z723" s="204"/>
      <c r="AA723" s="204"/>
      <c r="AB723" s="204"/>
      <c r="AC723" s="204"/>
      <c r="AD723" s="204"/>
    </row>
    <row r="724" spans="1:30" ht="11.45" customHeight="1">
      <c r="A724" s="268" t="s">
        <v>5428</v>
      </c>
      <c r="B724" s="269"/>
      <c r="C724" s="269"/>
      <c r="D724" s="269"/>
      <c r="E724" s="269"/>
      <c r="F724" s="269"/>
      <c r="G724" s="270"/>
      <c r="H724" s="268" t="s">
        <v>5437</v>
      </c>
      <c r="I724" s="269"/>
      <c r="J724" s="269"/>
      <c r="K724" s="269"/>
      <c r="L724" s="270"/>
      <c r="M724" s="274" t="s">
        <v>5438</v>
      </c>
      <c r="N724" s="276"/>
      <c r="O724" s="274" t="s">
        <v>5439</v>
      </c>
      <c r="P724" s="275"/>
      <c r="Q724" s="275"/>
      <c r="R724" s="276"/>
      <c r="S724" s="274" t="s">
        <v>5440</v>
      </c>
      <c r="T724" s="275"/>
      <c r="U724" s="275"/>
      <c r="V724" s="276"/>
      <c r="W724" s="274" t="s">
        <v>5431</v>
      </c>
      <c r="X724" s="275"/>
      <c r="Y724" s="275"/>
      <c r="Z724" s="275"/>
      <c r="AA724" s="276"/>
      <c r="AB724" s="274" t="s">
        <v>5441</v>
      </c>
      <c r="AC724" s="275"/>
      <c r="AD724" s="276"/>
    </row>
    <row r="725" spans="1:30" ht="11.45" customHeight="1">
      <c r="A725" s="277" t="s">
        <v>5457</v>
      </c>
      <c r="B725" s="278"/>
      <c r="C725" s="278"/>
      <c r="D725" s="278"/>
      <c r="E725" s="278"/>
      <c r="F725" s="278"/>
      <c r="G725" s="279"/>
      <c r="H725" s="277" t="s">
        <v>5458</v>
      </c>
      <c r="I725" s="278"/>
      <c r="J725" s="278"/>
      <c r="K725" s="278"/>
      <c r="L725" s="279"/>
      <c r="M725" s="265">
        <v>8.18</v>
      </c>
      <c r="N725" s="267"/>
      <c r="O725" s="283">
        <v>22.23</v>
      </c>
      <c r="P725" s="284"/>
      <c r="Q725" s="284"/>
      <c r="R725" s="285"/>
      <c r="S725" s="289">
        <v>171.78</v>
      </c>
      <c r="T725" s="290"/>
      <c r="U725" s="290"/>
      <c r="V725" s="291"/>
      <c r="W725" s="286">
        <v>0.29099999999999998</v>
      </c>
      <c r="X725" s="287"/>
      <c r="Y725" s="287"/>
      <c r="Z725" s="287"/>
      <c r="AA725" s="288"/>
      <c r="AB725" s="265">
        <v>6.46</v>
      </c>
      <c r="AC725" s="266"/>
      <c r="AD725" s="267"/>
    </row>
    <row r="726" spans="1:30" ht="11.45" customHeight="1">
      <c r="A726" s="277" t="s">
        <v>5444</v>
      </c>
      <c r="B726" s="278"/>
      <c r="C726" s="278"/>
      <c r="D726" s="278"/>
      <c r="E726" s="278"/>
      <c r="F726" s="278"/>
      <c r="G726" s="279"/>
      <c r="H726" s="277" t="s">
        <v>161</v>
      </c>
      <c r="I726" s="278"/>
      <c r="J726" s="278"/>
      <c r="K726" s="278"/>
      <c r="L726" s="279"/>
      <c r="M726" s="283">
        <v>11.56</v>
      </c>
      <c r="N726" s="285"/>
      <c r="O726" s="283">
        <v>29.49</v>
      </c>
      <c r="P726" s="284"/>
      <c r="Q726" s="284"/>
      <c r="R726" s="285"/>
      <c r="S726" s="289">
        <v>155.13</v>
      </c>
      <c r="T726" s="290"/>
      <c r="U726" s="290"/>
      <c r="V726" s="291"/>
      <c r="W726" s="286">
        <v>0.29099999999999998</v>
      </c>
      <c r="X726" s="287"/>
      <c r="Y726" s="287"/>
      <c r="Z726" s="287"/>
      <c r="AA726" s="288"/>
      <c r="AB726" s="265">
        <v>8.58</v>
      </c>
      <c r="AC726" s="266"/>
      <c r="AD726" s="267"/>
    </row>
    <row r="727" spans="1:30" ht="11.45" customHeight="1">
      <c r="A727" s="264" t="s">
        <v>5445</v>
      </c>
      <c r="B727" s="264"/>
      <c r="C727" s="264"/>
      <c r="D727" s="264"/>
      <c r="E727" s="264"/>
      <c r="F727" s="264"/>
      <c r="G727" s="264"/>
      <c r="H727" s="264"/>
      <c r="I727" s="264"/>
      <c r="J727" s="264"/>
      <c r="K727" s="264"/>
      <c r="L727" s="264"/>
      <c r="M727" s="264"/>
      <c r="N727" s="264"/>
      <c r="O727" s="264"/>
      <c r="P727" s="264"/>
      <c r="Q727" s="264"/>
      <c r="R727" s="264"/>
      <c r="S727" s="264"/>
      <c r="T727" s="264"/>
      <c r="U727" s="264"/>
      <c r="V727" s="264"/>
      <c r="W727" s="264"/>
      <c r="X727" s="264"/>
      <c r="Y727" s="283">
        <v>15.04</v>
      </c>
      <c r="Z727" s="284"/>
      <c r="AA727" s="284"/>
      <c r="AB727" s="284"/>
      <c r="AC727" s="284"/>
      <c r="AD727" s="285"/>
    </row>
    <row r="728" spans="1:30" ht="10.9" customHeight="1">
      <c r="A728" s="204"/>
      <c r="B728" s="204"/>
      <c r="C728" s="204"/>
      <c r="D728" s="204"/>
      <c r="E728" s="204"/>
      <c r="F728" s="204"/>
      <c r="G728" s="204"/>
      <c r="H728" s="204"/>
      <c r="I728" s="204"/>
      <c r="J728" s="204"/>
      <c r="K728" s="204"/>
      <c r="L728" s="204"/>
      <c r="M728" s="204"/>
      <c r="N728" s="204"/>
      <c r="O728" s="204"/>
      <c r="P728" s="204"/>
      <c r="Q728" s="204"/>
      <c r="R728" s="204"/>
      <c r="S728" s="204"/>
      <c r="T728" s="204"/>
      <c r="U728" s="204"/>
      <c r="V728" s="204"/>
      <c r="W728" s="204"/>
      <c r="X728" s="204"/>
      <c r="Y728" s="204"/>
      <c r="Z728" s="204"/>
      <c r="AA728" s="204"/>
      <c r="AB728" s="204"/>
      <c r="AC728" s="204"/>
      <c r="AD728" s="204"/>
    </row>
    <row r="729" spans="1:30" ht="11.45" customHeight="1">
      <c r="A729" s="268" t="s">
        <v>5428</v>
      </c>
      <c r="B729" s="269"/>
      <c r="C729" s="269"/>
      <c r="D729" s="269"/>
      <c r="E729" s="269"/>
      <c r="F729" s="269"/>
      <c r="G729" s="270"/>
      <c r="H729" s="268" t="s">
        <v>5429</v>
      </c>
      <c r="I729" s="269"/>
      <c r="J729" s="269"/>
      <c r="K729" s="269"/>
      <c r="L729" s="269"/>
      <c r="M729" s="269"/>
      <c r="N729" s="269"/>
      <c r="O729" s="270"/>
      <c r="P729" s="271" t="s">
        <v>151</v>
      </c>
      <c r="Q729" s="272"/>
      <c r="R729" s="272"/>
      <c r="S729" s="273"/>
      <c r="T729" s="274" t="s">
        <v>5430</v>
      </c>
      <c r="U729" s="275"/>
      <c r="V729" s="275"/>
      <c r="W729" s="276"/>
      <c r="X729" s="274" t="s">
        <v>5431</v>
      </c>
      <c r="Y729" s="275"/>
      <c r="Z729" s="275"/>
      <c r="AA729" s="275"/>
      <c r="AB729" s="276"/>
      <c r="AC729" s="274" t="s">
        <v>5432</v>
      </c>
      <c r="AD729" s="276"/>
    </row>
    <row r="730" spans="1:30" ht="22.9" customHeight="1">
      <c r="A730" s="277" t="s">
        <v>6389</v>
      </c>
      <c r="B730" s="278"/>
      <c r="C730" s="278"/>
      <c r="D730" s="278"/>
      <c r="E730" s="278"/>
      <c r="F730" s="278"/>
      <c r="G730" s="279"/>
      <c r="H730" s="277" t="s">
        <v>1240</v>
      </c>
      <c r="I730" s="278"/>
      <c r="J730" s="278"/>
      <c r="K730" s="278"/>
      <c r="L730" s="278"/>
      <c r="M730" s="278"/>
      <c r="N730" s="278"/>
      <c r="O730" s="279"/>
      <c r="P730" s="280" t="s">
        <v>66</v>
      </c>
      <c r="Q730" s="281"/>
      <c r="R730" s="281"/>
      <c r="S730" s="282"/>
      <c r="T730" s="265">
        <v>1.45</v>
      </c>
      <c r="U730" s="266"/>
      <c r="V730" s="266"/>
      <c r="W730" s="267"/>
      <c r="X730" s="286">
        <v>1</v>
      </c>
      <c r="Y730" s="287"/>
      <c r="Z730" s="287"/>
      <c r="AA730" s="287"/>
      <c r="AB730" s="288"/>
      <c r="AC730" s="265">
        <v>1.45</v>
      </c>
      <c r="AD730" s="267"/>
    </row>
    <row r="731" spans="1:30" ht="11.45" customHeight="1">
      <c r="A731" s="264" t="s">
        <v>5433</v>
      </c>
      <c r="B731" s="264"/>
      <c r="C731" s="264"/>
      <c r="D731" s="264"/>
      <c r="E731" s="264"/>
      <c r="F731" s="264"/>
      <c r="G731" s="264"/>
      <c r="H731" s="264"/>
      <c r="I731" s="264"/>
      <c r="J731" s="264"/>
      <c r="K731" s="264"/>
      <c r="L731" s="264"/>
      <c r="M731" s="264"/>
      <c r="N731" s="264"/>
      <c r="O731" s="264"/>
      <c r="P731" s="264"/>
      <c r="Q731" s="264"/>
      <c r="R731" s="264"/>
      <c r="S731" s="264"/>
      <c r="T731" s="264"/>
      <c r="U731" s="264"/>
      <c r="V731" s="264"/>
      <c r="W731" s="264"/>
      <c r="X731" s="264"/>
      <c r="Y731" s="265">
        <v>1.45</v>
      </c>
      <c r="Z731" s="266"/>
      <c r="AA731" s="266"/>
      <c r="AB731" s="266"/>
      <c r="AC731" s="266"/>
      <c r="AD731" s="267"/>
    </row>
    <row r="732" spans="1:30" ht="10.9" customHeight="1">
      <c r="A732" s="204"/>
      <c r="B732" s="204"/>
      <c r="C732" s="204"/>
      <c r="D732" s="204"/>
      <c r="E732" s="204"/>
      <c r="F732" s="204"/>
      <c r="G732" s="204"/>
      <c r="H732" s="204"/>
      <c r="I732" s="204"/>
      <c r="J732" s="204"/>
      <c r="K732" s="204"/>
      <c r="L732" s="204"/>
      <c r="M732" s="204"/>
      <c r="N732" s="204"/>
      <c r="O732" s="204"/>
      <c r="P732" s="204"/>
      <c r="Q732" s="204"/>
      <c r="R732" s="204"/>
      <c r="S732" s="204"/>
      <c r="T732" s="204"/>
      <c r="U732" s="204"/>
      <c r="V732" s="204"/>
      <c r="W732" s="204"/>
      <c r="X732" s="204"/>
      <c r="Y732" s="204"/>
      <c r="Z732" s="204"/>
      <c r="AA732" s="204"/>
      <c r="AB732" s="204"/>
      <c r="AC732" s="204"/>
      <c r="AD732" s="204"/>
    </row>
    <row r="733" spans="1:30" ht="34.5" customHeight="1">
      <c r="A733" s="268" t="s">
        <v>5428</v>
      </c>
      <c r="B733" s="269"/>
      <c r="C733" s="270"/>
      <c r="D733" s="268" t="s">
        <v>5448</v>
      </c>
      <c r="E733" s="269"/>
      <c r="F733" s="269"/>
      <c r="G733" s="269"/>
      <c r="H733" s="269"/>
      <c r="I733" s="269"/>
      <c r="J733" s="269"/>
      <c r="K733" s="270"/>
      <c r="L733" s="271" t="s">
        <v>151</v>
      </c>
      <c r="M733" s="273"/>
      <c r="N733" s="274" t="s">
        <v>5449</v>
      </c>
      <c r="O733" s="275"/>
      <c r="P733" s="276"/>
      <c r="Q733" s="274" t="s">
        <v>5450</v>
      </c>
      <c r="R733" s="275"/>
      <c r="S733" s="275"/>
      <c r="T733" s="276"/>
      <c r="U733" s="274" t="s">
        <v>5431</v>
      </c>
      <c r="V733" s="275"/>
      <c r="W733" s="275"/>
      <c r="X733" s="276"/>
      <c r="Y733" s="274" t="s">
        <v>5451</v>
      </c>
      <c r="Z733" s="275"/>
      <c r="AA733" s="275"/>
      <c r="AB733" s="275"/>
      <c r="AC733" s="276"/>
      <c r="AD733" s="188" t="s">
        <v>5452</v>
      </c>
    </row>
    <row r="734" spans="1:30" ht="34.5" customHeight="1">
      <c r="A734" s="277" t="s">
        <v>6390</v>
      </c>
      <c r="B734" s="278"/>
      <c r="C734" s="279"/>
      <c r="D734" s="277" t="s">
        <v>6391</v>
      </c>
      <c r="E734" s="278"/>
      <c r="F734" s="278"/>
      <c r="G734" s="278"/>
      <c r="H734" s="278"/>
      <c r="I734" s="278"/>
      <c r="J734" s="278"/>
      <c r="K734" s="279"/>
      <c r="L734" s="280" t="s">
        <v>68</v>
      </c>
      <c r="M734" s="282"/>
      <c r="N734" s="289">
        <v>174.22</v>
      </c>
      <c r="O734" s="290"/>
      <c r="P734" s="291"/>
      <c r="Q734" s="289">
        <v>488.94</v>
      </c>
      <c r="R734" s="290"/>
      <c r="S734" s="290"/>
      <c r="T734" s="291"/>
      <c r="U734" s="286">
        <v>8.9999999999999998E-4</v>
      </c>
      <c r="V734" s="287"/>
      <c r="W734" s="287"/>
      <c r="X734" s="288"/>
      <c r="Y734" s="265">
        <v>0.15</v>
      </c>
      <c r="Z734" s="266"/>
      <c r="AA734" s="266"/>
      <c r="AB734" s="266"/>
      <c r="AC734" s="267"/>
      <c r="AD734" s="189">
        <v>0.44</v>
      </c>
    </row>
    <row r="735" spans="1:30" ht="11.45" customHeight="1">
      <c r="A735" s="264" t="s">
        <v>5453</v>
      </c>
      <c r="B735" s="264"/>
      <c r="C735" s="264"/>
      <c r="D735" s="264"/>
      <c r="E735" s="264"/>
      <c r="F735" s="264"/>
      <c r="G735" s="264"/>
      <c r="H735" s="264"/>
      <c r="I735" s="264"/>
      <c r="J735" s="264"/>
      <c r="K735" s="264"/>
      <c r="L735" s="264"/>
      <c r="M735" s="264"/>
      <c r="N735" s="264"/>
      <c r="O735" s="264"/>
      <c r="P735" s="264"/>
      <c r="Q735" s="264"/>
      <c r="R735" s="264"/>
      <c r="S735" s="264"/>
      <c r="T735" s="264"/>
      <c r="U735" s="264"/>
      <c r="V735" s="264"/>
      <c r="W735" s="264"/>
      <c r="X735" s="264"/>
      <c r="Y735" s="265">
        <v>0.15</v>
      </c>
      <c r="Z735" s="266"/>
      <c r="AA735" s="266"/>
      <c r="AB735" s="266"/>
      <c r="AC735" s="266"/>
      <c r="AD735" s="267"/>
    </row>
    <row r="736" spans="1:30" ht="11.45" customHeight="1">
      <c r="A736" s="264" t="s">
        <v>5454</v>
      </c>
      <c r="B736" s="264"/>
      <c r="C736" s="264"/>
      <c r="D736" s="264"/>
      <c r="E736" s="264"/>
      <c r="F736" s="264"/>
      <c r="G736" s="264"/>
      <c r="H736" s="264"/>
      <c r="I736" s="264"/>
      <c r="J736" s="264"/>
      <c r="K736" s="264"/>
      <c r="L736" s="264"/>
      <c r="M736" s="264"/>
      <c r="N736" s="264"/>
      <c r="O736" s="264"/>
      <c r="P736" s="264"/>
      <c r="Q736" s="264"/>
      <c r="R736" s="264"/>
      <c r="S736" s="264"/>
      <c r="T736" s="264"/>
      <c r="U736" s="264"/>
      <c r="V736" s="264"/>
      <c r="W736" s="264"/>
      <c r="X736" s="264"/>
      <c r="Y736" s="265">
        <v>0.44</v>
      </c>
      <c r="Z736" s="266"/>
      <c r="AA736" s="266"/>
      <c r="AB736" s="266"/>
      <c r="AC736" s="266"/>
      <c r="AD736" s="267"/>
    </row>
    <row r="737" spans="1:30" ht="10.9" customHeight="1">
      <c r="A737" s="204"/>
      <c r="B737" s="204"/>
      <c r="C737" s="204"/>
      <c r="D737" s="204"/>
      <c r="E737" s="204"/>
      <c r="F737" s="204"/>
      <c r="G737" s="204"/>
      <c r="H737" s="204"/>
      <c r="I737" s="204"/>
      <c r="J737" s="204"/>
      <c r="K737" s="204"/>
      <c r="L737" s="204"/>
      <c r="M737" s="204"/>
      <c r="N737" s="204"/>
      <c r="O737" s="204"/>
      <c r="P737" s="204"/>
      <c r="Q737" s="204"/>
      <c r="R737" s="204"/>
      <c r="S737" s="204"/>
      <c r="T737" s="204"/>
      <c r="U737" s="204"/>
      <c r="V737" s="204"/>
      <c r="W737" s="204"/>
      <c r="X737" s="204"/>
      <c r="Y737" s="204"/>
      <c r="Z737" s="204"/>
      <c r="AA737" s="204"/>
      <c r="AB737" s="204"/>
      <c r="AC737" s="204"/>
      <c r="AD737" s="204"/>
    </row>
    <row r="738" spans="1:30" ht="11.45" customHeight="1">
      <c r="A738" s="274" t="s">
        <v>5434</v>
      </c>
      <c r="B738" s="275"/>
      <c r="C738" s="275"/>
      <c r="D738" s="275"/>
      <c r="E738" s="275"/>
      <c r="F738" s="275"/>
      <c r="G738" s="275"/>
      <c r="H738" s="275"/>
      <c r="I738" s="275"/>
      <c r="J738" s="275"/>
      <c r="K738" s="275"/>
      <c r="L738" s="275"/>
      <c r="M738" s="275"/>
      <c r="N738" s="275"/>
      <c r="O738" s="275"/>
      <c r="P738" s="275"/>
      <c r="Q738" s="275"/>
      <c r="R738" s="275"/>
      <c r="S738" s="275"/>
      <c r="T738" s="275"/>
      <c r="U738" s="275"/>
      <c r="V738" s="275"/>
      <c r="W738" s="275"/>
      <c r="X738" s="276"/>
      <c r="Y738" s="293">
        <v>17.079999999999998</v>
      </c>
      <c r="Z738" s="294"/>
      <c r="AA738" s="294"/>
      <c r="AB738" s="294"/>
      <c r="AC738" s="294"/>
      <c r="AD738" s="295"/>
    </row>
    <row r="739" spans="1:30" ht="11.45" customHeight="1">
      <c r="A739" s="274" t="s">
        <v>6210</v>
      </c>
      <c r="B739" s="275"/>
      <c r="C739" s="275"/>
      <c r="D739" s="275"/>
      <c r="E739" s="275"/>
      <c r="F739" s="275"/>
      <c r="G739" s="275"/>
      <c r="H739" s="275"/>
      <c r="I739" s="275"/>
      <c r="J739" s="275"/>
      <c r="K739" s="275"/>
      <c r="L739" s="275"/>
      <c r="M739" s="275"/>
      <c r="N739" s="275"/>
      <c r="O739" s="275"/>
      <c r="P739" s="275"/>
      <c r="Q739" s="275"/>
      <c r="R739" s="275"/>
      <c r="S739" s="275"/>
      <c r="T739" s="275"/>
      <c r="U739" s="275"/>
      <c r="V739" s="275"/>
      <c r="W739" s="275"/>
      <c r="X739" s="276"/>
      <c r="Y739" s="296">
        <v>4.28</v>
      </c>
      <c r="Z739" s="297"/>
      <c r="AA739" s="297"/>
      <c r="AB739" s="297"/>
      <c r="AC739" s="297"/>
      <c r="AD739" s="298"/>
    </row>
    <row r="740" spans="1:30" ht="11.45" customHeight="1">
      <c r="A740" s="274" t="s">
        <v>5435</v>
      </c>
      <c r="B740" s="275"/>
      <c r="C740" s="275"/>
      <c r="D740" s="275"/>
      <c r="E740" s="275"/>
      <c r="F740" s="275"/>
      <c r="G740" s="275"/>
      <c r="H740" s="275"/>
      <c r="I740" s="275"/>
      <c r="J740" s="275"/>
      <c r="K740" s="275"/>
      <c r="L740" s="275"/>
      <c r="M740" s="275"/>
      <c r="N740" s="275"/>
      <c r="O740" s="275"/>
      <c r="P740" s="275"/>
      <c r="Q740" s="275"/>
      <c r="R740" s="275"/>
      <c r="S740" s="275"/>
      <c r="T740" s="275"/>
      <c r="U740" s="275"/>
      <c r="V740" s="275"/>
      <c r="W740" s="275"/>
      <c r="X740" s="276"/>
      <c r="Y740" s="293">
        <v>21.36</v>
      </c>
      <c r="Z740" s="294"/>
      <c r="AA740" s="294"/>
      <c r="AB740" s="294"/>
      <c r="AC740" s="294"/>
      <c r="AD740" s="295"/>
    </row>
    <row r="741" spans="1:30" ht="10.9" customHeight="1">
      <c r="A741" s="204"/>
      <c r="B741" s="204"/>
      <c r="C741" s="204"/>
      <c r="D741" s="204"/>
      <c r="E741" s="204"/>
      <c r="F741" s="204"/>
      <c r="G741" s="204"/>
      <c r="H741" s="204"/>
      <c r="I741" s="204"/>
      <c r="J741" s="204"/>
      <c r="K741" s="204"/>
      <c r="L741" s="204"/>
      <c r="M741" s="204"/>
      <c r="N741" s="204"/>
      <c r="O741" s="204"/>
      <c r="P741" s="204"/>
      <c r="Q741" s="204"/>
      <c r="R741" s="204"/>
      <c r="S741" s="204"/>
      <c r="T741" s="204"/>
      <c r="U741" s="204"/>
      <c r="V741" s="204"/>
      <c r="W741" s="204"/>
      <c r="X741" s="204"/>
      <c r="Y741" s="204"/>
      <c r="Z741" s="204"/>
      <c r="AA741" s="204"/>
      <c r="AB741" s="204"/>
      <c r="AC741" s="204"/>
      <c r="AD741" s="204"/>
    </row>
    <row r="742" spans="1:30" ht="13.35" customHeight="1">
      <c r="A742" s="292" t="s">
        <v>5436</v>
      </c>
      <c r="B742" s="292"/>
      <c r="C742" s="292"/>
      <c r="D742" s="292"/>
      <c r="E742" s="292"/>
      <c r="F742" s="292" t="s">
        <v>6392</v>
      </c>
      <c r="G742" s="292"/>
      <c r="H742" s="292"/>
      <c r="I742" s="292"/>
      <c r="J742" s="292"/>
      <c r="K742" s="292"/>
      <c r="L742" s="292"/>
      <c r="M742" s="292"/>
      <c r="N742" s="292"/>
      <c r="O742" s="292"/>
      <c r="P742" s="292"/>
      <c r="Q742" s="292"/>
      <c r="R742" s="292"/>
      <c r="S742" s="292"/>
      <c r="T742" s="292"/>
      <c r="U742" s="292"/>
      <c r="V742" s="292"/>
      <c r="W742" s="292"/>
      <c r="X742" s="292"/>
      <c r="Y742" s="292"/>
      <c r="Z742" s="292"/>
      <c r="AA742" s="292"/>
      <c r="AB742" s="292"/>
      <c r="AC742" s="292"/>
      <c r="AD742" s="292"/>
    </row>
    <row r="743" spans="1:30" ht="10.9" customHeight="1">
      <c r="A743" s="204"/>
      <c r="B743" s="204"/>
      <c r="C743" s="204"/>
      <c r="D743" s="204"/>
      <c r="E743" s="204"/>
      <c r="F743" s="204"/>
      <c r="G743" s="204"/>
      <c r="H743" s="204"/>
      <c r="I743" s="204"/>
      <c r="J743" s="204"/>
      <c r="K743" s="204"/>
      <c r="L743" s="204"/>
      <c r="M743" s="204"/>
      <c r="N743" s="204"/>
      <c r="O743" s="204"/>
      <c r="P743" s="204"/>
      <c r="Q743" s="204"/>
      <c r="R743" s="204"/>
      <c r="S743" s="204"/>
      <c r="T743" s="204"/>
      <c r="U743" s="204"/>
      <c r="V743" s="204"/>
      <c r="W743" s="204"/>
      <c r="X743" s="204"/>
      <c r="Y743" s="204"/>
      <c r="Z743" s="204"/>
      <c r="AA743" s="204"/>
      <c r="AB743" s="204"/>
      <c r="AC743" s="204"/>
      <c r="AD743" s="204"/>
    </row>
    <row r="744" spans="1:30" ht="22.9" customHeight="1">
      <c r="A744" s="204" t="s">
        <v>6393</v>
      </c>
      <c r="B744" s="204"/>
      <c r="C744" s="204"/>
      <c r="D744" s="204"/>
      <c r="E744" s="204"/>
      <c r="F744" s="204"/>
      <c r="G744" s="204"/>
      <c r="H744" s="204"/>
      <c r="I744" s="204"/>
      <c r="J744" s="204"/>
      <c r="K744" s="204"/>
      <c r="L744" s="204"/>
      <c r="M744" s="204"/>
      <c r="N744" s="204"/>
      <c r="O744" s="204"/>
      <c r="P744" s="204"/>
      <c r="Q744" s="204"/>
      <c r="R744" s="204"/>
      <c r="S744" s="204"/>
      <c r="T744" s="204"/>
      <c r="U744" s="204"/>
      <c r="V744" s="204"/>
      <c r="W744" s="204"/>
      <c r="X744" s="204"/>
      <c r="Y744" s="204" t="s">
        <v>5427</v>
      </c>
      <c r="Z744" s="204"/>
      <c r="AA744" s="204"/>
      <c r="AB744" s="204"/>
      <c r="AC744" s="204"/>
      <c r="AD744" s="204"/>
    </row>
    <row r="745" spans="1:30" ht="10.9" customHeight="1">
      <c r="A745" s="204"/>
      <c r="B745" s="204"/>
      <c r="C745" s="204"/>
      <c r="D745" s="204"/>
      <c r="E745" s="204"/>
      <c r="F745" s="204"/>
      <c r="G745" s="204"/>
      <c r="H745" s="204"/>
      <c r="I745" s="204"/>
      <c r="J745" s="204"/>
      <c r="K745" s="204"/>
      <c r="L745" s="204"/>
      <c r="M745" s="204"/>
      <c r="N745" s="204"/>
      <c r="O745" s="204"/>
      <c r="P745" s="204"/>
      <c r="Q745" s="204"/>
      <c r="R745" s="204"/>
      <c r="S745" s="204"/>
      <c r="T745" s="204"/>
      <c r="U745" s="204"/>
      <c r="V745" s="204"/>
      <c r="W745" s="204"/>
      <c r="X745" s="204"/>
      <c r="Y745" s="204"/>
      <c r="Z745" s="204"/>
      <c r="AA745" s="204"/>
      <c r="AB745" s="204"/>
      <c r="AC745" s="204"/>
      <c r="AD745" s="204"/>
    </row>
    <row r="746" spans="1:30" ht="11.45" customHeight="1">
      <c r="A746" s="268" t="s">
        <v>5428</v>
      </c>
      <c r="B746" s="269"/>
      <c r="C746" s="269"/>
      <c r="D746" s="269"/>
      <c r="E746" s="269"/>
      <c r="F746" s="269"/>
      <c r="G746" s="270"/>
      <c r="H746" s="268" t="s">
        <v>5437</v>
      </c>
      <c r="I746" s="269"/>
      <c r="J746" s="269"/>
      <c r="K746" s="269"/>
      <c r="L746" s="270"/>
      <c r="M746" s="274" t="s">
        <v>5438</v>
      </c>
      <c r="N746" s="276"/>
      <c r="O746" s="274" t="s">
        <v>5439</v>
      </c>
      <c r="P746" s="275"/>
      <c r="Q746" s="275"/>
      <c r="R746" s="276"/>
      <c r="S746" s="274" t="s">
        <v>5440</v>
      </c>
      <c r="T746" s="275"/>
      <c r="U746" s="275"/>
      <c r="V746" s="276"/>
      <c r="W746" s="274" t="s">
        <v>5431</v>
      </c>
      <c r="X746" s="275"/>
      <c r="Y746" s="275"/>
      <c r="Z746" s="275"/>
      <c r="AA746" s="276"/>
      <c r="AB746" s="274" t="s">
        <v>5441</v>
      </c>
      <c r="AC746" s="275"/>
      <c r="AD746" s="276"/>
    </row>
    <row r="747" spans="1:30" ht="11.45" customHeight="1">
      <c r="A747" s="277" t="s">
        <v>5469</v>
      </c>
      <c r="B747" s="278"/>
      <c r="C747" s="278"/>
      <c r="D747" s="278"/>
      <c r="E747" s="278"/>
      <c r="F747" s="278"/>
      <c r="G747" s="279"/>
      <c r="H747" s="277" t="s">
        <v>5470</v>
      </c>
      <c r="I747" s="278"/>
      <c r="J747" s="278"/>
      <c r="K747" s="278"/>
      <c r="L747" s="279"/>
      <c r="M747" s="283">
        <v>11.56</v>
      </c>
      <c r="N747" s="285"/>
      <c r="O747" s="283">
        <v>29.13</v>
      </c>
      <c r="P747" s="284"/>
      <c r="Q747" s="284"/>
      <c r="R747" s="285"/>
      <c r="S747" s="289">
        <v>152.01</v>
      </c>
      <c r="T747" s="290"/>
      <c r="U747" s="290"/>
      <c r="V747" s="291"/>
      <c r="W747" s="286">
        <v>0.49</v>
      </c>
      <c r="X747" s="287"/>
      <c r="Y747" s="287"/>
      <c r="Z747" s="287"/>
      <c r="AA747" s="288"/>
      <c r="AB747" s="283">
        <v>14.27</v>
      </c>
      <c r="AC747" s="284"/>
      <c r="AD747" s="285"/>
    </row>
    <row r="748" spans="1:30" ht="11.45" customHeight="1">
      <c r="A748" s="277" t="s">
        <v>5457</v>
      </c>
      <c r="B748" s="278"/>
      <c r="C748" s="278"/>
      <c r="D748" s="278"/>
      <c r="E748" s="278"/>
      <c r="F748" s="278"/>
      <c r="G748" s="279"/>
      <c r="H748" s="277" t="s">
        <v>5458</v>
      </c>
      <c r="I748" s="278"/>
      <c r="J748" s="278"/>
      <c r="K748" s="278"/>
      <c r="L748" s="279"/>
      <c r="M748" s="265">
        <v>8.18</v>
      </c>
      <c r="N748" s="267"/>
      <c r="O748" s="283">
        <v>22.23</v>
      </c>
      <c r="P748" s="284"/>
      <c r="Q748" s="284"/>
      <c r="R748" s="285"/>
      <c r="S748" s="289">
        <v>171.78</v>
      </c>
      <c r="T748" s="290"/>
      <c r="U748" s="290"/>
      <c r="V748" s="291"/>
      <c r="W748" s="286">
        <v>0.49</v>
      </c>
      <c r="X748" s="287"/>
      <c r="Y748" s="287"/>
      <c r="Z748" s="287"/>
      <c r="AA748" s="288"/>
      <c r="AB748" s="283">
        <v>10.89</v>
      </c>
      <c r="AC748" s="284"/>
      <c r="AD748" s="285"/>
    </row>
    <row r="749" spans="1:30" ht="11.45" customHeight="1">
      <c r="A749" s="264" t="s">
        <v>5445</v>
      </c>
      <c r="B749" s="264"/>
      <c r="C749" s="264"/>
      <c r="D749" s="264"/>
      <c r="E749" s="264"/>
      <c r="F749" s="264"/>
      <c r="G749" s="264"/>
      <c r="H749" s="264"/>
      <c r="I749" s="264"/>
      <c r="J749" s="264"/>
      <c r="K749" s="264"/>
      <c r="L749" s="264"/>
      <c r="M749" s="264"/>
      <c r="N749" s="264"/>
      <c r="O749" s="264"/>
      <c r="P749" s="264"/>
      <c r="Q749" s="264"/>
      <c r="R749" s="264"/>
      <c r="S749" s="264"/>
      <c r="T749" s="264"/>
      <c r="U749" s="264"/>
      <c r="V749" s="264"/>
      <c r="W749" s="264"/>
      <c r="X749" s="264"/>
      <c r="Y749" s="283">
        <v>25.16</v>
      </c>
      <c r="Z749" s="284"/>
      <c r="AA749" s="284"/>
      <c r="AB749" s="284"/>
      <c r="AC749" s="284"/>
      <c r="AD749" s="285"/>
    </row>
    <row r="750" spans="1:30" ht="10.9" customHeight="1">
      <c r="A750" s="204"/>
      <c r="B750" s="204"/>
      <c r="C750" s="204"/>
      <c r="D750" s="204"/>
      <c r="E750" s="204"/>
      <c r="F750" s="204"/>
      <c r="G750" s="204"/>
      <c r="H750" s="204"/>
      <c r="I750" s="204"/>
      <c r="J750" s="204"/>
      <c r="K750" s="204"/>
      <c r="L750" s="204"/>
      <c r="M750" s="204"/>
      <c r="N750" s="204"/>
      <c r="O750" s="204"/>
      <c r="P750" s="204"/>
      <c r="Q750" s="204"/>
      <c r="R750" s="204"/>
      <c r="S750" s="204"/>
      <c r="T750" s="204"/>
      <c r="U750" s="204"/>
      <c r="V750" s="204"/>
      <c r="W750" s="204"/>
      <c r="X750" s="204"/>
      <c r="Y750" s="204"/>
      <c r="Z750" s="204"/>
      <c r="AA750" s="204"/>
      <c r="AB750" s="204"/>
      <c r="AC750" s="204"/>
      <c r="AD750" s="204"/>
    </row>
    <row r="751" spans="1:30" ht="11.45" customHeight="1">
      <c r="A751" s="268" t="s">
        <v>5428</v>
      </c>
      <c r="B751" s="269"/>
      <c r="C751" s="269"/>
      <c r="D751" s="269"/>
      <c r="E751" s="269"/>
      <c r="F751" s="269"/>
      <c r="G751" s="270"/>
      <c r="H751" s="268" t="s">
        <v>5429</v>
      </c>
      <c r="I751" s="269"/>
      <c r="J751" s="269"/>
      <c r="K751" s="269"/>
      <c r="L751" s="269"/>
      <c r="M751" s="269"/>
      <c r="N751" s="269"/>
      <c r="O751" s="270"/>
      <c r="P751" s="271" t="s">
        <v>151</v>
      </c>
      <c r="Q751" s="272"/>
      <c r="R751" s="272"/>
      <c r="S751" s="273"/>
      <c r="T751" s="274" t="s">
        <v>5430</v>
      </c>
      <c r="U751" s="275"/>
      <c r="V751" s="275"/>
      <c r="W751" s="276"/>
      <c r="X751" s="274" t="s">
        <v>5431</v>
      </c>
      <c r="Y751" s="275"/>
      <c r="Z751" s="275"/>
      <c r="AA751" s="275"/>
      <c r="AB751" s="276"/>
      <c r="AC751" s="274" t="s">
        <v>5432</v>
      </c>
      <c r="AD751" s="276"/>
    </row>
    <row r="752" spans="1:30" ht="22.9" customHeight="1">
      <c r="A752" s="277" t="s">
        <v>6394</v>
      </c>
      <c r="B752" s="278"/>
      <c r="C752" s="278"/>
      <c r="D752" s="278"/>
      <c r="E752" s="278"/>
      <c r="F752" s="278"/>
      <c r="G752" s="279"/>
      <c r="H752" s="277" t="s">
        <v>6128</v>
      </c>
      <c r="I752" s="278"/>
      <c r="J752" s="278"/>
      <c r="K752" s="278"/>
      <c r="L752" s="278"/>
      <c r="M752" s="278"/>
      <c r="N752" s="278"/>
      <c r="O752" s="279"/>
      <c r="P752" s="280" t="s">
        <v>66</v>
      </c>
      <c r="Q752" s="281"/>
      <c r="R752" s="281"/>
      <c r="S752" s="282"/>
      <c r="T752" s="265">
        <v>8.4</v>
      </c>
      <c r="U752" s="266"/>
      <c r="V752" s="266"/>
      <c r="W752" s="267"/>
      <c r="X752" s="286">
        <v>1</v>
      </c>
      <c r="Y752" s="287"/>
      <c r="Z752" s="287"/>
      <c r="AA752" s="287"/>
      <c r="AB752" s="288"/>
      <c r="AC752" s="265">
        <v>8.4</v>
      </c>
      <c r="AD752" s="267"/>
    </row>
    <row r="753" spans="1:30" ht="11.45" customHeight="1">
      <c r="A753" s="264" t="s">
        <v>5433</v>
      </c>
      <c r="B753" s="264"/>
      <c r="C753" s="264"/>
      <c r="D753" s="264"/>
      <c r="E753" s="264"/>
      <c r="F753" s="264"/>
      <c r="G753" s="264"/>
      <c r="H753" s="264"/>
      <c r="I753" s="264"/>
      <c r="J753" s="264"/>
      <c r="K753" s="264"/>
      <c r="L753" s="264"/>
      <c r="M753" s="264"/>
      <c r="N753" s="565"/>
      <c r="O753" s="565"/>
      <c r="P753" s="565"/>
      <c r="Q753" s="565"/>
      <c r="R753" s="565"/>
      <c r="S753" s="565"/>
      <c r="T753" s="565"/>
      <c r="U753" s="565"/>
      <c r="V753" s="565"/>
      <c r="W753" s="565"/>
      <c r="X753" s="565"/>
      <c r="Y753" s="566">
        <v>8.4</v>
      </c>
      <c r="Z753" s="266"/>
      <c r="AA753" s="266"/>
      <c r="AB753" s="266"/>
      <c r="AC753" s="266"/>
      <c r="AD753" s="267"/>
    </row>
    <row r="754" spans="1:30" ht="10.9" customHeight="1">
      <c r="A754" s="204"/>
      <c r="B754" s="204"/>
      <c r="C754" s="204"/>
      <c r="D754" s="204"/>
      <c r="E754" s="204"/>
      <c r="F754" s="204"/>
      <c r="G754" s="204"/>
      <c r="H754" s="204"/>
      <c r="I754" s="204"/>
      <c r="J754" s="204"/>
      <c r="K754" s="204"/>
      <c r="L754" s="204"/>
      <c r="M754" s="204"/>
      <c r="N754" s="534"/>
      <c r="O754" s="534"/>
      <c r="P754" s="534"/>
      <c r="Q754" s="534"/>
      <c r="R754" s="534"/>
      <c r="S754" s="534"/>
      <c r="T754" s="534"/>
      <c r="U754" s="534"/>
      <c r="V754" s="534"/>
      <c r="W754" s="534"/>
      <c r="X754" s="534"/>
      <c r="Y754" s="534"/>
      <c r="Z754" s="204"/>
      <c r="AA754" s="204"/>
      <c r="AB754" s="204"/>
      <c r="AC754" s="204"/>
      <c r="AD754" s="204"/>
    </row>
    <row r="755" spans="1:30" ht="11.45" customHeight="1">
      <c r="A755" s="274" t="s">
        <v>5434</v>
      </c>
      <c r="B755" s="275"/>
      <c r="C755" s="275"/>
      <c r="D755" s="275"/>
      <c r="E755" s="275"/>
      <c r="F755" s="275"/>
      <c r="G755" s="275"/>
      <c r="H755" s="275"/>
      <c r="I755" s="275"/>
      <c r="J755" s="275"/>
      <c r="K755" s="275"/>
      <c r="L755" s="275"/>
      <c r="M755" s="275"/>
      <c r="N755" s="567"/>
      <c r="O755" s="567"/>
      <c r="P755" s="567"/>
      <c r="Q755" s="567"/>
      <c r="R755" s="567"/>
      <c r="S755" s="567"/>
      <c r="T755" s="567"/>
      <c r="U755" s="567"/>
      <c r="V755" s="567"/>
      <c r="W755" s="567"/>
      <c r="X755" s="568"/>
      <c r="Y755" s="596">
        <v>33.56</v>
      </c>
      <c r="Z755" s="294"/>
      <c r="AA755" s="294"/>
      <c r="AB755" s="294"/>
      <c r="AC755" s="294"/>
      <c r="AD755" s="295"/>
    </row>
    <row r="756" spans="1:30" ht="11.45" customHeight="1">
      <c r="A756" s="274" t="s">
        <v>6210</v>
      </c>
      <c r="B756" s="275"/>
      <c r="C756" s="275"/>
      <c r="D756" s="275"/>
      <c r="E756" s="275"/>
      <c r="F756" s="275"/>
      <c r="G756" s="275"/>
      <c r="H756" s="275"/>
      <c r="I756" s="275"/>
      <c r="J756" s="275"/>
      <c r="K756" s="275"/>
      <c r="L756" s="275"/>
      <c r="M756" s="275"/>
      <c r="N756" s="567"/>
      <c r="O756" s="567"/>
      <c r="P756" s="567"/>
      <c r="Q756" s="567"/>
      <c r="R756" s="567"/>
      <c r="S756" s="567"/>
      <c r="T756" s="567"/>
      <c r="U756" s="567"/>
      <c r="V756" s="567"/>
      <c r="W756" s="567"/>
      <c r="X756" s="568"/>
      <c r="Y756" s="569">
        <v>8.41</v>
      </c>
      <c r="Z756" s="297"/>
      <c r="AA756" s="297"/>
      <c r="AB756" s="297"/>
      <c r="AC756" s="297"/>
      <c r="AD756" s="298"/>
    </row>
    <row r="757" spans="1:30" ht="11.45" customHeight="1">
      <c r="A757" s="274" t="s">
        <v>5435</v>
      </c>
      <c r="B757" s="275"/>
      <c r="C757" s="275"/>
      <c r="D757" s="275"/>
      <c r="E757" s="275"/>
      <c r="F757" s="275"/>
      <c r="G757" s="275"/>
      <c r="H757" s="275"/>
      <c r="I757" s="275"/>
      <c r="J757" s="275"/>
      <c r="K757" s="275"/>
      <c r="L757" s="275"/>
      <c r="M757" s="275"/>
      <c r="N757" s="567"/>
      <c r="O757" s="567"/>
      <c r="P757" s="567"/>
      <c r="Q757" s="567"/>
      <c r="R757" s="567"/>
      <c r="S757" s="567"/>
      <c r="T757" s="567"/>
      <c r="U757" s="567"/>
      <c r="V757" s="567"/>
      <c r="W757" s="567"/>
      <c r="X757" s="568"/>
      <c r="Y757" s="596">
        <v>41.97</v>
      </c>
      <c r="Z757" s="294"/>
      <c r="AA757" s="294"/>
      <c r="AB757" s="294"/>
      <c r="AC757" s="294"/>
      <c r="AD757" s="295"/>
    </row>
    <row r="758" spans="1:30" ht="10.9" customHeight="1">
      <c r="A758" s="204"/>
      <c r="B758" s="204"/>
      <c r="C758" s="204"/>
      <c r="D758" s="204"/>
      <c r="E758" s="204"/>
      <c r="F758" s="204"/>
      <c r="G758" s="204"/>
      <c r="H758" s="204"/>
      <c r="I758" s="204"/>
      <c r="J758" s="204"/>
      <c r="K758" s="204"/>
      <c r="L758" s="204"/>
      <c r="M758" s="204"/>
      <c r="N758" s="534"/>
      <c r="O758" s="534"/>
      <c r="P758" s="534"/>
      <c r="Q758" s="534"/>
      <c r="R758" s="534"/>
      <c r="S758" s="534"/>
      <c r="T758" s="534"/>
      <c r="U758" s="534"/>
      <c r="V758" s="534"/>
      <c r="W758" s="534"/>
      <c r="X758" s="534"/>
      <c r="Y758" s="534"/>
      <c r="Z758" s="204"/>
      <c r="AA758" s="204"/>
      <c r="AB758" s="204"/>
      <c r="AC758" s="204"/>
      <c r="AD758" s="204"/>
    </row>
    <row r="759" spans="1:30" ht="13.35" customHeight="1">
      <c r="A759" s="292" t="s">
        <v>5436</v>
      </c>
      <c r="B759" s="292"/>
      <c r="C759" s="292"/>
      <c r="D759" s="292"/>
      <c r="E759" s="292"/>
      <c r="F759" s="292" t="s">
        <v>6395</v>
      </c>
      <c r="G759" s="292"/>
      <c r="H759" s="292"/>
      <c r="I759" s="292"/>
      <c r="J759" s="292"/>
      <c r="K759" s="292"/>
      <c r="L759" s="292"/>
      <c r="M759" s="292"/>
      <c r="N759" s="570"/>
      <c r="O759" s="570"/>
      <c r="P759" s="570"/>
      <c r="Q759" s="570"/>
      <c r="R759" s="570"/>
      <c r="S759" s="570"/>
      <c r="T759" s="570"/>
      <c r="U759" s="570"/>
      <c r="V759" s="570"/>
      <c r="W759" s="570"/>
      <c r="X759" s="570"/>
      <c r="Y759" s="570"/>
      <c r="Z759" s="292"/>
      <c r="AA759" s="292"/>
      <c r="AB759" s="292"/>
      <c r="AC759" s="292"/>
      <c r="AD759" s="292"/>
    </row>
    <row r="760" spans="1:30" ht="10.9" customHeight="1">
      <c r="A760" s="204"/>
      <c r="B760" s="204"/>
      <c r="C760" s="204"/>
      <c r="D760" s="204"/>
      <c r="E760" s="204"/>
      <c r="F760" s="204"/>
      <c r="G760" s="204"/>
      <c r="H760" s="204"/>
      <c r="I760" s="204"/>
      <c r="J760" s="204"/>
      <c r="K760" s="204"/>
      <c r="L760" s="204"/>
      <c r="M760" s="204"/>
      <c r="N760" s="534"/>
      <c r="O760" s="534"/>
      <c r="P760" s="534"/>
      <c r="Q760" s="534"/>
      <c r="R760" s="534"/>
      <c r="S760" s="534"/>
      <c r="T760" s="534"/>
      <c r="U760" s="534"/>
      <c r="V760" s="534"/>
      <c r="W760" s="534"/>
      <c r="X760" s="534"/>
      <c r="Y760" s="534"/>
      <c r="Z760" s="204"/>
      <c r="AA760" s="204"/>
      <c r="AB760" s="204"/>
      <c r="AC760" s="204"/>
      <c r="AD760" s="204"/>
    </row>
    <row r="761" spans="1:30" ht="11.45" customHeight="1">
      <c r="A761" s="204" t="s">
        <v>6396</v>
      </c>
      <c r="B761" s="204"/>
      <c r="C761" s="204"/>
      <c r="D761" s="204"/>
      <c r="E761" s="204"/>
      <c r="F761" s="204"/>
      <c r="G761" s="204"/>
      <c r="H761" s="204"/>
      <c r="I761" s="204"/>
      <c r="J761" s="204"/>
      <c r="K761" s="204"/>
      <c r="L761" s="204"/>
      <c r="M761" s="204"/>
      <c r="N761" s="534"/>
      <c r="O761" s="534"/>
      <c r="P761" s="534"/>
      <c r="Q761" s="534"/>
      <c r="R761" s="534"/>
      <c r="S761" s="534"/>
      <c r="T761" s="534"/>
      <c r="U761" s="534"/>
      <c r="V761" s="534"/>
      <c r="W761" s="534"/>
      <c r="X761" s="534"/>
      <c r="Y761" s="534" t="s">
        <v>5427</v>
      </c>
      <c r="Z761" s="204"/>
      <c r="AA761" s="204"/>
      <c r="AB761" s="204"/>
      <c r="AC761" s="204"/>
      <c r="AD761" s="204"/>
    </row>
    <row r="762" spans="1:30" ht="10.9" customHeight="1">
      <c r="A762" s="204"/>
      <c r="B762" s="204"/>
      <c r="C762" s="204"/>
      <c r="D762" s="204"/>
      <c r="E762" s="204"/>
      <c r="F762" s="204"/>
      <c r="G762" s="204"/>
      <c r="H762" s="204"/>
      <c r="I762" s="204"/>
      <c r="J762" s="204"/>
      <c r="K762" s="204"/>
      <c r="L762" s="204"/>
      <c r="M762" s="204"/>
      <c r="N762" s="534"/>
      <c r="O762" s="534"/>
      <c r="P762" s="534"/>
      <c r="Q762" s="534"/>
      <c r="R762" s="534"/>
      <c r="S762" s="534"/>
      <c r="T762" s="534"/>
      <c r="U762" s="534"/>
      <c r="V762" s="534"/>
      <c r="W762" s="534"/>
      <c r="X762" s="534"/>
      <c r="Y762" s="534"/>
      <c r="Z762" s="204"/>
      <c r="AA762" s="204"/>
      <c r="AB762" s="204"/>
      <c r="AC762" s="204"/>
      <c r="AD762" s="204"/>
    </row>
    <row r="763" spans="1:30" ht="11.45" customHeight="1">
      <c r="A763" s="268" t="s">
        <v>5428</v>
      </c>
      <c r="B763" s="269"/>
      <c r="C763" s="269"/>
      <c r="D763" s="269"/>
      <c r="E763" s="269"/>
      <c r="F763" s="269"/>
      <c r="G763" s="270"/>
      <c r="H763" s="268" t="s">
        <v>5437</v>
      </c>
      <c r="I763" s="269"/>
      <c r="J763" s="269"/>
      <c r="K763" s="269"/>
      <c r="L763" s="270"/>
      <c r="M763" s="274" t="s">
        <v>5438</v>
      </c>
      <c r="N763" s="568"/>
      <c r="O763" s="597" t="s">
        <v>5439</v>
      </c>
      <c r="P763" s="567"/>
      <c r="Q763" s="567"/>
      <c r="R763" s="568"/>
      <c r="S763" s="597" t="s">
        <v>5440</v>
      </c>
      <c r="T763" s="567"/>
      <c r="U763" s="567"/>
      <c r="V763" s="568"/>
      <c r="W763" s="597" t="s">
        <v>5431</v>
      </c>
      <c r="X763" s="567"/>
      <c r="Y763" s="567"/>
      <c r="Z763" s="275"/>
      <c r="AA763" s="276"/>
      <c r="AB763" s="274" t="s">
        <v>5441</v>
      </c>
      <c r="AC763" s="275"/>
      <c r="AD763" s="276"/>
    </row>
    <row r="764" spans="1:30" ht="11.45" customHeight="1">
      <c r="A764" s="277" t="s">
        <v>5444</v>
      </c>
      <c r="B764" s="278"/>
      <c r="C764" s="278"/>
      <c r="D764" s="278"/>
      <c r="E764" s="278"/>
      <c r="F764" s="278"/>
      <c r="G764" s="279"/>
      <c r="H764" s="277" t="s">
        <v>161</v>
      </c>
      <c r="I764" s="278"/>
      <c r="J764" s="278"/>
      <c r="K764" s="278"/>
      <c r="L764" s="279"/>
      <c r="M764" s="283">
        <v>11.56</v>
      </c>
      <c r="N764" s="598"/>
      <c r="O764" s="599">
        <v>29.49</v>
      </c>
      <c r="P764" s="600"/>
      <c r="Q764" s="600"/>
      <c r="R764" s="598"/>
      <c r="S764" s="601">
        <v>155.13</v>
      </c>
      <c r="T764" s="602"/>
      <c r="U764" s="602"/>
      <c r="V764" s="603"/>
      <c r="W764" s="604">
        <v>1</v>
      </c>
      <c r="X764" s="605"/>
      <c r="Y764" s="605"/>
      <c r="Z764" s="287"/>
      <c r="AA764" s="288"/>
      <c r="AB764" s="283">
        <v>29.49</v>
      </c>
      <c r="AC764" s="284"/>
      <c r="AD764" s="285"/>
    </row>
    <row r="765" spans="1:30" ht="11.45" customHeight="1">
      <c r="A765" s="264" t="s">
        <v>5445</v>
      </c>
      <c r="B765" s="264"/>
      <c r="C765" s="264"/>
      <c r="D765" s="264"/>
      <c r="E765" s="264"/>
      <c r="F765" s="264"/>
      <c r="G765" s="264"/>
      <c r="H765" s="264"/>
      <c r="I765" s="264"/>
      <c r="J765" s="264"/>
      <c r="K765" s="264"/>
      <c r="L765" s="264"/>
      <c r="M765" s="264"/>
      <c r="N765" s="565"/>
      <c r="O765" s="565"/>
      <c r="P765" s="565"/>
      <c r="Q765" s="565"/>
      <c r="R765" s="565"/>
      <c r="S765" s="565"/>
      <c r="T765" s="565"/>
      <c r="U765" s="565"/>
      <c r="V765" s="565"/>
      <c r="W765" s="565"/>
      <c r="X765" s="565"/>
      <c r="Y765" s="599">
        <v>29.49</v>
      </c>
      <c r="Z765" s="284"/>
      <c r="AA765" s="284"/>
      <c r="AB765" s="284"/>
      <c r="AC765" s="284"/>
      <c r="AD765" s="285"/>
    </row>
    <row r="766" spans="1:30" ht="10.9" customHeight="1">
      <c r="A766" s="204"/>
      <c r="B766" s="204"/>
      <c r="C766" s="204"/>
      <c r="D766" s="204"/>
      <c r="E766" s="204"/>
      <c r="F766" s="204"/>
      <c r="G766" s="204"/>
      <c r="H766" s="204"/>
      <c r="I766" s="204"/>
      <c r="J766" s="204"/>
      <c r="K766" s="204"/>
      <c r="L766" s="204"/>
      <c r="M766" s="204"/>
      <c r="N766" s="534"/>
      <c r="O766" s="534"/>
      <c r="P766" s="534"/>
      <c r="Q766" s="534"/>
      <c r="R766" s="534"/>
      <c r="S766" s="534"/>
      <c r="T766" s="534"/>
      <c r="U766" s="534"/>
      <c r="V766" s="534"/>
      <c r="W766" s="534"/>
      <c r="X766" s="534"/>
      <c r="Y766" s="534"/>
      <c r="Z766" s="204"/>
      <c r="AA766" s="204"/>
      <c r="AB766" s="204"/>
      <c r="AC766" s="204"/>
      <c r="AD766" s="204"/>
    </row>
    <row r="767" spans="1:30" ht="11.45" customHeight="1">
      <c r="A767" s="268" t="s">
        <v>5428</v>
      </c>
      <c r="B767" s="269"/>
      <c r="C767" s="269"/>
      <c r="D767" s="269"/>
      <c r="E767" s="269"/>
      <c r="F767" s="269"/>
      <c r="G767" s="270"/>
      <c r="H767" s="268" t="s">
        <v>5429</v>
      </c>
      <c r="I767" s="269"/>
      <c r="J767" s="269"/>
      <c r="K767" s="269"/>
      <c r="L767" s="269"/>
      <c r="M767" s="269"/>
      <c r="N767" s="269"/>
      <c r="O767" s="270"/>
      <c r="P767" s="271" t="s">
        <v>151</v>
      </c>
      <c r="Q767" s="272"/>
      <c r="R767" s="272"/>
      <c r="S767" s="273"/>
      <c r="T767" s="274" t="s">
        <v>5430</v>
      </c>
      <c r="U767" s="275"/>
      <c r="V767" s="275"/>
      <c r="W767" s="276"/>
      <c r="X767" s="274" t="s">
        <v>5431</v>
      </c>
      <c r="Y767" s="275"/>
      <c r="Z767" s="275"/>
      <c r="AA767" s="275"/>
      <c r="AB767" s="276"/>
      <c r="AC767" s="274" t="s">
        <v>5432</v>
      </c>
      <c r="AD767" s="276"/>
    </row>
    <row r="768" spans="1:30" ht="11.45" customHeight="1">
      <c r="A768" s="277" t="s">
        <v>6397</v>
      </c>
      <c r="B768" s="278"/>
      <c r="C768" s="278"/>
      <c r="D768" s="278"/>
      <c r="E768" s="278"/>
      <c r="F768" s="278"/>
      <c r="G768" s="279"/>
      <c r="H768" s="277" t="s">
        <v>5885</v>
      </c>
      <c r="I768" s="278"/>
      <c r="J768" s="278"/>
      <c r="K768" s="278"/>
      <c r="L768" s="278"/>
      <c r="M768" s="278"/>
      <c r="N768" s="278"/>
      <c r="O768" s="279"/>
      <c r="P768" s="280" t="s">
        <v>66</v>
      </c>
      <c r="Q768" s="281"/>
      <c r="R768" s="281"/>
      <c r="S768" s="282"/>
      <c r="T768" s="289">
        <v>250</v>
      </c>
      <c r="U768" s="290"/>
      <c r="V768" s="290"/>
      <c r="W768" s="291"/>
      <c r="X768" s="286">
        <v>1</v>
      </c>
      <c r="Y768" s="287"/>
      <c r="Z768" s="287"/>
      <c r="AA768" s="287"/>
      <c r="AB768" s="288"/>
      <c r="AC768" s="289">
        <v>250</v>
      </c>
      <c r="AD768" s="291"/>
    </row>
    <row r="769" spans="1:30" ht="11.45" customHeight="1">
      <c r="A769" s="264" t="s">
        <v>5433</v>
      </c>
      <c r="B769" s="264"/>
      <c r="C769" s="264"/>
      <c r="D769" s="264"/>
      <c r="E769" s="264"/>
      <c r="F769" s="264"/>
      <c r="G769" s="264"/>
      <c r="H769" s="264"/>
      <c r="I769" s="264"/>
      <c r="J769" s="264"/>
      <c r="K769" s="264"/>
      <c r="L769" s="264"/>
      <c r="M769" s="264"/>
      <c r="N769" s="264"/>
      <c r="O769" s="264"/>
      <c r="P769" s="264"/>
      <c r="Q769" s="264"/>
      <c r="R769" s="264"/>
      <c r="S769" s="264"/>
      <c r="T769" s="264"/>
      <c r="U769" s="264"/>
      <c r="V769" s="264"/>
      <c r="W769" s="264"/>
      <c r="X769" s="264"/>
      <c r="Y769" s="289">
        <v>250</v>
      </c>
      <c r="Z769" s="290"/>
      <c r="AA769" s="290"/>
      <c r="AB769" s="290"/>
      <c r="AC769" s="290"/>
      <c r="AD769" s="291"/>
    </row>
    <row r="770" spans="1:30" ht="10.9" customHeight="1">
      <c r="A770" s="204"/>
      <c r="B770" s="204"/>
      <c r="C770" s="204"/>
      <c r="D770" s="204"/>
      <c r="E770" s="204"/>
      <c r="F770" s="204"/>
      <c r="G770" s="204"/>
      <c r="H770" s="204"/>
      <c r="I770" s="204"/>
      <c r="J770" s="204"/>
      <c r="K770" s="204"/>
      <c r="L770" s="204"/>
      <c r="M770" s="204"/>
      <c r="N770" s="204"/>
      <c r="O770" s="204"/>
      <c r="P770" s="204"/>
      <c r="Q770" s="204"/>
      <c r="R770" s="204"/>
      <c r="S770" s="204"/>
      <c r="T770" s="204"/>
      <c r="U770" s="204"/>
      <c r="V770" s="204"/>
      <c r="W770" s="204"/>
      <c r="X770" s="204"/>
      <c r="Y770" s="204"/>
      <c r="Z770" s="204"/>
      <c r="AA770" s="204"/>
      <c r="AB770" s="204"/>
      <c r="AC770" s="204"/>
      <c r="AD770" s="204"/>
    </row>
    <row r="771" spans="1:30" ht="11.45" customHeight="1">
      <c r="A771" s="274" t="s">
        <v>5434</v>
      </c>
      <c r="B771" s="275"/>
      <c r="C771" s="275"/>
      <c r="D771" s="275"/>
      <c r="E771" s="275"/>
      <c r="F771" s="275"/>
      <c r="G771" s="275"/>
      <c r="H771" s="275"/>
      <c r="I771" s="275"/>
      <c r="J771" s="275"/>
      <c r="K771" s="275"/>
      <c r="L771" s="275"/>
      <c r="M771" s="275"/>
      <c r="N771" s="275"/>
      <c r="O771" s="275"/>
      <c r="P771" s="275"/>
      <c r="Q771" s="275"/>
      <c r="R771" s="275"/>
      <c r="S771" s="275"/>
      <c r="T771" s="275"/>
      <c r="U771" s="275"/>
      <c r="V771" s="275"/>
      <c r="W771" s="275"/>
      <c r="X771" s="276"/>
      <c r="Y771" s="299">
        <v>279.49</v>
      </c>
      <c r="Z771" s="300"/>
      <c r="AA771" s="300"/>
      <c r="AB771" s="300"/>
      <c r="AC771" s="300"/>
      <c r="AD771" s="301"/>
    </row>
    <row r="772" spans="1:30" ht="11.45" customHeight="1">
      <c r="A772" s="274" t="s">
        <v>6210</v>
      </c>
      <c r="B772" s="275"/>
      <c r="C772" s="275"/>
      <c r="D772" s="275"/>
      <c r="E772" s="275"/>
      <c r="F772" s="275"/>
      <c r="G772" s="275"/>
      <c r="H772" s="275"/>
      <c r="I772" s="275"/>
      <c r="J772" s="275"/>
      <c r="K772" s="275"/>
      <c r="L772" s="275"/>
      <c r="M772" s="275"/>
      <c r="N772" s="275"/>
      <c r="O772" s="275"/>
      <c r="P772" s="275"/>
      <c r="Q772" s="275"/>
      <c r="R772" s="275"/>
      <c r="S772" s="275"/>
      <c r="T772" s="275"/>
      <c r="U772" s="275"/>
      <c r="V772" s="275"/>
      <c r="W772" s="275"/>
      <c r="X772" s="276"/>
      <c r="Y772" s="293">
        <v>70.06</v>
      </c>
      <c r="Z772" s="294"/>
      <c r="AA772" s="294"/>
      <c r="AB772" s="294"/>
      <c r="AC772" s="294"/>
      <c r="AD772" s="295"/>
    </row>
    <row r="773" spans="1:30" ht="11.45" customHeight="1">
      <c r="A773" s="274" t="s">
        <v>5435</v>
      </c>
      <c r="B773" s="275"/>
      <c r="C773" s="275"/>
      <c r="D773" s="275"/>
      <c r="E773" s="275"/>
      <c r="F773" s="275"/>
      <c r="G773" s="275"/>
      <c r="H773" s="275"/>
      <c r="I773" s="275"/>
      <c r="J773" s="275"/>
      <c r="K773" s="275"/>
      <c r="L773" s="275"/>
      <c r="M773" s="275"/>
      <c r="N773" s="275"/>
      <c r="O773" s="275"/>
      <c r="P773" s="275"/>
      <c r="Q773" s="275"/>
      <c r="R773" s="275"/>
      <c r="S773" s="275"/>
      <c r="T773" s="275"/>
      <c r="U773" s="275"/>
      <c r="V773" s="275"/>
      <c r="W773" s="275"/>
      <c r="X773" s="276"/>
      <c r="Y773" s="299">
        <v>349.55</v>
      </c>
      <c r="Z773" s="300"/>
      <c r="AA773" s="300"/>
      <c r="AB773" s="300"/>
      <c r="AC773" s="300"/>
      <c r="AD773" s="301"/>
    </row>
    <row r="774" spans="1:30" ht="10.9" customHeight="1">
      <c r="A774" s="204"/>
      <c r="B774" s="204"/>
      <c r="C774" s="204"/>
      <c r="D774" s="204"/>
      <c r="E774" s="204"/>
      <c r="F774" s="204"/>
      <c r="G774" s="204"/>
      <c r="H774" s="204"/>
      <c r="I774" s="204"/>
      <c r="J774" s="204"/>
      <c r="K774" s="204"/>
      <c r="L774" s="204"/>
      <c r="M774" s="204"/>
      <c r="N774" s="204"/>
      <c r="O774" s="204"/>
      <c r="P774" s="204"/>
      <c r="Q774" s="204"/>
      <c r="R774" s="204"/>
      <c r="S774" s="204"/>
      <c r="T774" s="204"/>
      <c r="U774" s="204"/>
      <c r="V774" s="204"/>
      <c r="W774" s="204"/>
      <c r="X774" s="204"/>
      <c r="Y774" s="204"/>
      <c r="Z774" s="204"/>
      <c r="AA774" s="204"/>
      <c r="AB774" s="204"/>
      <c r="AC774" s="204"/>
      <c r="AD774" s="204"/>
    </row>
    <row r="775" spans="1:30" ht="13.35" customHeight="1">
      <c r="A775" s="292" t="s">
        <v>5436</v>
      </c>
      <c r="B775" s="292"/>
      <c r="C775" s="292"/>
      <c r="D775" s="292"/>
      <c r="E775" s="292"/>
      <c r="F775" s="292" t="s">
        <v>6398</v>
      </c>
      <c r="G775" s="292"/>
      <c r="H775" s="292"/>
      <c r="I775" s="292"/>
      <c r="J775" s="292"/>
      <c r="K775" s="292"/>
      <c r="L775" s="292"/>
      <c r="M775" s="292"/>
      <c r="N775" s="292"/>
      <c r="O775" s="292"/>
      <c r="P775" s="292"/>
      <c r="Q775" s="292"/>
      <c r="R775" s="292"/>
      <c r="S775" s="292"/>
      <c r="T775" s="292"/>
      <c r="U775" s="292"/>
      <c r="V775" s="292"/>
      <c r="W775" s="292"/>
      <c r="X775" s="292"/>
      <c r="Y775" s="292"/>
      <c r="Z775" s="292"/>
      <c r="AA775" s="292"/>
      <c r="AB775" s="292"/>
      <c r="AC775" s="292"/>
      <c r="AD775" s="292"/>
    </row>
    <row r="776" spans="1:30" ht="10.9" customHeight="1">
      <c r="A776" s="204"/>
      <c r="B776" s="204"/>
      <c r="C776" s="204"/>
      <c r="D776" s="204"/>
      <c r="E776" s="204"/>
      <c r="F776" s="204"/>
      <c r="G776" s="204"/>
      <c r="H776" s="204"/>
      <c r="I776" s="204"/>
      <c r="J776" s="204"/>
      <c r="K776" s="204"/>
      <c r="L776" s="204"/>
      <c r="M776" s="204"/>
      <c r="N776" s="204"/>
      <c r="O776" s="204"/>
      <c r="P776" s="204"/>
      <c r="Q776" s="204"/>
      <c r="R776" s="204"/>
      <c r="S776" s="204"/>
      <c r="T776" s="204"/>
      <c r="U776" s="204"/>
      <c r="V776" s="204"/>
      <c r="W776" s="204"/>
      <c r="X776" s="204"/>
      <c r="Y776" s="204"/>
      <c r="Z776" s="204"/>
      <c r="AA776" s="204"/>
      <c r="AB776" s="204"/>
      <c r="AC776" s="204"/>
      <c r="AD776" s="204"/>
    </row>
    <row r="777" spans="1:30" ht="11.45" customHeight="1">
      <c r="A777" s="204" t="s">
        <v>6399</v>
      </c>
      <c r="B777" s="204"/>
      <c r="C777" s="204"/>
      <c r="D777" s="204"/>
      <c r="E777" s="204"/>
      <c r="F777" s="204"/>
      <c r="G777" s="204"/>
      <c r="H777" s="204"/>
      <c r="I777" s="204"/>
      <c r="J777" s="204"/>
      <c r="K777" s="204"/>
      <c r="L777" s="204"/>
      <c r="M777" s="204"/>
      <c r="N777" s="204"/>
      <c r="O777" s="204"/>
      <c r="P777" s="204"/>
      <c r="Q777" s="204"/>
      <c r="R777" s="204"/>
      <c r="S777" s="204"/>
      <c r="T777" s="204"/>
      <c r="U777" s="204"/>
      <c r="V777" s="204"/>
      <c r="W777" s="204"/>
      <c r="X777" s="204"/>
      <c r="Y777" s="204" t="s">
        <v>5427</v>
      </c>
      <c r="Z777" s="204"/>
      <c r="AA777" s="204"/>
      <c r="AB777" s="204"/>
      <c r="AC777" s="204"/>
      <c r="AD777" s="204"/>
    </row>
    <row r="778" spans="1:30" ht="10.9" customHeight="1">
      <c r="A778" s="204"/>
      <c r="B778" s="204"/>
      <c r="C778" s="204"/>
      <c r="D778" s="204"/>
      <c r="E778" s="204"/>
      <c r="F778" s="204"/>
      <c r="G778" s="204"/>
      <c r="H778" s="204"/>
      <c r="I778" s="204"/>
      <c r="J778" s="204"/>
      <c r="K778" s="204"/>
      <c r="L778" s="204"/>
      <c r="M778" s="204"/>
      <c r="N778" s="204"/>
      <c r="O778" s="204"/>
      <c r="P778" s="204"/>
      <c r="Q778" s="204"/>
      <c r="R778" s="204"/>
      <c r="S778" s="204"/>
      <c r="T778" s="204"/>
      <c r="U778" s="204"/>
      <c r="V778" s="204"/>
      <c r="W778" s="204"/>
      <c r="X778" s="204"/>
      <c r="Y778" s="204"/>
      <c r="Z778" s="204"/>
      <c r="AA778" s="204"/>
      <c r="AB778" s="204"/>
      <c r="AC778" s="204"/>
      <c r="AD778" s="204"/>
    </row>
    <row r="779" spans="1:30" ht="11.45" customHeight="1">
      <c r="A779" s="268" t="s">
        <v>5428</v>
      </c>
      <c r="B779" s="269"/>
      <c r="C779" s="269"/>
      <c r="D779" s="269"/>
      <c r="E779" s="269"/>
      <c r="F779" s="269"/>
      <c r="G779" s="270"/>
      <c r="H779" s="268" t="s">
        <v>5437</v>
      </c>
      <c r="I779" s="269"/>
      <c r="J779" s="269"/>
      <c r="K779" s="269"/>
      <c r="L779" s="270"/>
      <c r="M779" s="274" t="s">
        <v>5438</v>
      </c>
      <c r="N779" s="276"/>
      <c r="O779" s="274" t="s">
        <v>5439</v>
      </c>
      <c r="P779" s="275"/>
      <c r="Q779" s="275"/>
      <c r="R779" s="276"/>
      <c r="S779" s="274" t="s">
        <v>5440</v>
      </c>
      <c r="T779" s="275"/>
      <c r="U779" s="275"/>
      <c r="V779" s="276"/>
      <c r="W779" s="274" t="s">
        <v>5431</v>
      </c>
      <c r="X779" s="275"/>
      <c r="Y779" s="275"/>
      <c r="Z779" s="275"/>
      <c r="AA779" s="276"/>
      <c r="AB779" s="274" t="s">
        <v>5441</v>
      </c>
      <c r="AC779" s="275"/>
      <c r="AD779" s="276"/>
    </row>
    <row r="780" spans="1:30" ht="11.45" customHeight="1">
      <c r="A780" s="277" t="s">
        <v>5444</v>
      </c>
      <c r="B780" s="278"/>
      <c r="C780" s="278"/>
      <c r="D780" s="278"/>
      <c r="E780" s="278"/>
      <c r="F780" s="278"/>
      <c r="G780" s="279"/>
      <c r="H780" s="277" t="s">
        <v>161</v>
      </c>
      <c r="I780" s="278"/>
      <c r="J780" s="278"/>
      <c r="K780" s="278"/>
      <c r="L780" s="279"/>
      <c r="M780" s="283">
        <v>11.56</v>
      </c>
      <c r="N780" s="285"/>
      <c r="O780" s="283">
        <v>29.49</v>
      </c>
      <c r="P780" s="284"/>
      <c r="Q780" s="284"/>
      <c r="R780" s="285"/>
      <c r="S780" s="289">
        <v>155.13</v>
      </c>
      <c r="T780" s="290"/>
      <c r="U780" s="290"/>
      <c r="V780" s="291"/>
      <c r="W780" s="286">
        <v>1</v>
      </c>
      <c r="X780" s="287"/>
      <c r="Y780" s="287"/>
      <c r="Z780" s="287"/>
      <c r="AA780" s="288"/>
      <c r="AB780" s="283">
        <v>29.49</v>
      </c>
      <c r="AC780" s="284"/>
      <c r="AD780" s="285"/>
    </row>
    <row r="781" spans="1:30" ht="11.45" customHeight="1">
      <c r="A781" s="264" t="s">
        <v>5445</v>
      </c>
      <c r="B781" s="264"/>
      <c r="C781" s="264"/>
      <c r="D781" s="264"/>
      <c r="E781" s="264"/>
      <c r="F781" s="264"/>
      <c r="G781" s="264"/>
      <c r="H781" s="264"/>
      <c r="I781" s="264"/>
      <c r="J781" s="264"/>
      <c r="K781" s="264"/>
      <c r="L781" s="264"/>
      <c r="M781" s="264"/>
      <c r="N781" s="264"/>
      <c r="O781" s="264"/>
      <c r="P781" s="264"/>
      <c r="Q781" s="264"/>
      <c r="R781" s="264"/>
      <c r="S781" s="264"/>
      <c r="T781" s="264"/>
      <c r="U781" s="264"/>
      <c r="V781" s="264"/>
      <c r="W781" s="264"/>
      <c r="X781" s="264"/>
      <c r="Y781" s="283">
        <v>29.49</v>
      </c>
      <c r="Z781" s="284"/>
      <c r="AA781" s="284"/>
      <c r="AB781" s="284"/>
      <c r="AC781" s="284"/>
      <c r="AD781" s="285"/>
    </row>
    <row r="782" spans="1:30" ht="10.9" customHeight="1">
      <c r="A782" s="204"/>
      <c r="B782" s="204"/>
      <c r="C782" s="204"/>
      <c r="D782" s="204"/>
      <c r="E782" s="204"/>
      <c r="F782" s="204"/>
      <c r="G782" s="204"/>
      <c r="H782" s="204"/>
      <c r="I782" s="204"/>
      <c r="J782" s="204"/>
      <c r="K782" s="204"/>
      <c r="L782" s="204"/>
      <c r="M782" s="204"/>
      <c r="N782" s="204"/>
      <c r="O782" s="204"/>
      <c r="P782" s="204"/>
      <c r="Q782" s="204"/>
      <c r="R782" s="204"/>
      <c r="S782" s="204"/>
      <c r="T782" s="204"/>
      <c r="U782" s="204"/>
      <c r="V782" s="204"/>
      <c r="W782" s="204"/>
      <c r="X782" s="204"/>
      <c r="Y782" s="204"/>
      <c r="Z782" s="204"/>
      <c r="AA782" s="204"/>
      <c r="AB782" s="204"/>
      <c r="AC782" s="204"/>
      <c r="AD782" s="204"/>
    </row>
    <row r="783" spans="1:30" ht="11.45" customHeight="1">
      <c r="A783" s="268" t="s">
        <v>5428</v>
      </c>
      <c r="B783" s="269"/>
      <c r="C783" s="269"/>
      <c r="D783" s="269"/>
      <c r="E783" s="269"/>
      <c r="F783" s="269"/>
      <c r="G783" s="270"/>
      <c r="H783" s="268" t="s">
        <v>5429</v>
      </c>
      <c r="I783" s="269"/>
      <c r="J783" s="269"/>
      <c r="K783" s="269"/>
      <c r="L783" s="269"/>
      <c r="M783" s="269"/>
      <c r="N783" s="269"/>
      <c r="O783" s="270"/>
      <c r="P783" s="271" t="s">
        <v>151</v>
      </c>
      <c r="Q783" s="272"/>
      <c r="R783" s="272"/>
      <c r="S783" s="273"/>
      <c r="T783" s="274" t="s">
        <v>5430</v>
      </c>
      <c r="U783" s="275"/>
      <c r="V783" s="275"/>
      <c r="W783" s="276"/>
      <c r="X783" s="274" t="s">
        <v>5431</v>
      </c>
      <c r="Y783" s="275"/>
      <c r="Z783" s="275"/>
      <c r="AA783" s="275"/>
      <c r="AB783" s="276"/>
      <c r="AC783" s="274" t="s">
        <v>5432</v>
      </c>
      <c r="AD783" s="276"/>
    </row>
    <row r="784" spans="1:30" ht="11.45" customHeight="1">
      <c r="A784" s="277" t="s">
        <v>6400</v>
      </c>
      <c r="B784" s="278"/>
      <c r="C784" s="278"/>
      <c r="D784" s="278"/>
      <c r="E784" s="278"/>
      <c r="F784" s="278"/>
      <c r="G784" s="279"/>
      <c r="H784" s="277" t="s">
        <v>5887</v>
      </c>
      <c r="I784" s="278"/>
      <c r="J784" s="278"/>
      <c r="K784" s="278"/>
      <c r="L784" s="278"/>
      <c r="M784" s="278"/>
      <c r="N784" s="278"/>
      <c r="O784" s="279"/>
      <c r="P784" s="280" t="s">
        <v>66</v>
      </c>
      <c r="Q784" s="281"/>
      <c r="R784" s="281"/>
      <c r="S784" s="282"/>
      <c r="T784" s="289">
        <v>250</v>
      </c>
      <c r="U784" s="290"/>
      <c r="V784" s="290"/>
      <c r="W784" s="291"/>
      <c r="X784" s="286">
        <v>1</v>
      </c>
      <c r="Y784" s="287"/>
      <c r="Z784" s="287"/>
      <c r="AA784" s="287"/>
      <c r="AB784" s="288"/>
      <c r="AC784" s="289">
        <v>250</v>
      </c>
      <c r="AD784" s="291"/>
    </row>
    <row r="785" spans="1:30" ht="11.45" customHeight="1">
      <c r="A785" s="264" t="s">
        <v>5433</v>
      </c>
      <c r="B785" s="264"/>
      <c r="C785" s="264"/>
      <c r="D785" s="264"/>
      <c r="E785" s="264"/>
      <c r="F785" s="264"/>
      <c r="G785" s="264"/>
      <c r="H785" s="264"/>
      <c r="I785" s="264"/>
      <c r="J785" s="264"/>
      <c r="K785" s="264"/>
      <c r="L785" s="264"/>
      <c r="M785" s="264"/>
      <c r="N785" s="264"/>
      <c r="O785" s="264"/>
      <c r="P785" s="264"/>
      <c r="Q785" s="264"/>
      <c r="R785" s="264"/>
      <c r="S785" s="264"/>
      <c r="T785" s="264"/>
      <c r="U785" s="264"/>
      <c r="V785" s="264"/>
      <c r="W785" s="264"/>
      <c r="X785" s="264"/>
      <c r="Y785" s="289">
        <v>250</v>
      </c>
      <c r="Z785" s="290"/>
      <c r="AA785" s="290"/>
      <c r="AB785" s="290"/>
      <c r="AC785" s="290"/>
      <c r="AD785" s="291"/>
    </row>
    <row r="786" spans="1:30" ht="10.9" customHeight="1">
      <c r="A786" s="204"/>
      <c r="B786" s="204"/>
      <c r="C786" s="204"/>
      <c r="D786" s="204"/>
      <c r="E786" s="204"/>
      <c r="F786" s="204"/>
      <c r="G786" s="204"/>
      <c r="H786" s="204"/>
      <c r="I786" s="204"/>
      <c r="J786" s="204"/>
      <c r="K786" s="204"/>
      <c r="L786" s="204"/>
      <c r="M786" s="204"/>
      <c r="N786" s="204"/>
      <c r="O786" s="204"/>
      <c r="P786" s="204"/>
      <c r="Q786" s="204"/>
      <c r="R786" s="204"/>
      <c r="S786" s="204"/>
      <c r="T786" s="204"/>
      <c r="U786" s="204"/>
      <c r="V786" s="204"/>
      <c r="W786" s="204"/>
      <c r="X786" s="204"/>
      <c r="Y786" s="204"/>
      <c r="Z786" s="204"/>
      <c r="AA786" s="204"/>
      <c r="AB786" s="204"/>
      <c r="AC786" s="204"/>
      <c r="AD786" s="204"/>
    </row>
    <row r="787" spans="1:30" ht="11.45" customHeight="1">
      <c r="A787" s="274" t="s">
        <v>5434</v>
      </c>
      <c r="B787" s="275"/>
      <c r="C787" s="275"/>
      <c r="D787" s="275"/>
      <c r="E787" s="275"/>
      <c r="F787" s="275"/>
      <c r="G787" s="275"/>
      <c r="H787" s="275"/>
      <c r="I787" s="275"/>
      <c r="J787" s="275"/>
      <c r="K787" s="275"/>
      <c r="L787" s="275"/>
      <c r="M787" s="275"/>
      <c r="N787" s="275"/>
      <c r="O787" s="275"/>
      <c r="P787" s="275"/>
      <c r="Q787" s="275"/>
      <c r="R787" s="275"/>
      <c r="S787" s="275"/>
      <c r="T787" s="275"/>
      <c r="U787" s="275"/>
      <c r="V787" s="275"/>
      <c r="W787" s="275"/>
      <c r="X787" s="276"/>
      <c r="Y787" s="299">
        <v>279.49</v>
      </c>
      <c r="Z787" s="300"/>
      <c r="AA787" s="300"/>
      <c r="AB787" s="300"/>
      <c r="AC787" s="300"/>
      <c r="AD787" s="301"/>
    </row>
    <row r="788" spans="1:30" ht="11.45" customHeight="1">
      <c r="A788" s="274" t="s">
        <v>6210</v>
      </c>
      <c r="B788" s="275"/>
      <c r="C788" s="275"/>
      <c r="D788" s="275"/>
      <c r="E788" s="275"/>
      <c r="F788" s="275"/>
      <c r="G788" s="275"/>
      <c r="H788" s="275"/>
      <c r="I788" s="275"/>
      <c r="J788" s="275"/>
      <c r="K788" s="275"/>
      <c r="L788" s="275"/>
      <c r="M788" s="275"/>
      <c r="N788" s="275"/>
      <c r="O788" s="275"/>
      <c r="P788" s="275"/>
      <c r="Q788" s="275"/>
      <c r="R788" s="275"/>
      <c r="S788" s="275"/>
      <c r="T788" s="275"/>
      <c r="U788" s="275"/>
      <c r="V788" s="275"/>
      <c r="W788" s="275"/>
      <c r="X788" s="276"/>
      <c r="Y788" s="293">
        <v>70.06</v>
      </c>
      <c r="Z788" s="294"/>
      <c r="AA788" s="294"/>
      <c r="AB788" s="294"/>
      <c r="AC788" s="294"/>
      <c r="AD788" s="295"/>
    </row>
    <row r="789" spans="1:30" ht="11.45" customHeight="1">
      <c r="A789" s="274" t="s">
        <v>5435</v>
      </c>
      <c r="B789" s="275"/>
      <c r="C789" s="275"/>
      <c r="D789" s="275"/>
      <c r="E789" s="275"/>
      <c r="F789" s="275"/>
      <c r="G789" s="275"/>
      <c r="H789" s="275"/>
      <c r="I789" s="275"/>
      <c r="J789" s="275"/>
      <c r="K789" s="275"/>
      <c r="L789" s="275"/>
      <c r="M789" s="275"/>
      <c r="N789" s="275"/>
      <c r="O789" s="275"/>
      <c r="P789" s="275"/>
      <c r="Q789" s="275"/>
      <c r="R789" s="275"/>
      <c r="S789" s="275"/>
      <c r="T789" s="275"/>
      <c r="U789" s="275"/>
      <c r="V789" s="275"/>
      <c r="W789" s="275"/>
      <c r="X789" s="276"/>
      <c r="Y789" s="299">
        <v>349.55</v>
      </c>
      <c r="Z789" s="300"/>
      <c r="AA789" s="300"/>
      <c r="AB789" s="300"/>
      <c r="AC789" s="300"/>
      <c r="AD789" s="301"/>
    </row>
    <row r="790" spans="1:30" ht="10.9" customHeight="1">
      <c r="A790" s="204"/>
      <c r="B790" s="204"/>
      <c r="C790" s="204"/>
      <c r="D790" s="204"/>
      <c r="E790" s="204"/>
      <c r="F790" s="204"/>
      <c r="G790" s="204"/>
      <c r="H790" s="204"/>
      <c r="I790" s="204"/>
      <c r="J790" s="204"/>
      <c r="K790" s="204"/>
      <c r="L790" s="204"/>
      <c r="M790" s="204"/>
      <c r="N790" s="204"/>
      <c r="O790" s="204"/>
      <c r="P790" s="204"/>
      <c r="Q790" s="204"/>
      <c r="R790" s="204"/>
      <c r="S790" s="204"/>
      <c r="T790" s="204"/>
      <c r="U790" s="204"/>
      <c r="V790" s="204"/>
      <c r="W790" s="204"/>
      <c r="X790" s="204"/>
      <c r="Y790" s="204"/>
      <c r="Z790" s="204"/>
      <c r="AA790" s="204"/>
      <c r="AB790" s="204"/>
      <c r="AC790" s="204"/>
      <c r="AD790" s="204"/>
    </row>
    <row r="791" spans="1:30" ht="13.35" customHeight="1">
      <c r="A791" s="292" t="s">
        <v>5436</v>
      </c>
      <c r="B791" s="292"/>
      <c r="C791" s="292"/>
      <c r="D791" s="292"/>
      <c r="E791" s="292"/>
      <c r="F791" s="292" t="s">
        <v>6401</v>
      </c>
      <c r="G791" s="292"/>
      <c r="H791" s="292"/>
      <c r="I791" s="292"/>
      <c r="J791" s="292"/>
      <c r="K791" s="292"/>
      <c r="L791" s="292"/>
      <c r="M791" s="292"/>
      <c r="N791" s="292"/>
      <c r="O791" s="292"/>
      <c r="P791" s="292"/>
      <c r="Q791" s="292"/>
      <c r="R791" s="292"/>
      <c r="S791" s="292"/>
      <c r="T791" s="292"/>
      <c r="U791" s="292"/>
      <c r="V791" s="292"/>
      <c r="W791" s="292"/>
      <c r="X791" s="292"/>
      <c r="Y791" s="292"/>
      <c r="Z791" s="292"/>
      <c r="AA791" s="292"/>
      <c r="AB791" s="292"/>
      <c r="AC791" s="292"/>
      <c r="AD791" s="292"/>
    </row>
    <row r="792" spans="1:30" ht="10.9" customHeight="1">
      <c r="A792" s="204"/>
      <c r="B792" s="204"/>
      <c r="C792" s="204"/>
      <c r="D792" s="204"/>
      <c r="E792" s="204"/>
      <c r="F792" s="204"/>
      <c r="G792" s="204"/>
      <c r="H792" s="204"/>
      <c r="I792" s="204"/>
      <c r="J792" s="204"/>
      <c r="K792" s="204"/>
      <c r="L792" s="204"/>
      <c r="M792" s="204"/>
      <c r="N792" s="204"/>
      <c r="O792" s="204"/>
      <c r="P792" s="204"/>
      <c r="Q792" s="204"/>
      <c r="R792" s="204"/>
      <c r="S792" s="204"/>
      <c r="T792" s="204"/>
      <c r="U792" s="204"/>
      <c r="V792" s="204"/>
      <c r="W792" s="204"/>
      <c r="X792" s="204"/>
      <c r="Y792" s="204"/>
      <c r="Z792" s="204"/>
      <c r="AA792" s="204"/>
      <c r="AB792" s="204"/>
      <c r="AC792" s="204"/>
      <c r="AD792" s="204"/>
    </row>
    <row r="793" spans="1:30" ht="22.9" customHeight="1">
      <c r="A793" s="204" t="s">
        <v>6402</v>
      </c>
      <c r="B793" s="204"/>
      <c r="C793" s="204"/>
      <c r="D793" s="204"/>
      <c r="E793" s="204"/>
      <c r="F793" s="204"/>
      <c r="G793" s="204"/>
      <c r="H793" s="204"/>
      <c r="I793" s="204"/>
      <c r="J793" s="204"/>
      <c r="K793" s="204"/>
      <c r="L793" s="204"/>
      <c r="M793" s="204"/>
      <c r="N793" s="204"/>
      <c r="O793" s="204"/>
      <c r="P793" s="204"/>
      <c r="Q793" s="204"/>
      <c r="R793" s="204"/>
      <c r="S793" s="204"/>
      <c r="T793" s="204"/>
      <c r="U793" s="204"/>
      <c r="V793" s="204"/>
      <c r="W793" s="204"/>
      <c r="X793" s="204"/>
      <c r="Y793" s="204" t="s">
        <v>5446</v>
      </c>
      <c r="Z793" s="204"/>
      <c r="AA793" s="204"/>
      <c r="AB793" s="204"/>
      <c r="AC793" s="204"/>
      <c r="AD793" s="204"/>
    </row>
    <row r="794" spans="1:30" ht="10.9" customHeight="1">
      <c r="A794" s="204"/>
      <c r="B794" s="204"/>
      <c r="C794" s="204"/>
      <c r="D794" s="204"/>
      <c r="E794" s="204"/>
      <c r="F794" s="204"/>
      <c r="G794" s="204"/>
      <c r="H794" s="204"/>
      <c r="I794" s="204"/>
      <c r="J794" s="204"/>
      <c r="K794" s="204"/>
      <c r="L794" s="204"/>
      <c r="M794" s="204"/>
      <c r="N794" s="204"/>
      <c r="O794" s="204"/>
      <c r="P794" s="204"/>
      <c r="Q794" s="204"/>
      <c r="R794" s="204"/>
      <c r="S794" s="204"/>
      <c r="T794" s="204"/>
      <c r="U794" s="204"/>
      <c r="V794" s="204"/>
      <c r="W794" s="204"/>
      <c r="X794" s="204"/>
      <c r="Y794" s="204"/>
      <c r="Z794" s="204"/>
      <c r="AA794" s="204"/>
      <c r="AB794" s="204"/>
      <c r="AC794" s="204"/>
      <c r="AD794" s="204"/>
    </row>
    <row r="795" spans="1:30" ht="11.45" customHeight="1">
      <c r="A795" s="268" t="s">
        <v>5428</v>
      </c>
      <c r="B795" s="269"/>
      <c r="C795" s="269"/>
      <c r="D795" s="269"/>
      <c r="E795" s="269"/>
      <c r="F795" s="269"/>
      <c r="G795" s="270"/>
      <c r="H795" s="268" t="s">
        <v>5437</v>
      </c>
      <c r="I795" s="269"/>
      <c r="J795" s="269"/>
      <c r="K795" s="269"/>
      <c r="L795" s="270"/>
      <c r="M795" s="274" t="s">
        <v>5438</v>
      </c>
      <c r="N795" s="276"/>
      <c r="O795" s="274" t="s">
        <v>5439</v>
      </c>
      <c r="P795" s="275"/>
      <c r="Q795" s="275"/>
      <c r="R795" s="276"/>
      <c r="S795" s="274" t="s">
        <v>5440</v>
      </c>
      <c r="T795" s="275"/>
      <c r="U795" s="275"/>
      <c r="V795" s="276"/>
      <c r="W795" s="274" t="s">
        <v>5431</v>
      </c>
      <c r="X795" s="275"/>
      <c r="Y795" s="275"/>
      <c r="Z795" s="275"/>
      <c r="AA795" s="276"/>
      <c r="AB795" s="274" t="s">
        <v>5441</v>
      </c>
      <c r="AC795" s="275"/>
      <c r="AD795" s="276"/>
    </row>
    <row r="796" spans="1:30" ht="11.45" customHeight="1">
      <c r="A796" s="277" t="s">
        <v>5442</v>
      </c>
      <c r="B796" s="278"/>
      <c r="C796" s="278"/>
      <c r="D796" s="278"/>
      <c r="E796" s="278"/>
      <c r="F796" s="278"/>
      <c r="G796" s="279"/>
      <c r="H796" s="277" t="s">
        <v>5443</v>
      </c>
      <c r="I796" s="278"/>
      <c r="J796" s="278"/>
      <c r="K796" s="278"/>
      <c r="L796" s="279"/>
      <c r="M796" s="265">
        <v>7.25</v>
      </c>
      <c r="N796" s="267"/>
      <c r="O796" s="283">
        <v>20.329999999999998</v>
      </c>
      <c r="P796" s="284"/>
      <c r="Q796" s="284"/>
      <c r="R796" s="285"/>
      <c r="S796" s="289">
        <v>180.43</v>
      </c>
      <c r="T796" s="290"/>
      <c r="U796" s="290"/>
      <c r="V796" s="291"/>
      <c r="W796" s="286">
        <v>0.24403079999999999</v>
      </c>
      <c r="X796" s="287"/>
      <c r="Y796" s="287"/>
      <c r="Z796" s="287"/>
      <c r="AA796" s="288"/>
      <c r="AB796" s="265">
        <v>4.96</v>
      </c>
      <c r="AC796" s="266"/>
      <c r="AD796" s="267"/>
    </row>
    <row r="797" spans="1:30" ht="11.45" customHeight="1">
      <c r="A797" s="277" t="s">
        <v>5447</v>
      </c>
      <c r="B797" s="278"/>
      <c r="C797" s="278"/>
      <c r="D797" s="278"/>
      <c r="E797" s="278"/>
      <c r="F797" s="278"/>
      <c r="G797" s="279"/>
      <c r="H797" s="277" t="s">
        <v>155</v>
      </c>
      <c r="I797" s="278"/>
      <c r="J797" s="278"/>
      <c r="K797" s="278"/>
      <c r="L797" s="279"/>
      <c r="M797" s="283">
        <v>11.56</v>
      </c>
      <c r="N797" s="285"/>
      <c r="O797" s="283">
        <v>29.13</v>
      </c>
      <c r="P797" s="284"/>
      <c r="Q797" s="284"/>
      <c r="R797" s="285"/>
      <c r="S797" s="289">
        <v>152.01</v>
      </c>
      <c r="T797" s="290"/>
      <c r="U797" s="290"/>
      <c r="V797" s="291"/>
      <c r="W797" s="286">
        <v>0.24403079999999999</v>
      </c>
      <c r="X797" s="287"/>
      <c r="Y797" s="287"/>
      <c r="Z797" s="287"/>
      <c r="AA797" s="288"/>
      <c r="AB797" s="265">
        <v>7.1</v>
      </c>
      <c r="AC797" s="266"/>
      <c r="AD797" s="267"/>
    </row>
    <row r="798" spans="1:30" ht="11.45" customHeight="1">
      <c r="A798" s="264" t="s">
        <v>5445</v>
      </c>
      <c r="B798" s="264"/>
      <c r="C798" s="264"/>
      <c r="D798" s="264"/>
      <c r="E798" s="264"/>
      <c r="F798" s="264"/>
      <c r="G798" s="264"/>
      <c r="H798" s="264"/>
      <c r="I798" s="264"/>
      <c r="J798" s="264"/>
      <c r="K798" s="264"/>
      <c r="L798" s="264"/>
      <c r="M798" s="264"/>
      <c r="N798" s="264"/>
      <c r="O798" s="264"/>
      <c r="P798" s="264"/>
      <c r="Q798" s="264"/>
      <c r="R798" s="264"/>
      <c r="S798" s="264"/>
      <c r="T798" s="264"/>
      <c r="U798" s="264"/>
      <c r="V798" s="264"/>
      <c r="W798" s="264"/>
      <c r="X798" s="264"/>
      <c r="Y798" s="283">
        <v>12.06</v>
      </c>
      <c r="Z798" s="284"/>
      <c r="AA798" s="284"/>
      <c r="AB798" s="284"/>
      <c r="AC798" s="284"/>
      <c r="AD798" s="285"/>
    </row>
    <row r="799" spans="1:30" ht="10.9" customHeight="1">
      <c r="A799" s="204"/>
      <c r="B799" s="204"/>
      <c r="C799" s="204"/>
      <c r="D799" s="204"/>
      <c r="E799" s="204"/>
      <c r="F799" s="204"/>
      <c r="G799" s="204"/>
      <c r="H799" s="204"/>
      <c r="I799" s="204"/>
      <c r="J799" s="204"/>
      <c r="K799" s="204"/>
      <c r="L799" s="204"/>
      <c r="M799" s="204"/>
      <c r="N799" s="204"/>
      <c r="O799" s="204"/>
      <c r="P799" s="204"/>
      <c r="Q799" s="204"/>
      <c r="R799" s="204"/>
      <c r="S799" s="204"/>
      <c r="T799" s="204"/>
      <c r="U799" s="204"/>
      <c r="V799" s="204"/>
      <c r="W799" s="204"/>
      <c r="X799" s="204"/>
      <c r="Y799" s="204"/>
      <c r="Z799" s="204"/>
      <c r="AA799" s="204"/>
      <c r="AB799" s="204"/>
      <c r="AC799" s="204"/>
      <c r="AD799" s="204"/>
    </row>
    <row r="800" spans="1:30" ht="11.45" customHeight="1">
      <c r="A800" s="268" t="s">
        <v>5428</v>
      </c>
      <c r="B800" s="269"/>
      <c r="C800" s="269"/>
      <c r="D800" s="269"/>
      <c r="E800" s="269"/>
      <c r="F800" s="269"/>
      <c r="G800" s="270"/>
      <c r="H800" s="268" t="s">
        <v>5429</v>
      </c>
      <c r="I800" s="269"/>
      <c r="J800" s="269"/>
      <c r="K800" s="269"/>
      <c r="L800" s="269"/>
      <c r="M800" s="269"/>
      <c r="N800" s="269"/>
      <c r="O800" s="270"/>
      <c r="P800" s="271" t="s">
        <v>151</v>
      </c>
      <c r="Q800" s="272"/>
      <c r="R800" s="272"/>
      <c r="S800" s="273"/>
      <c r="T800" s="274" t="s">
        <v>5430</v>
      </c>
      <c r="U800" s="275"/>
      <c r="V800" s="275"/>
      <c r="W800" s="276"/>
      <c r="X800" s="274" t="s">
        <v>5431</v>
      </c>
      <c r="Y800" s="275"/>
      <c r="Z800" s="275"/>
      <c r="AA800" s="275"/>
      <c r="AB800" s="276"/>
      <c r="AC800" s="274" t="s">
        <v>5432</v>
      </c>
      <c r="AD800" s="276"/>
    </row>
    <row r="801" spans="1:30" ht="34.5" customHeight="1">
      <c r="A801" s="277" t="s">
        <v>6403</v>
      </c>
      <c r="B801" s="278"/>
      <c r="C801" s="278"/>
      <c r="D801" s="278"/>
      <c r="E801" s="278"/>
      <c r="F801" s="278"/>
      <c r="G801" s="279"/>
      <c r="H801" s="277" t="s">
        <v>1277</v>
      </c>
      <c r="I801" s="278"/>
      <c r="J801" s="278"/>
      <c r="K801" s="278"/>
      <c r="L801" s="278"/>
      <c r="M801" s="278"/>
      <c r="N801" s="278"/>
      <c r="O801" s="279"/>
      <c r="P801" s="280" t="s">
        <v>62</v>
      </c>
      <c r="Q801" s="281"/>
      <c r="R801" s="281"/>
      <c r="S801" s="282"/>
      <c r="T801" s="283">
        <v>27.56</v>
      </c>
      <c r="U801" s="284"/>
      <c r="V801" s="284"/>
      <c r="W801" s="285"/>
      <c r="X801" s="286">
        <v>1.03</v>
      </c>
      <c r="Y801" s="287"/>
      <c r="Z801" s="287"/>
      <c r="AA801" s="287"/>
      <c r="AB801" s="288"/>
      <c r="AC801" s="283">
        <v>28.38</v>
      </c>
      <c r="AD801" s="285"/>
    </row>
    <row r="802" spans="1:30" ht="11.45" customHeight="1">
      <c r="A802" s="264" t="s">
        <v>5433</v>
      </c>
      <c r="B802" s="264"/>
      <c r="C802" s="264"/>
      <c r="D802" s="264"/>
      <c r="E802" s="264"/>
      <c r="F802" s="264"/>
      <c r="G802" s="264"/>
      <c r="H802" s="264"/>
      <c r="I802" s="264"/>
      <c r="J802" s="264"/>
      <c r="K802" s="264"/>
      <c r="L802" s="264"/>
      <c r="M802" s="264"/>
      <c r="N802" s="264"/>
      <c r="O802" s="264"/>
      <c r="P802" s="264"/>
      <c r="Q802" s="264"/>
      <c r="R802" s="264"/>
      <c r="S802" s="264"/>
      <c r="T802" s="264"/>
      <c r="U802" s="264"/>
      <c r="V802" s="264"/>
      <c r="W802" s="264"/>
      <c r="X802" s="264"/>
      <c r="Y802" s="283">
        <v>28.38</v>
      </c>
      <c r="Z802" s="284"/>
      <c r="AA802" s="284"/>
      <c r="AB802" s="284"/>
      <c r="AC802" s="284"/>
      <c r="AD802" s="285"/>
    </row>
    <row r="803" spans="1:30" ht="10.9" customHeight="1">
      <c r="A803" s="204"/>
      <c r="B803" s="204"/>
      <c r="C803" s="204"/>
      <c r="D803" s="204"/>
      <c r="E803" s="204"/>
      <c r="F803" s="204"/>
      <c r="G803" s="204"/>
      <c r="H803" s="204"/>
      <c r="I803" s="204"/>
      <c r="J803" s="204"/>
      <c r="K803" s="204"/>
      <c r="L803" s="204"/>
      <c r="M803" s="204"/>
      <c r="N803" s="204"/>
      <c r="O803" s="204"/>
      <c r="P803" s="204"/>
      <c r="Q803" s="204"/>
      <c r="R803" s="204"/>
      <c r="S803" s="204"/>
      <c r="T803" s="204"/>
      <c r="U803" s="204"/>
      <c r="V803" s="204"/>
      <c r="W803" s="204"/>
      <c r="X803" s="204"/>
      <c r="Y803" s="204"/>
      <c r="Z803" s="204"/>
      <c r="AA803" s="204"/>
      <c r="AB803" s="204"/>
      <c r="AC803" s="204"/>
      <c r="AD803" s="204"/>
    </row>
    <row r="804" spans="1:30" ht="34.5" customHeight="1">
      <c r="A804" s="268" t="s">
        <v>5428</v>
      </c>
      <c r="B804" s="269"/>
      <c r="C804" s="270"/>
      <c r="D804" s="268" t="s">
        <v>5448</v>
      </c>
      <c r="E804" s="269"/>
      <c r="F804" s="269"/>
      <c r="G804" s="269"/>
      <c r="H804" s="269"/>
      <c r="I804" s="269"/>
      <c r="J804" s="269"/>
      <c r="K804" s="270"/>
      <c r="L804" s="271" t="s">
        <v>151</v>
      </c>
      <c r="M804" s="273"/>
      <c r="N804" s="274" t="s">
        <v>5449</v>
      </c>
      <c r="O804" s="275"/>
      <c r="P804" s="276"/>
      <c r="Q804" s="274" t="s">
        <v>5450</v>
      </c>
      <c r="R804" s="275"/>
      <c r="S804" s="275"/>
      <c r="T804" s="276"/>
      <c r="U804" s="274" t="s">
        <v>5431</v>
      </c>
      <c r="V804" s="275"/>
      <c r="W804" s="275"/>
      <c r="X804" s="276"/>
      <c r="Y804" s="274" t="s">
        <v>5451</v>
      </c>
      <c r="Z804" s="275"/>
      <c r="AA804" s="275"/>
      <c r="AB804" s="275"/>
      <c r="AC804" s="276"/>
      <c r="AD804" s="188" t="s">
        <v>5452</v>
      </c>
    </row>
    <row r="805" spans="1:30" ht="34.5" customHeight="1">
      <c r="A805" s="277" t="s">
        <v>6404</v>
      </c>
      <c r="B805" s="278"/>
      <c r="C805" s="279"/>
      <c r="D805" s="277" t="s">
        <v>6391</v>
      </c>
      <c r="E805" s="278"/>
      <c r="F805" s="278"/>
      <c r="G805" s="278"/>
      <c r="H805" s="278"/>
      <c r="I805" s="278"/>
      <c r="J805" s="278"/>
      <c r="K805" s="279"/>
      <c r="L805" s="280" t="s">
        <v>68</v>
      </c>
      <c r="M805" s="282"/>
      <c r="N805" s="289">
        <v>174.22</v>
      </c>
      <c r="O805" s="290"/>
      <c r="P805" s="291"/>
      <c r="Q805" s="289">
        <v>488.94</v>
      </c>
      <c r="R805" s="290"/>
      <c r="S805" s="290"/>
      <c r="T805" s="291"/>
      <c r="U805" s="286">
        <v>1.3094999999999999E-3</v>
      </c>
      <c r="V805" s="287"/>
      <c r="W805" s="287"/>
      <c r="X805" s="288"/>
      <c r="Y805" s="265">
        <v>0.22</v>
      </c>
      <c r="Z805" s="266"/>
      <c r="AA805" s="266"/>
      <c r="AB805" s="266"/>
      <c r="AC805" s="267"/>
      <c r="AD805" s="189">
        <v>0.64</v>
      </c>
    </row>
    <row r="806" spans="1:30" ht="11.45" customHeight="1">
      <c r="A806" s="264" t="s">
        <v>5453</v>
      </c>
      <c r="B806" s="264"/>
      <c r="C806" s="264"/>
      <c r="D806" s="264"/>
      <c r="E806" s="264"/>
      <c r="F806" s="264"/>
      <c r="G806" s="264"/>
      <c r="H806" s="264"/>
      <c r="I806" s="264"/>
      <c r="J806" s="264"/>
      <c r="K806" s="264"/>
      <c r="L806" s="264"/>
      <c r="M806" s="264"/>
      <c r="N806" s="264"/>
      <c r="O806" s="264"/>
      <c r="P806" s="264"/>
      <c r="Q806" s="264"/>
      <c r="R806" s="264"/>
      <c r="S806" s="264"/>
      <c r="T806" s="264"/>
      <c r="U806" s="264"/>
      <c r="V806" s="264"/>
      <c r="W806" s="264"/>
      <c r="X806" s="264"/>
      <c r="Y806" s="265">
        <v>0.22</v>
      </c>
      <c r="Z806" s="266"/>
      <c r="AA806" s="266"/>
      <c r="AB806" s="266"/>
      <c r="AC806" s="266"/>
      <c r="AD806" s="267"/>
    </row>
    <row r="807" spans="1:30" ht="11.45" customHeight="1">
      <c r="A807" s="264" t="s">
        <v>5454</v>
      </c>
      <c r="B807" s="264"/>
      <c r="C807" s="264"/>
      <c r="D807" s="264"/>
      <c r="E807" s="264"/>
      <c r="F807" s="264"/>
      <c r="G807" s="264"/>
      <c r="H807" s="264"/>
      <c r="I807" s="264"/>
      <c r="J807" s="264"/>
      <c r="K807" s="264"/>
      <c r="L807" s="264"/>
      <c r="M807" s="264"/>
      <c r="N807" s="264"/>
      <c r="O807" s="264"/>
      <c r="P807" s="264"/>
      <c r="Q807" s="264"/>
      <c r="R807" s="264"/>
      <c r="S807" s="264"/>
      <c r="T807" s="264"/>
      <c r="U807" s="264"/>
      <c r="V807" s="264"/>
      <c r="W807" s="264"/>
      <c r="X807" s="264"/>
      <c r="Y807" s="265">
        <v>0.64</v>
      </c>
      <c r="Z807" s="266"/>
      <c r="AA807" s="266"/>
      <c r="AB807" s="266"/>
      <c r="AC807" s="266"/>
      <c r="AD807" s="267"/>
    </row>
    <row r="808" spans="1:30" ht="10.9" customHeight="1">
      <c r="A808" s="204"/>
      <c r="B808" s="204"/>
      <c r="C808" s="204"/>
      <c r="D808" s="204"/>
      <c r="E808" s="204"/>
      <c r="F808" s="204"/>
      <c r="G808" s="204"/>
      <c r="H808" s="204"/>
      <c r="I808" s="204"/>
      <c r="J808" s="204"/>
      <c r="K808" s="204"/>
      <c r="L808" s="204"/>
      <c r="M808" s="204"/>
      <c r="N808" s="204"/>
      <c r="O808" s="204"/>
      <c r="P808" s="204"/>
      <c r="Q808" s="204"/>
      <c r="R808" s="204"/>
      <c r="S808" s="204"/>
      <c r="T808" s="204"/>
      <c r="U808" s="204"/>
      <c r="V808" s="204"/>
      <c r="W808" s="204"/>
      <c r="X808" s="204"/>
      <c r="Y808" s="204"/>
      <c r="Z808" s="204"/>
      <c r="AA808" s="204"/>
      <c r="AB808" s="204"/>
      <c r="AC808" s="204"/>
      <c r="AD808" s="204"/>
    </row>
    <row r="809" spans="1:30" ht="11.45" customHeight="1">
      <c r="A809" s="274" t="s">
        <v>5434</v>
      </c>
      <c r="B809" s="275"/>
      <c r="C809" s="275"/>
      <c r="D809" s="275"/>
      <c r="E809" s="275"/>
      <c r="F809" s="275"/>
      <c r="G809" s="275"/>
      <c r="H809" s="275"/>
      <c r="I809" s="275"/>
      <c r="J809" s="275"/>
      <c r="K809" s="275"/>
      <c r="L809" s="275"/>
      <c r="M809" s="275"/>
      <c r="N809" s="275"/>
      <c r="O809" s="275"/>
      <c r="P809" s="275"/>
      <c r="Q809" s="275"/>
      <c r="R809" s="275"/>
      <c r="S809" s="275"/>
      <c r="T809" s="275"/>
      <c r="U809" s="275"/>
      <c r="V809" s="275"/>
      <c r="W809" s="275"/>
      <c r="X809" s="276"/>
      <c r="Y809" s="293">
        <v>41.3</v>
      </c>
      <c r="Z809" s="294"/>
      <c r="AA809" s="294"/>
      <c r="AB809" s="294"/>
      <c r="AC809" s="294"/>
      <c r="AD809" s="295"/>
    </row>
    <row r="810" spans="1:30" ht="11.45" customHeight="1">
      <c r="A810" s="274" t="s">
        <v>6210</v>
      </c>
      <c r="B810" s="275"/>
      <c r="C810" s="275"/>
      <c r="D810" s="275"/>
      <c r="E810" s="275"/>
      <c r="F810" s="275"/>
      <c r="G810" s="275"/>
      <c r="H810" s="275"/>
      <c r="I810" s="275"/>
      <c r="J810" s="275"/>
      <c r="K810" s="275"/>
      <c r="L810" s="275"/>
      <c r="M810" s="275"/>
      <c r="N810" s="275"/>
      <c r="O810" s="275"/>
      <c r="P810" s="275"/>
      <c r="Q810" s="275"/>
      <c r="R810" s="275"/>
      <c r="S810" s="275"/>
      <c r="T810" s="275"/>
      <c r="U810" s="275"/>
      <c r="V810" s="275"/>
      <c r="W810" s="275"/>
      <c r="X810" s="276"/>
      <c r="Y810" s="293">
        <v>10.35</v>
      </c>
      <c r="Z810" s="294"/>
      <c r="AA810" s="294"/>
      <c r="AB810" s="294"/>
      <c r="AC810" s="294"/>
      <c r="AD810" s="295"/>
    </row>
    <row r="811" spans="1:30" ht="11.45" customHeight="1">
      <c r="A811" s="274" t="s">
        <v>5435</v>
      </c>
      <c r="B811" s="275"/>
      <c r="C811" s="275"/>
      <c r="D811" s="275"/>
      <c r="E811" s="275"/>
      <c r="F811" s="275"/>
      <c r="G811" s="275"/>
      <c r="H811" s="275"/>
      <c r="I811" s="275"/>
      <c r="J811" s="275"/>
      <c r="K811" s="275"/>
      <c r="L811" s="275"/>
      <c r="M811" s="275"/>
      <c r="N811" s="275"/>
      <c r="O811" s="275"/>
      <c r="P811" s="275"/>
      <c r="Q811" s="275"/>
      <c r="R811" s="275"/>
      <c r="S811" s="275"/>
      <c r="T811" s="275"/>
      <c r="U811" s="275"/>
      <c r="V811" s="275"/>
      <c r="W811" s="275"/>
      <c r="X811" s="276"/>
      <c r="Y811" s="293">
        <v>51.65</v>
      </c>
      <c r="Z811" s="294"/>
      <c r="AA811" s="294"/>
      <c r="AB811" s="294"/>
      <c r="AC811" s="294"/>
      <c r="AD811" s="295"/>
    </row>
    <row r="812" spans="1:30" ht="10.9" customHeight="1">
      <c r="A812" s="204"/>
      <c r="B812" s="204"/>
      <c r="C812" s="204"/>
      <c r="D812" s="204"/>
      <c r="E812" s="204"/>
      <c r="F812" s="204"/>
      <c r="G812" s="204"/>
      <c r="H812" s="204"/>
      <c r="I812" s="204"/>
      <c r="J812" s="204"/>
      <c r="K812" s="204"/>
      <c r="L812" s="204"/>
      <c r="M812" s="204"/>
      <c r="N812" s="204"/>
      <c r="O812" s="204"/>
      <c r="P812" s="204"/>
      <c r="Q812" s="204"/>
      <c r="R812" s="204"/>
      <c r="S812" s="204"/>
      <c r="T812" s="204"/>
      <c r="U812" s="204"/>
      <c r="V812" s="204"/>
      <c r="W812" s="204"/>
      <c r="X812" s="204"/>
      <c r="Y812" s="204"/>
      <c r="Z812" s="204"/>
      <c r="AA812" s="204"/>
      <c r="AB812" s="204"/>
      <c r="AC812" s="204"/>
      <c r="AD812" s="204"/>
    </row>
    <row r="813" spans="1:30" ht="13.35" customHeight="1">
      <c r="A813" s="292" t="s">
        <v>5436</v>
      </c>
      <c r="B813" s="292"/>
      <c r="C813" s="292"/>
      <c r="D813" s="292"/>
      <c r="E813" s="292"/>
      <c r="F813" s="292" t="s">
        <v>6405</v>
      </c>
      <c r="G813" s="292"/>
      <c r="H813" s="292"/>
      <c r="I813" s="292"/>
      <c r="J813" s="292"/>
      <c r="K813" s="292"/>
      <c r="L813" s="292"/>
      <c r="M813" s="292"/>
      <c r="N813" s="292"/>
      <c r="O813" s="292"/>
      <c r="P813" s="292"/>
      <c r="Q813" s="292"/>
      <c r="R813" s="292"/>
      <c r="S813" s="292"/>
      <c r="T813" s="292"/>
      <c r="U813" s="292"/>
      <c r="V813" s="292"/>
      <c r="W813" s="292"/>
      <c r="X813" s="292"/>
      <c r="Y813" s="292"/>
      <c r="Z813" s="292"/>
      <c r="AA813" s="292"/>
      <c r="AB813" s="292"/>
      <c r="AC813" s="292"/>
      <c r="AD813" s="292"/>
    </row>
    <row r="814" spans="1:30" ht="10.9" customHeight="1">
      <c r="A814" s="204"/>
      <c r="B814" s="204"/>
      <c r="C814" s="204"/>
      <c r="D814" s="204"/>
      <c r="E814" s="204"/>
      <c r="F814" s="204"/>
      <c r="G814" s="204"/>
      <c r="H814" s="204"/>
      <c r="I814" s="204"/>
      <c r="J814" s="204"/>
      <c r="K814" s="204"/>
      <c r="L814" s="204"/>
      <c r="M814" s="204"/>
      <c r="N814" s="204"/>
      <c r="O814" s="204"/>
      <c r="P814" s="204"/>
      <c r="Q814" s="204"/>
      <c r="R814" s="204"/>
      <c r="S814" s="204"/>
      <c r="T814" s="204"/>
      <c r="U814" s="204"/>
      <c r="V814" s="204"/>
      <c r="W814" s="204"/>
      <c r="X814" s="204"/>
      <c r="Y814" s="204"/>
      <c r="Z814" s="204"/>
      <c r="AA814" s="204"/>
      <c r="AB814" s="204"/>
      <c r="AC814" s="204"/>
      <c r="AD814" s="204"/>
    </row>
    <row r="815" spans="1:30" ht="11.45" customHeight="1">
      <c r="A815" s="204" t="s">
        <v>6406</v>
      </c>
      <c r="B815" s="204"/>
      <c r="C815" s="204"/>
      <c r="D815" s="204"/>
      <c r="E815" s="204"/>
      <c r="F815" s="204"/>
      <c r="G815" s="204"/>
      <c r="H815" s="204"/>
      <c r="I815" s="204"/>
      <c r="J815" s="204"/>
      <c r="K815" s="204"/>
      <c r="L815" s="204"/>
      <c r="M815" s="204"/>
      <c r="N815" s="204"/>
      <c r="O815" s="204"/>
      <c r="P815" s="204"/>
      <c r="Q815" s="204"/>
      <c r="R815" s="204"/>
      <c r="S815" s="204"/>
      <c r="T815" s="204"/>
      <c r="U815" s="204"/>
      <c r="V815" s="204"/>
      <c r="W815" s="204"/>
      <c r="X815" s="204"/>
      <c r="Y815" s="204" t="s">
        <v>5427</v>
      </c>
      <c r="Z815" s="204"/>
      <c r="AA815" s="204"/>
      <c r="AB815" s="204"/>
      <c r="AC815" s="204"/>
      <c r="AD815" s="204"/>
    </row>
    <row r="816" spans="1:30" ht="10.9" customHeight="1">
      <c r="A816" s="204"/>
      <c r="B816" s="204"/>
      <c r="C816" s="204"/>
      <c r="D816" s="204"/>
      <c r="E816" s="204"/>
      <c r="F816" s="204"/>
      <c r="G816" s="204"/>
      <c r="H816" s="204"/>
      <c r="I816" s="204"/>
      <c r="J816" s="204"/>
      <c r="K816" s="204"/>
      <c r="L816" s="204"/>
      <c r="M816" s="204"/>
      <c r="N816" s="204"/>
      <c r="O816" s="204"/>
      <c r="P816" s="204"/>
      <c r="Q816" s="204"/>
      <c r="R816" s="204"/>
      <c r="S816" s="204"/>
      <c r="T816" s="204"/>
      <c r="U816" s="204"/>
      <c r="V816" s="204"/>
      <c r="W816" s="204"/>
      <c r="X816" s="204"/>
      <c r="Y816" s="204"/>
      <c r="Z816" s="204"/>
      <c r="AA816" s="204"/>
      <c r="AB816" s="204"/>
      <c r="AC816" s="204"/>
      <c r="AD816" s="204"/>
    </row>
    <row r="817" spans="1:30" ht="11.45" customHeight="1">
      <c r="A817" s="268" t="s">
        <v>5428</v>
      </c>
      <c r="B817" s="269"/>
      <c r="C817" s="269"/>
      <c r="D817" s="269"/>
      <c r="E817" s="269"/>
      <c r="F817" s="269"/>
      <c r="G817" s="270"/>
      <c r="H817" s="268" t="s">
        <v>5437</v>
      </c>
      <c r="I817" s="269"/>
      <c r="J817" s="269"/>
      <c r="K817" s="269"/>
      <c r="L817" s="270"/>
      <c r="M817" s="274" t="s">
        <v>5438</v>
      </c>
      <c r="N817" s="276"/>
      <c r="O817" s="274" t="s">
        <v>5439</v>
      </c>
      <c r="P817" s="275"/>
      <c r="Q817" s="275"/>
      <c r="R817" s="276"/>
      <c r="S817" s="274" t="s">
        <v>5440</v>
      </c>
      <c r="T817" s="275"/>
      <c r="U817" s="275"/>
      <c r="V817" s="276"/>
      <c r="W817" s="274" t="s">
        <v>5431</v>
      </c>
      <c r="X817" s="275"/>
      <c r="Y817" s="275"/>
      <c r="Z817" s="275"/>
      <c r="AA817" s="276"/>
      <c r="AB817" s="274" t="s">
        <v>5441</v>
      </c>
      <c r="AC817" s="275"/>
      <c r="AD817" s="276"/>
    </row>
    <row r="818" spans="1:30" ht="11.45" customHeight="1">
      <c r="A818" s="277" t="s">
        <v>5442</v>
      </c>
      <c r="B818" s="278"/>
      <c r="C818" s="278"/>
      <c r="D818" s="278"/>
      <c r="E818" s="278"/>
      <c r="F818" s="278"/>
      <c r="G818" s="279"/>
      <c r="H818" s="277" t="s">
        <v>5443</v>
      </c>
      <c r="I818" s="278"/>
      <c r="J818" s="278"/>
      <c r="K818" s="278"/>
      <c r="L818" s="279"/>
      <c r="M818" s="265">
        <v>7.25</v>
      </c>
      <c r="N818" s="267"/>
      <c r="O818" s="283">
        <v>20.329999999999998</v>
      </c>
      <c r="P818" s="284"/>
      <c r="Q818" s="284"/>
      <c r="R818" s="285"/>
      <c r="S818" s="289">
        <v>180.43</v>
      </c>
      <c r="T818" s="290"/>
      <c r="U818" s="290"/>
      <c r="V818" s="291"/>
      <c r="W818" s="286">
        <v>0.25</v>
      </c>
      <c r="X818" s="287"/>
      <c r="Y818" s="287"/>
      <c r="Z818" s="287"/>
      <c r="AA818" s="288"/>
      <c r="AB818" s="265">
        <v>5.08</v>
      </c>
      <c r="AC818" s="266"/>
      <c r="AD818" s="267"/>
    </row>
    <row r="819" spans="1:30" ht="11.45" customHeight="1">
      <c r="A819" s="264" t="s">
        <v>5445</v>
      </c>
      <c r="B819" s="264"/>
      <c r="C819" s="264"/>
      <c r="D819" s="264"/>
      <c r="E819" s="264"/>
      <c r="F819" s="264"/>
      <c r="G819" s="264"/>
      <c r="H819" s="264"/>
      <c r="I819" s="264"/>
      <c r="J819" s="264"/>
      <c r="K819" s="264"/>
      <c r="L819" s="264"/>
      <c r="M819" s="264"/>
      <c r="N819" s="264"/>
      <c r="O819" s="264"/>
      <c r="P819" s="264"/>
      <c r="Q819" s="264"/>
      <c r="R819" s="264"/>
      <c r="S819" s="264"/>
      <c r="T819" s="264"/>
      <c r="U819" s="264"/>
      <c r="V819" s="264"/>
      <c r="W819" s="264"/>
      <c r="X819" s="264"/>
      <c r="Y819" s="265">
        <v>5.08</v>
      </c>
      <c r="Z819" s="266"/>
      <c r="AA819" s="266"/>
      <c r="AB819" s="266"/>
      <c r="AC819" s="266"/>
      <c r="AD819" s="267"/>
    </row>
    <row r="820" spans="1:30" ht="10.9" customHeight="1">
      <c r="A820" s="204"/>
      <c r="B820" s="204"/>
      <c r="C820" s="204"/>
      <c r="D820" s="204"/>
      <c r="E820" s="204"/>
      <c r="F820" s="204"/>
      <c r="G820" s="204"/>
      <c r="H820" s="204"/>
      <c r="I820" s="204"/>
      <c r="J820" s="204"/>
      <c r="K820" s="204"/>
      <c r="L820" s="204"/>
      <c r="M820" s="204"/>
      <c r="N820" s="204"/>
      <c r="O820" s="204"/>
      <c r="P820" s="204"/>
      <c r="Q820" s="204"/>
      <c r="R820" s="204"/>
      <c r="S820" s="204"/>
      <c r="T820" s="204"/>
      <c r="U820" s="204"/>
      <c r="V820" s="204"/>
      <c r="W820" s="204"/>
      <c r="X820" s="204"/>
      <c r="Y820" s="204"/>
      <c r="Z820" s="204"/>
      <c r="AA820" s="204"/>
      <c r="AB820" s="204"/>
      <c r="AC820" s="204"/>
      <c r="AD820" s="204"/>
    </row>
    <row r="821" spans="1:30" ht="11.45" customHeight="1">
      <c r="A821" s="268" t="s">
        <v>5428</v>
      </c>
      <c r="B821" s="269"/>
      <c r="C821" s="269"/>
      <c r="D821" s="269"/>
      <c r="E821" s="269"/>
      <c r="F821" s="269"/>
      <c r="G821" s="270"/>
      <c r="H821" s="268" t="s">
        <v>5429</v>
      </c>
      <c r="I821" s="269"/>
      <c r="J821" s="269"/>
      <c r="K821" s="269"/>
      <c r="L821" s="269"/>
      <c r="M821" s="269"/>
      <c r="N821" s="269"/>
      <c r="O821" s="270"/>
      <c r="P821" s="271" t="s">
        <v>151</v>
      </c>
      <c r="Q821" s="272"/>
      <c r="R821" s="272"/>
      <c r="S821" s="273"/>
      <c r="T821" s="274" t="s">
        <v>5430</v>
      </c>
      <c r="U821" s="275"/>
      <c r="V821" s="275"/>
      <c r="W821" s="276"/>
      <c r="X821" s="274" t="s">
        <v>5431</v>
      </c>
      <c r="Y821" s="275"/>
      <c r="Z821" s="275"/>
      <c r="AA821" s="275"/>
      <c r="AB821" s="276"/>
      <c r="AC821" s="274" t="s">
        <v>5432</v>
      </c>
      <c r="AD821" s="276"/>
    </row>
    <row r="822" spans="1:30" ht="11.45" customHeight="1">
      <c r="A822" s="277" t="s">
        <v>6407</v>
      </c>
      <c r="B822" s="278"/>
      <c r="C822" s="278"/>
      <c r="D822" s="278"/>
      <c r="E822" s="278"/>
      <c r="F822" s="278"/>
      <c r="G822" s="279"/>
      <c r="H822" s="277" t="s">
        <v>6408</v>
      </c>
      <c r="I822" s="278"/>
      <c r="J822" s="278"/>
      <c r="K822" s="278"/>
      <c r="L822" s="278"/>
      <c r="M822" s="278"/>
      <c r="N822" s="278"/>
      <c r="O822" s="279"/>
      <c r="P822" s="280" t="s">
        <v>66</v>
      </c>
      <c r="Q822" s="281"/>
      <c r="R822" s="281"/>
      <c r="S822" s="282"/>
      <c r="T822" s="265">
        <v>1.72</v>
      </c>
      <c r="U822" s="266"/>
      <c r="V822" s="266"/>
      <c r="W822" s="267"/>
      <c r="X822" s="286">
        <v>1</v>
      </c>
      <c r="Y822" s="287"/>
      <c r="Z822" s="287"/>
      <c r="AA822" s="287"/>
      <c r="AB822" s="288"/>
      <c r="AC822" s="265">
        <v>1.72</v>
      </c>
      <c r="AD822" s="267"/>
    </row>
    <row r="823" spans="1:30" ht="11.45" customHeight="1">
      <c r="A823" s="264" t="s">
        <v>5433</v>
      </c>
      <c r="B823" s="264"/>
      <c r="C823" s="264"/>
      <c r="D823" s="264"/>
      <c r="E823" s="264"/>
      <c r="F823" s="264"/>
      <c r="G823" s="264"/>
      <c r="H823" s="264"/>
      <c r="I823" s="264"/>
      <c r="J823" s="264"/>
      <c r="K823" s="264"/>
      <c r="L823" s="264"/>
      <c r="M823" s="264"/>
      <c r="N823" s="264"/>
      <c r="O823" s="264"/>
      <c r="P823" s="264"/>
      <c r="Q823" s="264"/>
      <c r="R823" s="264"/>
      <c r="S823" s="264"/>
      <c r="T823" s="264"/>
      <c r="U823" s="264"/>
      <c r="V823" s="264"/>
      <c r="W823" s="264"/>
      <c r="X823" s="264"/>
      <c r="Y823" s="265">
        <v>1.72</v>
      </c>
      <c r="Z823" s="266"/>
      <c r="AA823" s="266"/>
      <c r="AB823" s="266"/>
      <c r="AC823" s="266"/>
      <c r="AD823" s="267"/>
    </row>
    <row r="824" spans="1:30" ht="10.9" customHeight="1">
      <c r="A824" s="204"/>
      <c r="B824" s="204"/>
      <c r="C824" s="204"/>
      <c r="D824" s="204"/>
      <c r="E824" s="204"/>
      <c r="F824" s="204"/>
      <c r="G824" s="204"/>
      <c r="H824" s="204"/>
      <c r="I824" s="204"/>
      <c r="J824" s="204"/>
      <c r="K824" s="204"/>
      <c r="L824" s="204"/>
      <c r="M824" s="204"/>
      <c r="N824" s="204"/>
      <c r="O824" s="204"/>
      <c r="P824" s="204"/>
      <c r="Q824" s="204"/>
      <c r="R824" s="204"/>
      <c r="S824" s="204"/>
      <c r="T824" s="204"/>
      <c r="U824" s="204"/>
      <c r="V824" s="204"/>
      <c r="W824" s="204"/>
      <c r="X824" s="204"/>
      <c r="Y824" s="204"/>
      <c r="Z824" s="204"/>
      <c r="AA824" s="204"/>
      <c r="AB824" s="204"/>
      <c r="AC824" s="204"/>
      <c r="AD824" s="204"/>
    </row>
    <row r="825" spans="1:30" ht="11.45" customHeight="1">
      <c r="A825" s="274" t="s">
        <v>5434</v>
      </c>
      <c r="B825" s="275"/>
      <c r="C825" s="275"/>
      <c r="D825" s="275"/>
      <c r="E825" s="275"/>
      <c r="F825" s="275"/>
      <c r="G825" s="275"/>
      <c r="H825" s="275"/>
      <c r="I825" s="275"/>
      <c r="J825" s="275"/>
      <c r="K825" s="275"/>
      <c r="L825" s="275"/>
      <c r="M825" s="275"/>
      <c r="N825" s="275"/>
      <c r="O825" s="275"/>
      <c r="P825" s="275"/>
      <c r="Q825" s="275"/>
      <c r="R825" s="275"/>
      <c r="S825" s="275"/>
      <c r="T825" s="275"/>
      <c r="U825" s="275"/>
      <c r="V825" s="275"/>
      <c r="W825" s="275"/>
      <c r="X825" s="276"/>
      <c r="Y825" s="296">
        <v>6.8</v>
      </c>
      <c r="Z825" s="297"/>
      <c r="AA825" s="297"/>
      <c r="AB825" s="297"/>
      <c r="AC825" s="297"/>
      <c r="AD825" s="298"/>
    </row>
    <row r="826" spans="1:30" ht="11.45" customHeight="1">
      <c r="A826" s="274" t="s">
        <v>6210</v>
      </c>
      <c r="B826" s="275"/>
      <c r="C826" s="275"/>
      <c r="D826" s="275"/>
      <c r="E826" s="275"/>
      <c r="F826" s="275"/>
      <c r="G826" s="275"/>
      <c r="H826" s="275"/>
      <c r="I826" s="275"/>
      <c r="J826" s="275"/>
      <c r="K826" s="275"/>
      <c r="L826" s="275"/>
      <c r="M826" s="275"/>
      <c r="N826" s="275"/>
      <c r="O826" s="275"/>
      <c r="P826" s="275"/>
      <c r="Q826" s="275"/>
      <c r="R826" s="275"/>
      <c r="S826" s="275"/>
      <c r="T826" s="275"/>
      <c r="U826" s="275"/>
      <c r="V826" s="275"/>
      <c r="W826" s="275"/>
      <c r="X826" s="276"/>
      <c r="Y826" s="296">
        <v>1.7</v>
      </c>
      <c r="Z826" s="297"/>
      <c r="AA826" s="297"/>
      <c r="AB826" s="297"/>
      <c r="AC826" s="297"/>
      <c r="AD826" s="298"/>
    </row>
    <row r="827" spans="1:30" ht="11.45" customHeight="1">
      <c r="A827" s="274" t="s">
        <v>5435</v>
      </c>
      <c r="B827" s="275"/>
      <c r="C827" s="275"/>
      <c r="D827" s="275"/>
      <c r="E827" s="275"/>
      <c r="F827" s="275"/>
      <c r="G827" s="275"/>
      <c r="H827" s="275"/>
      <c r="I827" s="275"/>
      <c r="J827" s="275"/>
      <c r="K827" s="275"/>
      <c r="L827" s="275"/>
      <c r="M827" s="275"/>
      <c r="N827" s="275"/>
      <c r="O827" s="275"/>
      <c r="P827" s="275"/>
      <c r="Q827" s="275"/>
      <c r="R827" s="275"/>
      <c r="S827" s="275"/>
      <c r="T827" s="275"/>
      <c r="U827" s="275"/>
      <c r="V827" s="275"/>
      <c r="W827" s="275"/>
      <c r="X827" s="276"/>
      <c r="Y827" s="296">
        <v>8.5</v>
      </c>
      <c r="Z827" s="297"/>
      <c r="AA827" s="297"/>
      <c r="AB827" s="297"/>
      <c r="AC827" s="297"/>
      <c r="AD827" s="298"/>
    </row>
    <row r="828" spans="1:30" ht="10.9" customHeight="1">
      <c r="A828" s="204"/>
      <c r="B828" s="204"/>
      <c r="C828" s="204"/>
      <c r="D828" s="204"/>
      <c r="E828" s="204"/>
      <c r="F828" s="204"/>
      <c r="G828" s="204"/>
      <c r="H828" s="204"/>
      <c r="I828" s="204"/>
      <c r="J828" s="204"/>
      <c r="K828" s="204"/>
      <c r="L828" s="204"/>
      <c r="M828" s="204"/>
      <c r="N828" s="204"/>
      <c r="O828" s="204"/>
      <c r="P828" s="204"/>
      <c r="Q828" s="204"/>
      <c r="R828" s="204"/>
      <c r="S828" s="204"/>
      <c r="T828" s="204"/>
      <c r="U828" s="204"/>
      <c r="V828" s="204"/>
      <c r="W828" s="204"/>
      <c r="X828" s="204"/>
      <c r="Y828" s="204"/>
      <c r="Z828" s="204"/>
      <c r="AA828" s="204"/>
      <c r="AB828" s="204"/>
      <c r="AC828" s="204"/>
      <c r="AD828" s="204"/>
    </row>
    <row r="829" spans="1:30" ht="13.35" customHeight="1">
      <c r="A829" s="292" t="s">
        <v>5436</v>
      </c>
      <c r="B829" s="292"/>
      <c r="C829" s="292"/>
      <c r="D829" s="292"/>
      <c r="E829" s="292"/>
      <c r="F829" s="292" t="s">
        <v>6409</v>
      </c>
      <c r="G829" s="292"/>
      <c r="H829" s="292"/>
      <c r="I829" s="292"/>
      <c r="J829" s="292"/>
      <c r="K829" s="292"/>
      <c r="L829" s="292"/>
      <c r="M829" s="292"/>
      <c r="N829" s="292"/>
      <c r="O829" s="292"/>
      <c r="P829" s="292"/>
      <c r="Q829" s="292"/>
      <c r="R829" s="292"/>
      <c r="S829" s="292"/>
      <c r="T829" s="292"/>
      <c r="U829" s="292"/>
      <c r="V829" s="292"/>
      <c r="W829" s="292"/>
      <c r="X829" s="292"/>
      <c r="Y829" s="292"/>
      <c r="Z829" s="292"/>
      <c r="AA829" s="292"/>
      <c r="AB829" s="292"/>
      <c r="AC829" s="292"/>
      <c r="AD829" s="292"/>
    </row>
    <row r="830" spans="1:30" ht="10.9" customHeight="1">
      <c r="A830" s="204"/>
      <c r="B830" s="204"/>
      <c r="C830" s="204"/>
      <c r="D830" s="204"/>
      <c r="E830" s="204"/>
      <c r="F830" s="204"/>
      <c r="G830" s="204"/>
      <c r="H830" s="204"/>
      <c r="I830" s="204"/>
      <c r="J830" s="204"/>
      <c r="K830" s="204"/>
      <c r="L830" s="204"/>
      <c r="M830" s="204"/>
      <c r="N830" s="204"/>
      <c r="O830" s="204"/>
      <c r="P830" s="204"/>
      <c r="Q830" s="204"/>
      <c r="R830" s="204"/>
      <c r="S830" s="204"/>
      <c r="T830" s="204"/>
      <c r="U830" s="204"/>
      <c r="V830" s="204"/>
      <c r="W830" s="204"/>
      <c r="X830" s="204"/>
      <c r="Y830" s="204"/>
      <c r="Z830" s="204"/>
      <c r="AA830" s="204"/>
      <c r="AB830" s="204"/>
      <c r="AC830" s="204"/>
      <c r="AD830" s="204"/>
    </row>
    <row r="831" spans="1:30" ht="11.45" customHeight="1">
      <c r="A831" s="204" t="s">
        <v>6410</v>
      </c>
      <c r="B831" s="204"/>
      <c r="C831" s="204"/>
      <c r="D831" s="204"/>
      <c r="E831" s="204"/>
      <c r="F831" s="204"/>
      <c r="G831" s="204"/>
      <c r="H831" s="204"/>
      <c r="I831" s="204"/>
      <c r="J831" s="204"/>
      <c r="K831" s="204"/>
      <c r="L831" s="204"/>
      <c r="M831" s="204"/>
      <c r="N831" s="204"/>
      <c r="O831" s="204"/>
      <c r="P831" s="204"/>
      <c r="Q831" s="204"/>
      <c r="R831" s="204"/>
      <c r="S831" s="204"/>
      <c r="T831" s="204"/>
      <c r="U831" s="204"/>
      <c r="V831" s="204"/>
      <c r="W831" s="204"/>
      <c r="X831" s="204"/>
      <c r="Y831" s="204" t="s">
        <v>5427</v>
      </c>
      <c r="Z831" s="204"/>
      <c r="AA831" s="204"/>
      <c r="AB831" s="204"/>
      <c r="AC831" s="204"/>
      <c r="AD831" s="204"/>
    </row>
    <row r="832" spans="1:30" ht="10.9" customHeight="1">
      <c r="A832" s="204"/>
      <c r="B832" s="204"/>
      <c r="C832" s="204"/>
      <c r="D832" s="204"/>
      <c r="E832" s="204"/>
      <c r="F832" s="204"/>
      <c r="G832" s="204"/>
      <c r="H832" s="204"/>
      <c r="I832" s="204"/>
      <c r="J832" s="204"/>
      <c r="K832" s="204"/>
      <c r="L832" s="204"/>
      <c r="M832" s="204"/>
      <c r="N832" s="204"/>
      <c r="O832" s="204"/>
      <c r="P832" s="204"/>
      <c r="Q832" s="204"/>
      <c r="R832" s="204"/>
      <c r="S832" s="204"/>
      <c r="T832" s="204"/>
      <c r="U832" s="204"/>
      <c r="V832" s="204"/>
      <c r="W832" s="204"/>
      <c r="X832" s="204"/>
      <c r="Y832" s="204"/>
      <c r="Z832" s="204"/>
      <c r="AA832" s="204"/>
      <c r="AB832" s="204"/>
      <c r="AC832" s="204"/>
      <c r="AD832" s="204"/>
    </row>
    <row r="833" spans="1:30" ht="11.45" customHeight="1">
      <c r="A833" s="268" t="s">
        <v>5428</v>
      </c>
      <c r="B833" s="269"/>
      <c r="C833" s="269"/>
      <c r="D833" s="269"/>
      <c r="E833" s="269"/>
      <c r="F833" s="269"/>
      <c r="G833" s="270"/>
      <c r="H833" s="268" t="s">
        <v>5437</v>
      </c>
      <c r="I833" s="269"/>
      <c r="J833" s="269"/>
      <c r="K833" s="269"/>
      <c r="L833" s="270"/>
      <c r="M833" s="274" t="s">
        <v>5438</v>
      </c>
      <c r="N833" s="276"/>
      <c r="O833" s="274" t="s">
        <v>5439</v>
      </c>
      <c r="P833" s="275"/>
      <c r="Q833" s="275"/>
      <c r="R833" s="276"/>
      <c r="S833" s="274" t="s">
        <v>5440</v>
      </c>
      <c r="T833" s="275"/>
      <c r="U833" s="275"/>
      <c r="V833" s="276"/>
      <c r="W833" s="274" t="s">
        <v>5431</v>
      </c>
      <c r="X833" s="275"/>
      <c r="Y833" s="275"/>
      <c r="Z833" s="275"/>
      <c r="AA833" s="276"/>
      <c r="AB833" s="274" t="s">
        <v>5441</v>
      </c>
      <c r="AC833" s="275"/>
      <c r="AD833" s="276"/>
    </row>
    <row r="834" spans="1:30" ht="11.45" customHeight="1">
      <c r="A834" s="277" t="s">
        <v>5442</v>
      </c>
      <c r="B834" s="278"/>
      <c r="C834" s="278"/>
      <c r="D834" s="278"/>
      <c r="E834" s="278"/>
      <c r="F834" s="278"/>
      <c r="G834" s="279"/>
      <c r="H834" s="277" t="s">
        <v>5443</v>
      </c>
      <c r="I834" s="278"/>
      <c r="J834" s="278"/>
      <c r="K834" s="278"/>
      <c r="L834" s="279"/>
      <c r="M834" s="265">
        <v>7.25</v>
      </c>
      <c r="N834" s="267"/>
      <c r="O834" s="283">
        <v>20.329999999999998</v>
      </c>
      <c r="P834" s="284"/>
      <c r="Q834" s="284"/>
      <c r="R834" s="285"/>
      <c r="S834" s="289">
        <v>180.43</v>
      </c>
      <c r="T834" s="290"/>
      <c r="U834" s="290"/>
      <c r="V834" s="291"/>
      <c r="W834" s="286">
        <v>0.25</v>
      </c>
      <c r="X834" s="287"/>
      <c r="Y834" s="287"/>
      <c r="Z834" s="287"/>
      <c r="AA834" s="288"/>
      <c r="AB834" s="265">
        <v>5.08</v>
      </c>
      <c r="AC834" s="266"/>
      <c r="AD834" s="267"/>
    </row>
    <row r="835" spans="1:30" ht="11.45" customHeight="1">
      <c r="A835" s="264" t="s">
        <v>5445</v>
      </c>
      <c r="B835" s="264"/>
      <c r="C835" s="264"/>
      <c r="D835" s="264"/>
      <c r="E835" s="264"/>
      <c r="F835" s="264"/>
      <c r="G835" s="264"/>
      <c r="H835" s="264"/>
      <c r="I835" s="264"/>
      <c r="J835" s="264"/>
      <c r="K835" s="264"/>
      <c r="L835" s="264"/>
      <c r="M835" s="264"/>
      <c r="N835" s="264"/>
      <c r="O835" s="264"/>
      <c r="P835" s="264"/>
      <c r="Q835" s="264"/>
      <c r="R835" s="264"/>
      <c r="S835" s="264"/>
      <c r="T835" s="264"/>
      <c r="U835" s="264"/>
      <c r="V835" s="264"/>
      <c r="W835" s="264"/>
      <c r="X835" s="264"/>
      <c r="Y835" s="265">
        <v>5.08</v>
      </c>
      <c r="Z835" s="266"/>
      <c r="AA835" s="266"/>
      <c r="AB835" s="266"/>
      <c r="AC835" s="266"/>
      <c r="AD835" s="267"/>
    </row>
    <row r="836" spans="1:30" ht="10.9" customHeight="1">
      <c r="A836" s="204"/>
      <c r="B836" s="204"/>
      <c r="C836" s="204"/>
      <c r="D836" s="204"/>
      <c r="E836" s="204"/>
      <c r="F836" s="204"/>
      <c r="G836" s="204"/>
      <c r="H836" s="204"/>
      <c r="I836" s="204"/>
      <c r="J836" s="204"/>
      <c r="K836" s="204"/>
      <c r="L836" s="204"/>
      <c r="M836" s="204"/>
      <c r="N836" s="204"/>
      <c r="O836" s="204"/>
      <c r="P836" s="204"/>
      <c r="Q836" s="204"/>
      <c r="R836" s="204"/>
      <c r="S836" s="204"/>
      <c r="T836" s="204"/>
      <c r="U836" s="204"/>
      <c r="V836" s="204"/>
      <c r="W836" s="204"/>
      <c r="X836" s="204"/>
      <c r="Y836" s="204"/>
      <c r="Z836" s="204"/>
      <c r="AA836" s="204"/>
      <c r="AB836" s="204"/>
      <c r="AC836" s="204"/>
      <c r="AD836" s="204"/>
    </row>
    <row r="837" spans="1:30" ht="11.45" customHeight="1">
      <c r="A837" s="268" t="s">
        <v>5428</v>
      </c>
      <c r="B837" s="269"/>
      <c r="C837" s="269"/>
      <c r="D837" s="269"/>
      <c r="E837" s="269"/>
      <c r="F837" s="269"/>
      <c r="G837" s="270"/>
      <c r="H837" s="268" t="s">
        <v>5429</v>
      </c>
      <c r="I837" s="269"/>
      <c r="J837" s="269"/>
      <c r="K837" s="269"/>
      <c r="L837" s="269"/>
      <c r="M837" s="269"/>
      <c r="N837" s="269"/>
      <c r="O837" s="270"/>
      <c r="P837" s="271" t="s">
        <v>151</v>
      </c>
      <c r="Q837" s="272"/>
      <c r="R837" s="272"/>
      <c r="S837" s="273"/>
      <c r="T837" s="274" t="s">
        <v>5430</v>
      </c>
      <c r="U837" s="275"/>
      <c r="V837" s="275"/>
      <c r="W837" s="276"/>
      <c r="X837" s="274" t="s">
        <v>5431</v>
      </c>
      <c r="Y837" s="275"/>
      <c r="Z837" s="275"/>
      <c r="AA837" s="275"/>
      <c r="AB837" s="276"/>
      <c r="AC837" s="274" t="s">
        <v>5432</v>
      </c>
      <c r="AD837" s="276"/>
    </row>
    <row r="838" spans="1:30" ht="22.9" customHeight="1">
      <c r="A838" s="277" t="s">
        <v>6411</v>
      </c>
      <c r="B838" s="278"/>
      <c r="C838" s="278"/>
      <c r="D838" s="278"/>
      <c r="E838" s="278"/>
      <c r="F838" s="278"/>
      <c r="G838" s="279"/>
      <c r="H838" s="277" t="s">
        <v>6412</v>
      </c>
      <c r="I838" s="278"/>
      <c r="J838" s="278"/>
      <c r="K838" s="278"/>
      <c r="L838" s="278"/>
      <c r="M838" s="278"/>
      <c r="N838" s="278"/>
      <c r="O838" s="279"/>
      <c r="P838" s="280" t="s">
        <v>66</v>
      </c>
      <c r="Q838" s="281"/>
      <c r="R838" s="281"/>
      <c r="S838" s="282"/>
      <c r="T838" s="265">
        <v>2.42</v>
      </c>
      <c r="U838" s="266"/>
      <c r="V838" s="266"/>
      <c r="W838" s="267"/>
      <c r="X838" s="286">
        <v>1</v>
      </c>
      <c r="Y838" s="287"/>
      <c r="Z838" s="287"/>
      <c r="AA838" s="287"/>
      <c r="AB838" s="288"/>
      <c r="AC838" s="265">
        <v>2.42</v>
      </c>
      <c r="AD838" s="267"/>
    </row>
    <row r="839" spans="1:30" ht="11.45" customHeight="1">
      <c r="A839" s="264" t="s">
        <v>5433</v>
      </c>
      <c r="B839" s="264"/>
      <c r="C839" s="264"/>
      <c r="D839" s="264"/>
      <c r="E839" s="264"/>
      <c r="F839" s="264"/>
      <c r="G839" s="264"/>
      <c r="H839" s="264"/>
      <c r="I839" s="264"/>
      <c r="J839" s="264"/>
      <c r="K839" s="264"/>
      <c r="L839" s="264"/>
      <c r="M839" s="264"/>
      <c r="N839" s="264"/>
      <c r="O839" s="264"/>
      <c r="P839" s="264"/>
      <c r="Q839" s="264"/>
      <c r="R839" s="264"/>
      <c r="S839" s="264"/>
      <c r="T839" s="264"/>
      <c r="U839" s="264"/>
      <c r="V839" s="264"/>
      <c r="W839" s="264"/>
      <c r="X839" s="264"/>
      <c r="Y839" s="265">
        <v>2.42</v>
      </c>
      <c r="Z839" s="266"/>
      <c r="AA839" s="266"/>
      <c r="AB839" s="266"/>
      <c r="AC839" s="266"/>
      <c r="AD839" s="267"/>
    </row>
    <row r="840" spans="1:30" ht="10.9" customHeight="1">
      <c r="A840" s="204"/>
      <c r="B840" s="204"/>
      <c r="C840" s="204"/>
      <c r="D840" s="204"/>
      <c r="E840" s="204"/>
      <c r="F840" s="204"/>
      <c r="G840" s="204"/>
      <c r="H840" s="204"/>
      <c r="I840" s="204"/>
      <c r="J840" s="204"/>
      <c r="K840" s="204"/>
      <c r="L840" s="204"/>
      <c r="M840" s="204"/>
      <c r="N840" s="204"/>
      <c r="O840" s="204"/>
      <c r="P840" s="204"/>
      <c r="Q840" s="204"/>
      <c r="R840" s="204"/>
      <c r="S840" s="204"/>
      <c r="T840" s="204"/>
      <c r="U840" s="204"/>
      <c r="V840" s="204"/>
      <c r="W840" s="204"/>
      <c r="X840" s="204"/>
      <c r="Y840" s="204"/>
      <c r="Z840" s="204"/>
      <c r="AA840" s="204"/>
      <c r="AB840" s="204"/>
      <c r="AC840" s="204"/>
      <c r="AD840" s="204"/>
    </row>
    <row r="841" spans="1:30" ht="11.45" customHeight="1">
      <c r="A841" s="274" t="s">
        <v>5434</v>
      </c>
      <c r="B841" s="275"/>
      <c r="C841" s="275"/>
      <c r="D841" s="275"/>
      <c r="E841" s="275"/>
      <c r="F841" s="275"/>
      <c r="G841" s="275"/>
      <c r="H841" s="275"/>
      <c r="I841" s="275"/>
      <c r="J841" s="275"/>
      <c r="K841" s="275"/>
      <c r="L841" s="275"/>
      <c r="M841" s="275"/>
      <c r="N841" s="275"/>
      <c r="O841" s="275"/>
      <c r="P841" s="275"/>
      <c r="Q841" s="275"/>
      <c r="R841" s="275"/>
      <c r="S841" s="275"/>
      <c r="T841" s="275"/>
      <c r="U841" s="275"/>
      <c r="V841" s="275"/>
      <c r="W841" s="275"/>
      <c r="X841" s="276"/>
      <c r="Y841" s="296">
        <v>7.5</v>
      </c>
      <c r="Z841" s="297"/>
      <c r="AA841" s="297"/>
      <c r="AB841" s="297"/>
      <c r="AC841" s="297"/>
      <c r="AD841" s="298"/>
    </row>
    <row r="842" spans="1:30" ht="11.45" customHeight="1">
      <c r="A842" s="274" t="s">
        <v>6210</v>
      </c>
      <c r="B842" s="275"/>
      <c r="C842" s="275"/>
      <c r="D842" s="275"/>
      <c r="E842" s="275"/>
      <c r="F842" s="275"/>
      <c r="G842" s="275"/>
      <c r="H842" s="275"/>
      <c r="I842" s="275"/>
      <c r="J842" s="275"/>
      <c r="K842" s="275"/>
      <c r="L842" s="275"/>
      <c r="M842" s="275"/>
      <c r="N842" s="275"/>
      <c r="O842" s="275"/>
      <c r="P842" s="275"/>
      <c r="Q842" s="275"/>
      <c r="R842" s="275"/>
      <c r="S842" s="275"/>
      <c r="T842" s="275"/>
      <c r="U842" s="275"/>
      <c r="V842" s="275"/>
      <c r="W842" s="275"/>
      <c r="X842" s="276"/>
      <c r="Y842" s="296">
        <v>1.88</v>
      </c>
      <c r="Z842" s="297"/>
      <c r="AA842" s="297"/>
      <c r="AB842" s="297"/>
      <c r="AC842" s="297"/>
      <c r="AD842" s="298"/>
    </row>
    <row r="843" spans="1:30" ht="11.45" customHeight="1">
      <c r="A843" s="274" t="s">
        <v>5435</v>
      </c>
      <c r="B843" s="275"/>
      <c r="C843" s="275"/>
      <c r="D843" s="275"/>
      <c r="E843" s="275"/>
      <c r="F843" s="275"/>
      <c r="G843" s="275"/>
      <c r="H843" s="275"/>
      <c r="I843" s="275"/>
      <c r="J843" s="275"/>
      <c r="K843" s="275"/>
      <c r="L843" s="275"/>
      <c r="M843" s="275"/>
      <c r="N843" s="275"/>
      <c r="O843" s="275"/>
      <c r="P843" s="275"/>
      <c r="Q843" s="275"/>
      <c r="R843" s="275"/>
      <c r="S843" s="275"/>
      <c r="T843" s="275"/>
      <c r="U843" s="275"/>
      <c r="V843" s="275"/>
      <c r="W843" s="275"/>
      <c r="X843" s="276"/>
      <c r="Y843" s="296">
        <v>9.3800000000000008</v>
      </c>
      <c r="Z843" s="297"/>
      <c r="AA843" s="297"/>
      <c r="AB843" s="297"/>
      <c r="AC843" s="297"/>
      <c r="AD843" s="298"/>
    </row>
    <row r="844" spans="1:30" ht="10.9" customHeight="1">
      <c r="A844" s="204"/>
      <c r="B844" s="204"/>
      <c r="C844" s="204"/>
      <c r="D844" s="204"/>
      <c r="E844" s="204"/>
      <c r="F844" s="204"/>
      <c r="G844" s="204"/>
      <c r="H844" s="204"/>
      <c r="I844" s="204"/>
      <c r="J844" s="204"/>
      <c r="K844" s="204"/>
      <c r="L844" s="204"/>
      <c r="M844" s="204"/>
      <c r="N844" s="204"/>
      <c r="O844" s="204"/>
      <c r="P844" s="204"/>
      <c r="Q844" s="204"/>
      <c r="R844" s="204"/>
      <c r="S844" s="204"/>
      <c r="T844" s="204"/>
      <c r="U844" s="204"/>
      <c r="V844" s="204"/>
      <c r="W844" s="204"/>
      <c r="X844" s="204"/>
      <c r="Y844" s="204"/>
      <c r="Z844" s="204"/>
      <c r="AA844" s="204"/>
      <c r="AB844" s="204"/>
      <c r="AC844" s="204"/>
      <c r="AD844" s="204"/>
    </row>
    <row r="845" spans="1:30" ht="13.35" customHeight="1">
      <c r="A845" s="292" t="s">
        <v>5436</v>
      </c>
      <c r="B845" s="292"/>
      <c r="C845" s="292"/>
      <c r="D845" s="292"/>
      <c r="E845" s="292"/>
      <c r="F845" s="292" t="s">
        <v>6409</v>
      </c>
      <c r="G845" s="292"/>
      <c r="H845" s="292"/>
      <c r="I845" s="292"/>
      <c r="J845" s="292"/>
      <c r="K845" s="292"/>
      <c r="L845" s="292"/>
      <c r="M845" s="292"/>
      <c r="N845" s="292"/>
      <c r="O845" s="292"/>
      <c r="P845" s="292"/>
      <c r="Q845" s="292"/>
      <c r="R845" s="292"/>
      <c r="S845" s="292"/>
      <c r="T845" s="292"/>
      <c r="U845" s="292"/>
      <c r="V845" s="292"/>
      <c r="W845" s="292"/>
      <c r="X845" s="292"/>
      <c r="Y845" s="292"/>
      <c r="Z845" s="292"/>
      <c r="AA845" s="292"/>
      <c r="AB845" s="292"/>
      <c r="AC845" s="292"/>
      <c r="AD845" s="292"/>
    </row>
    <row r="846" spans="1:30" ht="10.9" customHeight="1">
      <c r="A846" s="204"/>
      <c r="B846" s="204"/>
      <c r="C846" s="204"/>
      <c r="D846" s="204"/>
      <c r="E846" s="204"/>
      <c r="F846" s="204"/>
      <c r="G846" s="204"/>
      <c r="H846" s="204"/>
      <c r="I846" s="204"/>
      <c r="J846" s="204"/>
      <c r="K846" s="204"/>
      <c r="L846" s="204"/>
      <c r="M846" s="204"/>
      <c r="N846" s="204"/>
      <c r="O846" s="204"/>
      <c r="P846" s="204"/>
      <c r="Q846" s="204"/>
      <c r="R846" s="204"/>
      <c r="S846" s="204"/>
      <c r="T846" s="204"/>
      <c r="U846" s="204"/>
      <c r="V846" s="204"/>
      <c r="W846" s="204"/>
      <c r="X846" s="204"/>
      <c r="Y846" s="204"/>
      <c r="Z846" s="204"/>
      <c r="AA846" s="204"/>
      <c r="AB846" s="204"/>
      <c r="AC846" s="204"/>
      <c r="AD846" s="204"/>
    </row>
    <row r="847" spans="1:30" ht="11.45" customHeight="1">
      <c r="A847" s="204" t="s">
        <v>6413</v>
      </c>
      <c r="B847" s="204"/>
      <c r="C847" s="204"/>
      <c r="D847" s="204"/>
      <c r="E847" s="204"/>
      <c r="F847" s="204"/>
      <c r="G847" s="204"/>
      <c r="H847" s="204"/>
      <c r="I847" s="204"/>
      <c r="J847" s="204"/>
      <c r="K847" s="204"/>
      <c r="L847" s="204"/>
      <c r="M847" s="204"/>
      <c r="N847" s="204"/>
      <c r="O847" s="204"/>
      <c r="P847" s="204"/>
      <c r="Q847" s="204"/>
      <c r="R847" s="204"/>
      <c r="S847" s="204"/>
      <c r="T847" s="204"/>
      <c r="U847" s="204"/>
      <c r="V847" s="204"/>
      <c r="W847" s="204"/>
      <c r="X847" s="204"/>
      <c r="Y847" s="204" t="s">
        <v>5427</v>
      </c>
      <c r="Z847" s="204"/>
      <c r="AA847" s="204"/>
      <c r="AB847" s="204"/>
      <c r="AC847" s="204"/>
      <c r="AD847" s="204"/>
    </row>
    <row r="848" spans="1:30" ht="10.9" customHeight="1">
      <c r="A848" s="204"/>
      <c r="B848" s="204"/>
      <c r="C848" s="204"/>
      <c r="D848" s="204"/>
      <c r="E848" s="204"/>
      <c r="F848" s="204"/>
      <c r="G848" s="204"/>
      <c r="H848" s="204"/>
      <c r="I848" s="204"/>
      <c r="J848" s="204"/>
      <c r="K848" s="204"/>
      <c r="L848" s="204"/>
      <c r="M848" s="204"/>
      <c r="N848" s="204"/>
      <c r="O848" s="204"/>
      <c r="P848" s="204"/>
      <c r="Q848" s="204"/>
      <c r="R848" s="204"/>
      <c r="S848" s="204"/>
      <c r="T848" s="204"/>
      <c r="U848" s="204"/>
      <c r="V848" s="204"/>
      <c r="W848" s="204"/>
      <c r="X848" s="204"/>
      <c r="Y848" s="204"/>
      <c r="Z848" s="204"/>
      <c r="AA848" s="204"/>
      <c r="AB848" s="204"/>
      <c r="AC848" s="204"/>
      <c r="AD848" s="204"/>
    </row>
    <row r="849" spans="1:30" ht="11.45" customHeight="1">
      <c r="A849" s="268" t="s">
        <v>5428</v>
      </c>
      <c r="B849" s="269"/>
      <c r="C849" s="269"/>
      <c r="D849" s="269"/>
      <c r="E849" s="269"/>
      <c r="F849" s="269"/>
      <c r="G849" s="270"/>
      <c r="H849" s="268" t="s">
        <v>5437</v>
      </c>
      <c r="I849" s="269"/>
      <c r="J849" s="269"/>
      <c r="K849" s="269"/>
      <c r="L849" s="270"/>
      <c r="M849" s="274" t="s">
        <v>5438</v>
      </c>
      <c r="N849" s="276"/>
      <c r="O849" s="274" t="s">
        <v>5439</v>
      </c>
      <c r="P849" s="275"/>
      <c r="Q849" s="275"/>
      <c r="R849" s="276"/>
      <c r="S849" s="274" t="s">
        <v>5440</v>
      </c>
      <c r="T849" s="275"/>
      <c r="U849" s="275"/>
      <c r="V849" s="276"/>
      <c r="W849" s="274" t="s">
        <v>5431</v>
      </c>
      <c r="X849" s="275"/>
      <c r="Y849" s="275"/>
      <c r="Z849" s="275"/>
      <c r="AA849" s="276"/>
      <c r="AB849" s="274" t="s">
        <v>5441</v>
      </c>
      <c r="AC849" s="275"/>
      <c r="AD849" s="276"/>
    </row>
    <row r="850" spans="1:30" ht="11.45" customHeight="1">
      <c r="A850" s="277" t="s">
        <v>5444</v>
      </c>
      <c r="B850" s="278"/>
      <c r="C850" s="278"/>
      <c r="D850" s="278"/>
      <c r="E850" s="278"/>
      <c r="F850" s="278"/>
      <c r="G850" s="279"/>
      <c r="H850" s="277" t="s">
        <v>161</v>
      </c>
      <c r="I850" s="278"/>
      <c r="J850" s="278"/>
      <c r="K850" s="278"/>
      <c r="L850" s="279"/>
      <c r="M850" s="283">
        <v>11.56</v>
      </c>
      <c r="N850" s="285"/>
      <c r="O850" s="283">
        <v>29.49</v>
      </c>
      <c r="P850" s="284"/>
      <c r="Q850" s="284"/>
      <c r="R850" s="285"/>
      <c r="S850" s="289">
        <v>155.13</v>
      </c>
      <c r="T850" s="290"/>
      <c r="U850" s="290"/>
      <c r="V850" s="291"/>
      <c r="W850" s="286">
        <v>0.3</v>
      </c>
      <c r="X850" s="287"/>
      <c r="Y850" s="287"/>
      <c r="Z850" s="287"/>
      <c r="AA850" s="288"/>
      <c r="AB850" s="265">
        <v>8.84</v>
      </c>
      <c r="AC850" s="266"/>
      <c r="AD850" s="267"/>
    </row>
    <row r="851" spans="1:30" ht="11.45" customHeight="1">
      <c r="A851" s="264" t="s">
        <v>5445</v>
      </c>
      <c r="B851" s="264"/>
      <c r="C851" s="264"/>
      <c r="D851" s="264"/>
      <c r="E851" s="264"/>
      <c r="F851" s="264"/>
      <c r="G851" s="264"/>
      <c r="H851" s="264"/>
      <c r="I851" s="264"/>
      <c r="J851" s="264"/>
      <c r="K851" s="264"/>
      <c r="L851" s="264"/>
      <c r="M851" s="264"/>
      <c r="N851" s="264"/>
      <c r="O851" s="264"/>
      <c r="P851" s="264"/>
      <c r="Q851" s="264"/>
      <c r="R851" s="264"/>
      <c r="S851" s="264"/>
      <c r="T851" s="264"/>
      <c r="U851" s="264"/>
      <c r="V851" s="264"/>
      <c r="W851" s="264"/>
      <c r="X851" s="264"/>
      <c r="Y851" s="265">
        <v>8.84</v>
      </c>
      <c r="Z851" s="266"/>
      <c r="AA851" s="266"/>
      <c r="AB851" s="266"/>
      <c r="AC851" s="266"/>
      <c r="AD851" s="267"/>
    </row>
    <row r="852" spans="1:30" ht="10.9" customHeight="1">
      <c r="A852" s="204"/>
      <c r="B852" s="204"/>
      <c r="C852" s="204"/>
      <c r="D852" s="204"/>
      <c r="E852" s="204"/>
      <c r="F852" s="204"/>
      <c r="G852" s="204"/>
      <c r="H852" s="204"/>
      <c r="I852" s="204"/>
      <c r="J852" s="204"/>
      <c r="K852" s="204"/>
      <c r="L852" s="204"/>
      <c r="M852" s="204"/>
      <c r="N852" s="204"/>
      <c r="O852" s="204"/>
      <c r="P852" s="204"/>
      <c r="Q852" s="204"/>
      <c r="R852" s="204"/>
      <c r="S852" s="204"/>
      <c r="T852" s="204"/>
      <c r="U852" s="204"/>
      <c r="V852" s="204"/>
      <c r="W852" s="204"/>
      <c r="X852" s="204"/>
      <c r="Y852" s="204"/>
      <c r="Z852" s="204"/>
      <c r="AA852" s="204"/>
      <c r="AB852" s="204"/>
      <c r="AC852" s="204"/>
      <c r="AD852" s="204"/>
    </row>
    <row r="853" spans="1:30" ht="11.45" customHeight="1">
      <c r="A853" s="268" t="s">
        <v>5428</v>
      </c>
      <c r="B853" s="269"/>
      <c r="C853" s="269"/>
      <c r="D853" s="269"/>
      <c r="E853" s="269"/>
      <c r="F853" s="269"/>
      <c r="G853" s="270"/>
      <c r="H853" s="268" t="s">
        <v>5429</v>
      </c>
      <c r="I853" s="269"/>
      <c r="J853" s="269"/>
      <c r="K853" s="269"/>
      <c r="L853" s="269"/>
      <c r="M853" s="269"/>
      <c r="N853" s="269"/>
      <c r="O853" s="270"/>
      <c r="P853" s="271" t="s">
        <v>151</v>
      </c>
      <c r="Q853" s="272"/>
      <c r="R853" s="272"/>
      <c r="S853" s="273"/>
      <c r="T853" s="274" t="s">
        <v>5430</v>
      </c>
      <c r="U853" s="275"/>
      <c r="V853" s="275"/>
      <c r="W853" s="276"/>
      <c r="X853" s="274" t="s">
        <v>5431</v>
      </c>
      <c r="Y853" s="275"/>
      <c r="Z853" s="275"/>
      <c r="AA853" s="275"/>
      <c r="AB853" s="276"/>
      <c r="AC853" s="274" t="s">
        <v>5432</v>
      </c>
      <c r="AD853" s="276"/>
    </row>
    <row r="854" spans="1:30" ht="22.9" customHeight="1">
      <c r="A854" s="277" t="s">
        <v>6414</v>
      </c>
      <c r="B854" s="278"/>
      <c r="C854" s="278"/>
      <c r="D854" s="278"/>
      <c r="E854" s="278"/>
      <c r="F854" s="278"/>
      <c r="G854" s="279"/>
      <c r="H854" s="277" t="s">
        <v>5869</v>
      </c>
      <c r="I854" s="278"/>
      <c r="J854" s="278"/>
      <c r="K854" s="278"/>
      <c r="L854" s="278"/>
      <c r="M854" s="278"/>
      <c r="N854" s="278"/>
      <c r="O854" s="279"/>
      <c r="P854" s="280" t="s">
        <v>66</v>
      </c>
      <c r="Q854" s="281"/>
      <c r="R854" s="281"/>
      <c r="S854" s="282"/>
      <c r="T854" s="311">
        <v>1936.4</v>
      </c>
      <c r="U854" s="312"/>
      <c r="V854" s="312"/>
      <c r="W854" s="313"/>
      <c r="X854" s="286">
        <v>1</v>
      </c>
      <c r="Y854" s="287"/>
      <c r="Z854" s="287"/>
      <c r="AA854" s="287"/>
      <c r="AB854" s="288"/>
      <c r="AC854" s="311">
        <v>1936.4</v>
      </c>
      <c r="AD854" s="313"/>
    </row>
    <row r="855" spans="1:30" ht="11.45" customHeight="1">
      <c r="A855" s="264" t="s">
        <v>5433</v>
      </c>
      <c r="B855" s="264"/>
      <c r="C855" s="264"/>
      <c r="D855" s="264"/>
      <c r="E855" s="264"/>
      <c r="F855" s="264"/>
      <c r="G855" s="264"/>
      <c r="H855" s="264"/>
      <c r="I855" s="264"/>
      <c r="J855" s="264"/>
      <c r="K855" s="264"/>
      <c r="L855" s="264"/>
      <c r="M855" s="264"/>
      <c r="N855" s="264"/>
      <c r="O855" s="264"/>
      <c r="P855" s="264"/>
      <c r="Q855" s="264"/>
      <c r="R855" s="264"/>
      <c r="S855" s="264"/>
      <c r="T855" s="264"/>
      <c r="U855" s="264"/>
      <c r="V855" s="264"/>
      <c r="W855" s="264"/>
      <c r="X855" s="264"/>
      <c r="Y855" s="311">
        <v>1936.4</v>
      </c>
      <c r="Z855" s="312"/>
      <c r="AA855" s="312"/>
      <c r="AB855" s="312"/>
      <c r="AC855" s="312"/>
      <c r="AD855" s="313"/>
    </row>
    <row r="856" spans="1:30" ht="10.9" customHeight="1">
      <c r="A856" s="204"/>
      <c r="B856" s="204"/>
      <c r="C856" s="204"/>
      <c r="D856" s="204"/>
      <c r="E856" s="204"/>
      <c r="F856" s="204"/>
      <c r="G856" s="204"/>
      <c r="H856" s="204"/>
      <c r="I856" s="204"/>
      <c r="J856" s="204"/>
      <c r="K856" s="204"/>
      <c r="L856" s="204"/>
      <c r="M856" s="204"/>
      <c r="N856" s="204"/>
      <c r="O856" s="204"/>
      <c r="P856" s="204"/>
      <c r="Q856" s="204"/>
      <c r="R856" s="204"/>
      <c r="S856" s="204"/>
      <c r="T856" s="204"/>
      <c r="U856" s="204"/>
      <c r="V856" s="204"/>
      <c r="W856" s="204"/>
      <c r="X856" s="204"/>
      <c r="Y856" s="204"/>
      <c r="Z856" s="204"/>
      <c r="AA856" s="204"/>
      <c r="AB856" s="204"/>
      <c r="AC856" s="204"/>
      <c r="AD856" s="204"/>
    </row>
    <row r="857" spans="1:30" ht="11.45" customHeight="1">
      <c r="A857" s="274" t="s">
        <v>5434</v>
      </c>
      <c r="B857" s="275"/>
      <c r="C857" s="275"/>
      <c r="D857" s="275"/>
      <c r="E857" s="275"/>
      <c r="F857" s="275"/>
      <c r="G857" s="275"/>
      <c r="H857" s="275"/>
      <c r="I857" s="275"/>
      <c r="J857" s="275"/>
      <c r="K857" s="275"/>
      <c r="L857" s="275"/>
      <c r="M857" s="275"/>
      <c r="N857" s="275"/>
      <c r="O857" s="275"/>
      <c r="P857" s="275"/>
      <c r="Q857" s="275"/>
      <c r="R857" s="275"/>
      <c r="S857" s="275"/>
      <c r="T857" s="275"/>
      <c r="U857" s="275"/>
      <c r="V857" s="275"/>
      <c r="W857" s="275"/>
      <c r="X857" s="276"/>
      <c r="Y857" s="302">
        <v>1945.24</v>
      </c>
      <c r="Z857" s="303"/>
      <c r="AA857" s="303"/>
      <c r="AB857" s="303"/>
      <c r="AC857" s="303"/>
      <c r="AD857" s="304"/>
    </row>
    <row r="858" spans="1:30" ht="11.45" customHeight="1">
      <c r="A858" s="274" t="s">
        <v>6210</v>
      </c>
      <c r="B858" s="275"/>
      <c r="C858" s="275"/>
      <c r="D858" s="275"/>
      <c r="E858" s="275"/>
      <c r="F858" s="275"/>
      <c r="G858" s="275"/>
      <c r="H858" s="275"/>
      <c r="I858" s="275"/>
      <c r="J858" s="275"/>
      <c r="K858" s="275"/>
      <c r="L858" s="275"/>
      <c r="M858" s="275"/>
      <c r="N858" s="275"/>
      <c r="O858" s="275"/>
      <c r="P858" s="275"/>
      <c r="Q858" s="275"/>
      <c r="R858" s="275"/>
      <c r="S858" s="275"/>
      <c r="T858" s="275"/>
      <c r="U858" s="275"/>
      <c r="V858" s="275"/>
      <c r="W858" s="275"/>
      <c r="X858" s="276"/>
      <c r="Y858" s="299">
        <v>487.67</v>
      </c>
      <c r="Z858" s="300"/>
      <c r="AA858" s="300"/>
      <c r="AB858" s="300"/>
      <c r="AC858" s="300"/>
      <c r="AD858" s="301"/>
    </row>
    <row r="859" spans="1:30" ht="11.45" customHeight="1">
      <c r="A859" s="274" t="s">
        <v>5435</v>
      </c>
      <c r="B859" s="275"/>
      <c r="C859" s="275"/>
      <c r="D859" s="275"/>
      <c r="E859" s="275"/>
      <c r="F859" s="275"/>
      <c r="G859" s="275"/>
      <c r="H859" s="275"/>
      <c r="I859" s="275"/>
      <c r="J859" s="275"/>
      <c r="K859" s="275"/>
      <c r="L859" s="275"/>
      <c r="M859" s="275"/>
      <c r="N859" s="275"/>
      <c r="O859" s="275"/>
      <c r="P859" s="275"/>
      <c r="Q859" s="275"/>
      <c r="R859" s="275"/>
      <c r="S859" s="275"/>
      <c r="T859" s="275"/>
      <c r="U859" s="275"/>
      <c r="V859" s="275"/>
      <c r="W859" s="275"/>
      <c r="X859" s="276"/>
      <c r="Y859" s="302">
        <v>2432.91</v>
      </c>
      <c r="Z859" s="303"/>
      <c r="AA859" s="303"/>
      <c r="AB859" s="303"/>
      <c r="AC859" s="303"/>
      <c r="AD859" s="304"/>
    </row>
    <row r="860" spans="1:30" ht="10.9" customHeight="1">
      <c r="A860" s="204"/>
      <c r="B860" s="204"/>
      <c r="C860" s="204"/>
      <c r="D860" s="204"/>
      <c r="E860" s="204"/>
      <c r="F860" s="204"/>
      <c r="G860" s="204"/>
      <c r="H860" s="204"/>
      <c r="I860" s="204"/>
      <c r="J860" s="204"/>
      <c r="K860" s="204"/>
      <c r="L860" s="204"/>
      <c r="M860" s="204"/>
      <c r="N860" s="204"/>
      <c r="O860" s="204"/>
      <c r="P860" s="204"/>
      <c r="Q860" s="204"/>
      <c r="R860" s="204"/>
      <c r="S860" s="204"/>
      <c r="T860" s="204"/>
      <c r="U860" s="204"/>
      <c r="V860" s="204"/>
      <c r="W860" s="204"/>
      <c r="X860" s="204"/>
      <c r="Y860" s="204"/>
      <c r="Z860" s="204"/>
      <c r="AA860" s="204"/>
      <c r="AB860" s="204"/>
      <c r="AC860" s="204"/>
      <c r="AD860" s="204"/>
    </row>
    <row r="861" spans="1:30" ht="13.35" customHeight="1">
      <c r="A861" s="292" t="s">
        <v>5436</v>
      </c>
      <c r="B861" s="292"/>
      <c r="C861" s="292"/>
      <c r="D861" s="292"/>
      <c r="E861" s="292"/>
      <c r="F861" s="292" t="s">
        <v>6415</v>
      </c>
      <c r="G861" s="292"/>
      <c r="H861" s="292"/>
      <c r="I861" s="292"/>
      <c r="J861" s="292"/>
      <c r="K861" s="292"/>
      <c r="L861" s="292"/>
      <c r="M861" s="292"/>
      <c r="N861" s="292"/>
      <c r="O861" s="292"/>
      <c r="P861" s="292"/>
      <c r="Q861" s="292"/>
      <c r="R861" s="292"/>
      <c r="S861" s="292"/>
      <c r="T861" s="292"/>
      <c r="U861" s="292"/>
      <c r="V861" s="292"/>
      <c r="W861" s="292"/>
      <c r="X861" s="292"/>
      <c r="Y861" s="292"/>
      <c r="Z861" s="292"/>
      <c r="AA861" s="292"/>
      <c r="AB861" s="292"/>
      <c r="AC861" s="292"/>
      <c r="AD861" s="292"/>
    </row>
    <row r="862" spans="1:30" ht="10.9" customHeight="1">
      <c r="A862" s="204"/>
      <c r="B862" s="204"/>
      <c r="C862" s="204"/>
      <c r="D862" s="204"/>
      <c r="E862" s="204"/>
      <c r="F862" s="204"/>
      <c r="G862" s="204"/>
      <c r="H862" s="204"/>
      <c r="I862" s="204"/>
      <c r="J862" s="204"/>
      <c r="K862" s="204"/>
      <c r="L862" s="204"/>
      <c r="M862" s="204"/>
      <c r="N862" s="204"/>
      <c r="O862" s="204"/>
      <c r="P862" s="204"/>
      <c r="Q862" s="204"/>
      <c r="R862" s="204"/>
      <c r="S862" s="204"/>
      <c r="T862" s="204"/>
      <c r="U862" s="204"/>
      <c r="V862" s="204"/>
      <c r="W862" s="204"/>
      <c r="X862" s="204"/>
      <c r="Y862" s="204"/>
      <c r="Z862" s="204"/>
      <c r="AA862" s="204"/>
      <c r="AB862" s="204"/>
      <c r="AC862" s="204"/>
      <c r="AD862" s="204"/>
    </row>
    <row r="863" spans="1:30" ht="22.9" customHeight="1">
      <c r="A863" s="204" t="s">
        <v>6416</v>
      </c>
      <c r="B863" s="204"/>
      <c r="C863" s="204"/>
      <c r="D863" s="204"/>
      <c r="E863" s="204"/>
      <c r="F863" s="204"/>
      <c r="G863" s="204"/>
      <c r="H863" s="204"/>
      <c r="I863" s="204"/>
      <c r="J863" s="204"/>
      <c r="K863" s="204"/>
      <c r="L863" s="204"/>
      <c r="M863" s="204"/>
      <c r="N863" s="204"/>
      <c r="O863" s="204"/>
      <c r="P863" s="204"/>
      <c r="Q863" s="204"/>
      <c r="R863" s="204"/>
      <c r="S863" s="204"/>
      <c r="T863" s="204"/>
      <c r="U863" s="204"/>
      <c r="V863" s="204"/>
      <c r="W863" s="204"/>
      <c r="X863" s="204"/>
      <c r="Y863" s="204" t="s">
        <v>6417</v>
      </c>
      <c r="Z863" s="204"/>
      <c r="AA863" s="204"/>
      <c r="AB863" s="204"/>
      <c r="AC863" s="204"/>
      <c r="AD863" s="204"/>
    </row>
    <row r="864" spans="1:30" ht="10.9" customHeight="1">
      <c r="A864" s="204"/>
      <c r="B864" s="204"/>
      <c r="C864" s="204"/>
      <c r="D864" s="204"/>
      <c r="E864" s="204"/>
      <c r="F864" s="204"/>
      <c r="G864" s="204"/>
      <c r="H864" s="204"/>
      <c r="I864" s="204"/>
      <c r="J864" s="204"/>
      <c r="K864" s="204"/>
      <c r="L864" s="204"/>
      <c r="M864" s="204"/>
      <c r="N864" s="204"/>
      <c r="O864" s="204"/>
      <c r="P864" s="204"/>
      <c r="Q864" s="204"/>
      <c r="R864" s="204"/>
      <c r="S864" s="204"/>
      <c r="T864" s="204"/>
      <c r="U864" s="204"/>
      <c r="V864" s="204"/>
      <c r="W864" s="204"/>
      <c r="X864" s="204"/>
      <c r="Y864" s="204"/>
      <c r="Z864" s="204"/>
      <c r="AA864" s="204"/>
      <c r="AB864" s="204"/>
      <c r="AC864" s="204"/>
      <c r="AD864" s="204"/>
    </row>
    <row r="865" spans="1:30" ht="11.45" customHeight="1">
      <c r="A865" s="268" t="s">
        <v>5428</v>
      </c>
      <c r="B865" s="269"/>
      <c r="C865" s="269"/>
      <c r="D865" s="269"/>
      <c r="E865" s="269"/>
      <c r="F865" s="269"/>
      <c r="G865" s="270"/>
      <c r="H865" s="268" t="s">
        <v>5437</v>
      </c>
      <c r="I865" s="269"/>
      <c r="J865" s="269"/>
      <c r="K865" s="269"/>
      <c r="L865" s="270"/>
      <c r="M865" s="274" t="s">
        <v>5438</v>
      </c>
      <c r="N865" s="276"/>
      <c r="O865" s="274" t="s">
        <v>5439</v>
      </c>
      <c r="P865" s="275"/>
      <c r="Q865" s="275"/>
      <c r="R865" s="276"/>
      <c r="S865" s="274" t="s">
        <v>5440</v>
      </c>
      <c r="T865" s="275"/>
      <c r="U865" s="275"/>
      <c r="V865" s="276"/>
      <c r="W865" s="274" t="s">
        <v>5431</v>
      </c>
      <c r="X865" s="275"/>
      <c r="Y865" s="275"/>
      <c r="Z865" s="275"/>
      <c r="AA865" s="276"/>
      <c r="AB865" s="274" t="s">
        <v>5441</v>
      </c>
      <c r="AC865" s="275"/>
      <c r="AD865" s="276"/>
    </row>
    <row r="866" spans="1:30" ht="11.45" customHeight="1">
      <c r="A866" s="277" t="s">
        <v>5469</v>
      </c>
      <c r="B866" s="278"/>
      <c r="C866" s="278"/>
      <c r="D866" s="278"/>
      <c r="E866" s="278"/>
      <c r="F866" s="278"/>
      <c r="G866" s="279"/>
      <c r="H866" s="277" t="s">
        <v>5470</v>
      </c>
      <c r="I866" s="278"/>
      <c r="J866" s="278"/>
      <c r="K866" s="278"/>
      <c r="L866" s="279"/>
      <c r="M866" s="283">
        <v>11.56</v>
      </c>
      <c r="N866" s="285"/>
      <c r="O866" s="283">
        <v>29.13</v>
      </c>
      <c r="P866" s="284"/>
      <c r="Q866" s="284"/>
      <c r="R866" s="285"/>
      <c r="S866" s="289">
        <v>152.01</v>
      </c>
      <c r="T866" s="290"/>
      <c r="U866" s="290"/>
      <c r="V866" s="291"/>
      <c r="W866" s="286">
        <v>1</v>
      </c>
      <c r="X866" s="287"/>
      <c r="Y866" s="287"/>
      <c r="Z866" s="287"/>
      <c r="AA866" s="288"/>
      <c r="AB866" s="283">
        <v>29.13</v>
      </c>
      <c r="AC866" s="284"/>
      <c r="AD866" s="285"/>
    </row>
    <row r="867" spans="1:30" ht="11.45" customHeight="1">
      <c r="A867" s="264" t="s">
        <v>5445</v>
      </c>
      <c r="B867" s="264"/>
      <c r="C867" s="264"/>
      <c r="D867" s="264"/>
      <c r="E867" s="264"/>
      <c r="F867" s="264"/>
      <c r="G867" s="264"/>
      <c r="H867" s="264"/>
      <c r="I867" s="264"/>
      <c r="J867" s="264"/>
      <c r="K867" s="264"/>
      <c r="L867" s="264"/>
      <c r="M867" s="264"/>
      <c r="N867" s="264"/>
      <c r="O867" s="264"/>
      <c r="P867" s="264"/>
      <c r="Q867" s="264"/>
      <c r="R867" s="264"/>
      <c r="S867" s="264"/>
      <c r="T867" s="264"/>
      <c r="U867" s="264"/>
      <c r="V867" s="264"/>
      <c r="W867" s="264"/>
      <c r="X867" s="264"/>
      <c r="Y867" s="283">
        <v>29.13</v>
      </c>
      <c r="Z867" s="284"/>
      <c r="AA867" s="284"/>
      <c r="AB867" s="284"/>
      <c r="AC867" s="284"/>
      <c r="AD867" s="285"/>
    </row>
    <row r="868" spans="1:30" ht="10.9" customHeight="1">
      <c r="A868" s="204"/>
      <c r="B868" s="204"/>
      <c r="C868" s="204"/>
      <c r="D868" s="204"/>
      <c r="E868" s="204"/>
      <c r="F868" s="204"/>
      <c r="G868" s="204"/>
      <c r="H868" s="204"/>
      <c r="I868" s="204"/>
      <c r="J868" s="204"/>
      <c r="K868" s="204"/>
      <c r="L868" s="204"/>
      <c r="M868" s="204"/>
      <c r="N868" s="204"/>
      <c r="O868" s="204"/>
      <c r="P868" s="204"/>
      <c r="Q868" s="204"/>
      <c r="R868" s="204"/>
      <c r="S868" s="204"/>
      <c r="T868" s="204"/>
      <c r="U868" s="204"/>
      <c r="V868" s="204"/>
      <c r="W868" s="204"/>
      <c r="X868" s="204"/>
      <c r="Y868" s="204"/>
      <c r="Z868" s="204"/>
      <c r="AA868" s="204"/>
      <c r="AB868" s="204"/>
      <c r="AC868" s="204"/>
      <c r="AD868" s="204"/>
    </row>
    <row r="869" spans="1:30" ht="34.5" customHeight="1">
      <c r="A869" s="268" t="s">
        <v>5428</v>
      </c>
      <c r="B869" s="269"/>
      <c r="C869" s="270"/>
      <c r="D869" s="268" t="s">
        <v>5448</v>
      </c>
      <c r="E869" s="269"/>
      <c r="F869" s="269"/>
      <c r="G869" s="269"/>
      <c r="H869" s="269"/>
      <c r="I869" s="269"/>
      <c r="J869" s="269"/>
      <c r="K869" s="270"/>
      <c r="L869" s="271" t="s">
        <v>151</v>
      </c>
      <c r="M869" s="273"/>
      <c r="N869" s="274" t="s">
        <v>5449</v>
      </c>
      <c r="O869" s="275"/>
      <c r="P869" s="276"/>
      <c r="Q869" s="274" t="s">
        <v>5450</v>
      </c>
      <c r="R869" s="275"/>
      <c r="S869" s="275"/>
      <c r="T869" s="276"/>
      <c r="U869" s="274" t="s">
        <v>5431</v>
      </c>
      <c r="V869" s="275"/>
      <c r="W869" s="275"/>
      <c r="X869" s="276"/>
      <c r="Y869" s="274" t="s">
        <v>5451</v>
      </c>
      <c r="Z869" s="275"/>
      <c r="AA869" s="275"/>
      <c r="AB869" s="275"/>
      <c r="AC869" s="276"/>
      <c r="AD869" s="188" t="s">
        <v>5452</v>
      </c>
    </row>
    <row r="870" spans="1:30" ht="45.95" customHeight="1">
      <c r="A870" s="277" t="s">
        <v>6418</v>
      </c>
      <c r="B870" s="278"/>
      <c r="C870" s="279"/>
      <c r="D870" s="277" t="s">
        <v>6419</v>
      </c>
      <c r="E870" s="278"/>
      <c r="F870" s="278"/>
      <c r="G870" s="278"/>
      <c r="H870" s="278"/>
      <c r="I870" s="278"/>
      <c r="J870" s="278"/>
      <c r="K870" s="279"/>
      <c r="L870" s="280" t="s">
        <v>6420</v>
      </c>
      <c r="M870" s="282"/>
      <c r="N870" s="265">
        <v>0</v>
      </c>
      <c r="O870" s="266"/>
      <c r="P870" s="267"/>
      <c r="Q870" s="265">
        <v>0.92</v>
      </c>
      <c r="R870" s="266"/>
      <c r="S870" s="266"/>
      <c r="T870" s="267"/>
      <c r="U870" s="286">
        <v>1</v>
      </c>
      <c r="V870" s="287"/>
      <c r="W870" s="287"/>
      <c r="X870" s="288"/>
      <c r="Y870" s="265">
        <v>0</v>
      </c>
      <c r="Z870" s="266"/>
      <c r="AA870" s="266"/>
      <c r="AB870" s="266"/>
      <c r="AC870" s="267"/>
      <c r="AD870" s="189">
        <v>0.92</v>
      </c>
    </row>
    <row r="871" spans="1:30" ht="45.95" customHeight="1">
      <c r="A871" s="277" t="s">
        <v>6421</v>
      </c>
      <c r="B871" s="278"/>
      <c r="C871" s="279"/>
      <c r="D871" s="277" t="s">
        <v>6422</v>
      </c>
      <c r="E871" s="278"/>
      <c r="F871" s="278"/>
      <c r="G871" s="278"/>
      <c r="H871" s="278"/>
      <c r="I871" s="278"/>
      <c r="J871" s="278"/>
      <c r="K871" s="279"/>
      <c r="L871" s="280" t="s">
        <v>6420</v>
      </c>
      <c r="M871" s="282"/>
      <c r="N871" s="265">
        <v>0</v>
      </c>
      <c r="O871" s="266"/>
      <c r="P871" s="267"/>
      <c r="Q871" s="265">
        <v>0.24</v>
      </c>
      <c r="R871" s="266"/>
      <c r="S871" s="266"/>
      <c r="T871" s="267"/>
      <c r="U871" s="286">
        <v>1</v>
      </c>
      <c r="V871" s="287"/>
      <c r="W871" s="287"/>
      <c r="X871" s="288"/>
      <c r="Y871" s="265">
        <v>0</v>
      </c>
      <c r="Z871" s="266"/>
      <c r="AA871" s="266"/>
      <c r="AB871" s="266"/>
      <c r="AC871" s="267"/>
      <c r="AD871" s="189">
        <v>0.24</v>
      </c>
    </row>
    <row r="872" spans="1:30" ht="45.95" customHeight="1">
      <c r="A872" s="277" t="s">
        <v>6423</v>
      </c>
      <c r="B872" s="278"/>
      <c r="C872" s="279"/>
      <c r="D872" s="277" t="s">
        <v>6424</v>
      </c>
      <c r="E872" s="278"/>
      <c r="F872" s="278"/>
      <c r="G872" s="278"/>
      <c r="H872" s="278"/>
      <c r="I872" s="278"/>
      <c r="J872" s="278"/>
      <c r="K872" s="279"/>
      <c r="L872" s="280" t="s">
        <v>6420</v>
      </c>
      <c r="M872" s="282"/>
      <c r="N872" s="265">
        <v>0</v>
      </c>
      <c r="O872" s="266"/>
      <c r="P872" s="267"/>
      <c r="Q872" s="265">
        <v>6.62</v>
      </c>
      <c r="R872" s="266"/>
      <c r="S872" s="266"/>
      <c r="T872" s="267"/>
      <c r="U872" s="286">
        <v>1</v>
      </c>
      <c r="V872" s="287"/>
      <c r="W872" s="287"/>
      <c r="X872" s="288"/>
      <c r="Y872" s="265">
        <v>0</v>
      </c>
      <c r="Z872" s="266"/>
      <c r="AA872" s="266"/>
      <c r="AB872" s="266"/>
      <c r="AC872" s="267"/>
      <c r="AD872" s="189">
        <v>6.62</v>
      </c>
    </row>
    <row r="873" spans="1:30" ht="45.95" customHeight="1">
      <c r="A873" s="277" t="s">
        <v>6425</v>
      </c>
      <c r="B873" s="278"/>
      <c r="C873" s="279"/>
      <c r="D873" s="277" t="s">
        <v>6426</v>
      </c>
      <c r="E873" s="278"/>
      <c r="F873" s="278"/>
      <c r="G873" s="278"/>
      <c r="H873" s="278"/>
      <c r="I873" s="278"/>
      <c r="J873" s="278"/>
      <c r="K873" s="279"/>
      <c r="L873" s="280" t="s">
        <v>6420</v>
      </c>
      <c r="M873" s="282"/>
      <c r="N873" s="265">
        <v>0</v>
      </c>
      <c r="O873" s="266"/>
      <c r="P873" s="267"/>
      <c r="Q873" s="265">
        <v>1.1499999999999999</v>
      </c>
      <c r="R873" s="266"/>
      <c r="S873" s="266"/>
      <c r="T873" s="267"/>
      <c r="U873" s="286">
        <v>1</v>
      </c>
      <c r="V873" s="287"/>
      <c r="W873" s="287"/>
      <c r="X873" s="288"/>
      <c r="Y873" s="265">
        <v>0</v>
      </c>
      <c r="Z873" s="266"/>
      <c r="AA873" s="266"/>
      <c r="AB873" s="266"/>
      <c r="AC873" s="267"/>
      <c r="AD873" s="189">
        <v>1.1499999999999999</v>
      </c>
    </row>
    <row r="874" spans="1:30" ht="11.45" customHeight="1">
      <c r="A874" s="264" t="s">
        <v>5453</v>
      </c>
      <c r="B874" s="264"/>
      <c r="C874" s="264"/>
      <c r="D874" s="264"/>
      <c r="E874" s="264"/>
      <c r="F874" s="264"/>
      <c r="G874" s="264"/>
      <c r="H874" s="264"/>
      <c r="I874" s="264"/>
      <c r="J874" s="264"/>
      <c r="K874" s="264"/>
      <c r="L874" s="264"/>
      <c r="M874" s="264"/>
      <c r="N874" s="264"/>
      <c r="O874" s="264"/>
      <c r="P874" s="264"/>
      <c r="Q874" s="264"/>
      <c r="R874" s="264"/>
      <c r="S874" s="264"/>
      <c r="T874" s="264"/>
      <c r="U874" s="264"/>
      <c r="V874" s="264"/>
      <c r="W874" s="264"/>
      <c r="X874" s="264"/>
      <c r="Y874" s="265">
        <v>0</v>
      </c>
      <c r="Z874" s="266"/>
      <c r="AA874" s="266"/>
      <c r="AB874" s="266"/>
      <c r="AC874" s="266"/>
      <c r="AD874" s="267"/>
    </row>
    <row r="875" spans="1:30" ht="11.45" customHeight="1">
      <c r="A875" s="264" t="s">
        <v>5454</v>
      </c>
      <c r="B875" s="264"/>
      <c r="C875" s="264"/>
      <c r="D875" s="264"/>
      <c r="E875" s="264"/>
      <c r="F875" s="264"/>
      <c r="G875" s="264"/>
      <c r="H875" s="264"/>
      <c r="I875" s="264"/>
      <c r="J875" s="264"/>
      <c r="K875" s="264"/>
      <c r="L875" s="264"/>
      <c r="M875" s="264"/>
      <c r="N875" s="264"/>
      <c r="O875" s="264"/>
      <c r="P875" s="264"/>
      <c r="Q875" s="264"/>
      <c r="R875" s="264"/>
      <c r="S875" s="264"/>
      <c r="T875" s="264"/>
      <c r="U875" s="264"/>
      <c r="V875" s="264"/>
      <c r="W875" s="264"/>
      <c r="X875" s="264"/>
      <c r="Y875" s="265">
        <v>8.93</v>
      </c>
      <c r="Z875" s="266"/>
      <c r="AA875" s="266"/>
      <c r="AB875" s="266"/>
      <c r="AC875" s="266"/>
      <c r="AD875" s="267"/>
    </row>
    <row r="876" spans="1:30" ht="10.9" customHeight="1">
      <c r="A876" s="204"/>
      <c r="B876" s="204"/>
      <c r="C876" s="204"/>
      <c r="D876" s="204"/>
      <c r="E876" s="204"/>
      <c r="F876" s="204"/>
      <c r="G876" s="204"/>
      <c r="H876" s="204"/>
      <c r="I876" s="204"/>
      <c r="J876" s="204"/>
      <c r="K876" s="204"/>
      <c r="L876" s="204"/>
      <c r="M876" s="204"/>
      <c r="N876" s="204"/>
      <c r="O876" s="204"/>
      <c r="P876" s="204"/>
      <c r="Q876" s="204"/>
      <c r="R876" s="204"/>
      <c r="S876" s="204"/>
      <c r="T876" s="204"/>
      <c r="U876" s="204"/>
      <c r="V876" s="204"/>
      <c r="W876" s="204"/>
      <c r="X876" s="204"/>
      <c r="Y876" s="204"/>
      <c r="Z876" s="204"/>
      <c r="AA876" s="204"/>
      <c r="AB876" s="204"/>
      <c r="AC876" s="204"/>
      <c r="AD876" s="204"/>
    </row>
    <row r="877" spans="1:30" ht="11.45" customHeight="1">
      <c r="A877" s="274" t="s">
        <v>5434</v>
      </c>
      <c r="B877" s="275"/>
      <c r="C877" s="275"/>
      <c r="D877" s="275"/>
      <c r="E877" s="275"/>
      <c r="F877" s="275"/>
      <c r="G877" s="275"/>
      <c r="H877" s="275"/>
      <c r="I877" s="275"/>
      <c r="J877" s="275"/>
      <c r="K877" s="275"/>
      <c r="L877" s="275"/>
      <c r="M877" s="275"/>
      <c r="N877" s="275"/>
      <c r="O877" s="275"/>
      <c r="P877" s="275"/>
      <c r="Q877" s="275"/>
      <c r="R877" s="275"/>
      <c r="S877" s="275"/>
      <c r="T877" s="275"/>
      <c r="U877" s="275"/>
      <c r="V877" s="275"/>
      <c r="W877" s="275"/>
      <c r="X877" s="276"/>
      <c r="Y877" s="293">
        <v>38.06</v>
      </c>
      <c r="Z877" s="294"/>
      <c r="AA877" s="294"/>
      <c r="AB877" s="294"/>
      <c r="AC877" s="294"/>
      <c r="AD877" s="295"/>
    </row>
    <row r="878" spans="1:30" ht="11.45" customHeight="1">
      <c r="A878" s="274" t="s">
        <v>5464</v>
      </c>
      <c r="B878" s="275"/>
      <c r="C878" s="275"/>
      <c r="D878" s="275"/>
      <c r="E878" s="275"/>
      <c r="F878" s="275"/>
      <c r="G878" s="275"/>
      <c r="H878" s="275"/>
      <c r="I878" s="275"/>
      <c r="J878" s="275"/>
      <c r="K878" s="275"/>
      <c r="L878" s="275"/>
      <c r="M878" s="275"/>
      <c r="N878" s="275"/>
      <c r="O878" s="275"/>
      <c r="P878" s="275"/>
      <c r="Q878" s="275"/>
      <c r="R878" s="275"/>
      <c r="S878" s="275"/>
      <c r="T878" s="275"/>
      <c r="U878" s="275"/>
      <c r="V878" s="275"/>
      <c r="W878" s="275"/>
      <c r="X878" s="276"/>
      <c r="Y878" s="296">
        <v>0</v>
      </c>
      <c r="Z878" s="297"/>
      <c r="AA878" s="297"/>
      <c r="AB878" s="297"/>
      <c r="AC878" s="297"/>
      <c r="AD878" s="298"/>
    </row>
    <row r="879" spans="1:30" ht="11.45" customHeight="1">
      <c r="A879" s="274" t="s">
        <v>5435</v>
      </c>
      <c r="B879" s="275"/>
      <c r="C879" s="275"/>
      <c r="D879" s="275"/>
      <c r="E879" s="275"/>
      <c r="F879" s="275"/>
      <c r="G879" s="275"/>
      <c r="H879" s="275"/>
      <c r="I879" s="275"/>
      <c r="J879" s="275"/>
      <c r="K879" s="275"/>
      <c r="L879" s="275"/>
      <c r="M879" s="275"/>
      <c r="N879" s="275"/>
      <c r="O879" s="275"/>
      <c r="P879" s="275"/>
      <c r="Q879" s="275"/>
      <c r="R879" s="275"/>
      <c r="S879" s="275"/>
      <c r="T879" s="275"/>
      <c r="U879" s="275"/>
      <c r="V879" s="275"/>
      <c r="W879" s="275"/>
      <c r="X879" s="276"/>
      <c r="Y879" s="293">
        <v>38.06</v>
      </c>
      <c r="Z879" s="294"/>
      <c r="AA879" s="294"/>
      <c r="AB879" s="294"/>
      <c r="AC879" s="294"/>
      <c r="AD879" s="295"/>
    </row>
    <row r="880" spans="1:30" ht="10.9" customHeight="1">
      <c r="A880" s="204"/>
      <c r="B880" s="204"/>
      <c r="C880" s="204"/>
      <c r="D880" s="204"/>
      <c r="E880" s="204"/>
      <c r="F880" s="204"/>
      <c r="G880" s="204"/>
      <c r="H880" s="204"/>
      <c r="I880" s="204"/>
      <c r="J880" s="204"/>
      <c r="K880" s="204"/>
      <c r="L880" s="204"/>
      <c r="M880" s="204"/>
      <c r="N880" s="204"/>
      <c r="O880" s="204"/>
      <c r="P880" s="204"/>
      <c r="Q880" s="204"/>
      <c r="R880" s="204"/>
      <c r="S880" s="204"/>
      <c r="T880" s="204"/>
      <c r="U880" s="204"/>
      <c r="V880" s="204"/>
      <c r="W880" s="204"/>
      <c r="X880" s="204"/>
      <c r="Y880" s="204"/>
      <c r="Z880" s="204"/>
      <c r="AA880" s="204"/>
      <c r="AB880" s="204"/>
      <c r="AC880" s="204"/>
      <c r="AD880" s="204"/>
    </row>
    <row r="881" spans="1:30" ht="13.35" customHeight="1">
      <c r="A881" s="292" t="s">
        <v>5436</v>
      </c>
      <c r="B881" s="292"/>
      <c r="C881" s="292"/>
      <c r="D881" s="292"/>
      <c r="E881" s="292"/>
      <c r="F881" s="292" t="s">
        <v>6427</v>
      </c>
      <c r="G881" s="292"/>
      <c r="H881" s="292"/>
      <c r="I881" s="292"/>
      <c r="J881" s="292"/>
      <c r="K881" s="292"/>
      <c r="L881" s="292"/>
      <c r="M881" s="292"/>
      <c r="N881" s="292"/>
      <c r="O881" s="292"/>
      <c r="P881" s="292"/>
      <c r="Q881" s="292"/>
      <c r="R881" s="292"/>
      <c r="S881" s="292"/>
      <c r="T881" s="292"/>
      <c r="U881" s="292"/>
      <c r="V881" s="292"/>
      <c r="W881" s="292"/>
      <c r="X881" s="292"/>
      <c r="Y881" s="292"/>
      <c r="Z881" s="292"/>
      <c r="AA881" s="292"/>
      <c r="AB881" s="292"/>
      <c r="AC881" s="292"/>
      <c r="AD881" s="292"/>
    </row>
    <row r="882" spans="1:30" ht="10.9" customHeight="1">
      <c r="A882" s="204"/>
      <c r="B882" s="204"/>
      <c r="C882" s="204"/>
      <c r="D882" s="204"/>
      <c r="E882" s="204"/>
      <c r="F882" s="204"/>
      <c r="G882" s="204"/>
      <c r="H882" s="204"/>
      <c r="I882" s="204"/>
      <c r="J882" s="204"/>
      <c r="K882" s="204"/>
      <c r="L882" s="204"/>
      <c r="M882" s="204"/>
      <c r="N882" s="204"/>
      <c r="O882" s="204"/>
      <c r="P882" s="204"/>
      <c r="Q882" s="204"/>
      <c r="R882" s="204"/>
      <c r="S882" s="204"/>
      <c r="T882" s="204"/>
      <c r="U882" s="204"/>
      <c r="V882" s="204"/>
      <c r="W882" s="204"/>
      <c r="X882" s="204"/>
      <c r="Y882" s="204"/>
      <c r="Z882" s="204"/>
      <c r="AA882" s="204"/>
      <c r="AB882" s="204"/>
      <c r="AC882" s="204"/>
      <c r="AD882" s="204"/>
    </row>
    <row r="883" spans="1:30" ht="22.9" customHeight="1">
      <c r="A883" s="204" t="s">
        <v>6428</v>
      </c>
      <c r="B883" s="204"/>
      <c r="C883" s="204"/>
      <c r="D883" s="204"/>
      <c r="E883" s="204"/>
      <c r="F883" s="204"/>
      <c r="G883" s="204"/>
      <c r="H883" s="204"/>
      <c r="I883" s="204"/>
      <c r="J883" s="204"/>
      <c r="K883" s="204"/>
      <c r="L883" s="204"/>
      <c r="M883" s="204"/>
      <c r="N883" s="204"/>
      <c r="O883" s="204"/>
      <c r="P883" s="204"/>
      <c r="Q883" s="204"/>
      <c r="R883" s="204"/>
      <c r="S883" s="204"/>
      <c r="T883" s="204"/>
      <c r="U883" s="204"/>
      <c r="V883" s="204"/>
      <c r="W883" s="204"/>
      <c r="X883" s="204"/>
      <c r="Y883" s="204" t="s">
        <v>5492</v>
      </c>
      <c r="Z883" s="204"/>
      <c r="AA883" s="204"/>
      <c r="AB883" s="204"/>
      <c r="AC883" s="204"/>
      <c r="AD883" s="204"/>
    </row>
    <row r="884" spans="1:30" ht="10.9" customHeight="1">
      <c r="A884" s="204"/>
      <c r="B884" s="204"/>
      <c r="C884" s="204"/>
      <c r="D884" s="204"/>
      <c r="E884" s="204"/>
      <c r="F884" s="204"/>
      <c r="G884" s="204"/>
      <c r="H884" s="204"/>
      <c r="I884" s="204"/>
      <c r="J884" s="204"/>
      <c r="K884" s="204"/>
      <c r="L884" s="204"/>
      <c r="M884" s="204"/>
      <c r="N884" s="204"/>
      <c r="O884" s="204"/>
      <c r="P884" s="204"/>
      <c r="Q884" s="204"/>
      <c r="R884" s="204"/>
      <c r="S884" s="204"/>
      <c r="T884" s="204"/>
      <c r="U884" s="204"/>
      <c r="V884" s="204"/>
      <c r="W884" s="204"/>
      <c r="X884" s="204"/>
      <c r="Y884" s="204"/>
      <c r="Z884" s="204"/>
      <c r="AA884" s="204"/>
      <c r="AB884" s="204"/>
      <c r="AC884" s="204"/>
      <c r="AD884" s="204"/>
    </row>
    <row r="885" spans="1:30" ht="11.45" customHeight="1">
      <c r="A885" s="268" t="s">
        <v>5428</v>
      </c>
      <c r="B885" s="269"/>
      <c r="C885" s="269"/>
      <c r="D885" s="269"/>
      <c r="E885" s="269"/>
      <c r="F885" s="269"/>
      <c r="G885" s="270"/>
      <c r="H885" s="268" t="s">
        <v>5437</v>
      </c>
      <c r="I885" s="269"/>
      <c r="J885" s="269"/>
      <c r="K885" s="269"/>
      <c r="L885" s="270"/>
      <c r="M885" s="274" t="s">
        <v>5438</v>
      </c>
      <c r="N885" s="276"/>
      <c r="O885" s="274" t="s">
        <v>5439</v>
      </c>
      <c r="P885" s="275"/>
      <c r="Q885" s="275"/>
      <c r="R885" s="276"/>
      <c r="S885" s="274" t="s">
        <v>5440</v>
      </c>
      <c r="T885" s="275"/>
      <c r="U885" s="275"/>
      <c r="V885" s="276"/>
      <c r="W885" s="274" t="s">
        <v>5431</v>
      </c>
      <c r="X885" s="275"/>
      <c r="Y885" s="275"/>
      <c r="Z885" s="275"/>
      <c r="AA885" s="276"/>
      <c r="AB885" s="274" t="s">
        <v>5441</v>
      </c>
      <c r="AC885" s="275"/>
      <c r="AD885" s="276"/>
    </row>
    <row r="886" spans="1:30" ht="11.45" customHeight="1">
      <c r="A886" s="277" t="s">
        <v>5469</v>
      </c>
      <c r="B886" s="278"/>
      <c r="C886" s="278"/>
      <c r="D886" s="278"/>
      <c r="E886" s="278"/>
      <c r="F886" s="278"/>
      <c r="G886" s="279"/>
      <c r="H886" s="277" t="s">
        <v>5470</v>
      </c>
      <c r="I886" s="278"/>
      <c r="J886" s="278"/>
      <c r="K886" s="278"/>
      <c r="L886" s="279"/>
      <c r="M886" s="283">
        <v>11.56</v>
      </c>
      <c r="N886" s="285"/>
      <c r="O886" s="283">
        <v>29.13</v>
      </c>
      <c r="P886" s="284"/>
      <c r="Q886" s="284"/>
      <c r="R886" s="285"/>
      <c r="S886" s="289">
        <v>152.01</v>
      </c>
      <c r="T886" s="290"/>
      <c r="U886" s="290"/>
      <c r="V886" s="291"/>
      <c r="W886" s="286">
        <v>0.5</v>
      </c>
      <c r="X886" s="287"/>
      <c r="Y886" s="287"/>
      <c r="Z886" s="287"/>
      <c r="AA886" s="288"/>
      <c r="AB886" s="283">
        <v>14.56</v>
      </c>
      <c r="AC886" s="284"/>
      <c r="AD886" s="285"/>
    </row>
    <row r="887" spans="1:30" ht="11.45" customHeight="1">
      <c r="A887" s="277" t="s">
        <v>5457</v>
      </c>
      <c r="B887" s="278"/>
      <c r="C887" s="278"/>
      <c r="D887" s="278"/>
      <c r="E887" s="278"/>
      <c r="F887" s="278"/>
      <c r="G887" s="279"/>
      <c r="H887" s="277" t="s">
        <v>5458</v>
      </c>
      <c r="I887" s="278"/>
      <c r="J887" s="278"/>
      <c r="K887" s="278"/>
      <c r="L887" s="279"/>
      <c r="M887" s="265">
        <v>8.18</v>
      </c>
      <c r="N887" s="267"/>
      <c r="O887" s="283">
        <v>22.23</v>
      </c>
      <c r="P887" s="284"/>
      <c r="Q887" s="284"/>
      <c r="R887" s="285"/>
      <c r="S887" s="289">
        <v>171.78</v>
      </c>
      <c r="T887" s="290"/>
      <c r="U887" s="290"/>
      <c r="V887" s="291"/>
      <c r="W887" s="286">
        <v>0.5</v>
      </c>
      <c r="X887" s="287"/>
      <c r="Y887" s="287"/>
      <c r="Z887" s="287"/>
      <c r="AA887" s="288"/>
      <c r="AB887" s="283">
        <v>11.11</v>
      </c>
      <c r="AC887" s="284"/>
      <c r="AD887" s="285"/>
    </row>
    <row r="888" spans="1:30" ht="11.45" customHeight="1">
      <c r="A888" s="264" t="s">
        <v>5445</v>
      </c>
      <c r="B888" s="264"/>
      <c r="C888" s="264"/>
      <c r="D888" s="264"/>
      <c r="E888" s="264"/>
      <c r="F888" s="264"/>
      <c r="G888" s="264"/>
      <c r="H888" s="264"/>
      <c r="I888" s="264"/>
      <c r="J888" s="264"/>
      <c r="K888" s="264"/>
      <c r="L888" s="264"/>
      <c r="M888" s="264"/>
      <c r="N888" s="264"/>
      <c r="O888" s="264"/>
      <c r="P888" s="264"/>
      <c r="Q888" s="264"/>
      <c r="R888" s="264"/>
      <c r="S888" s="264"/>
      <c r="T888" s="264"/>
      <c r="U888" s="264"/>
      <c r="V888" s="264"/>
      <c r="W888" s="264"/>
      <c r="X888" s="264"/>
      <c r="Y888" s="283">
        <v>25.67</v>
      </c>
      <c r="Z888" s="284"/>
      <c r="AA888" s="284"/>
      <c r="AB888" s="284"/>
      <c r="AC888" s="284"/>
      <c r="AD888" s="285"/>
    </row>
    <row r="889" spans="1:30" ht="10.9" customHeight="1">
      <c r="A889" s="204"/>
      <c r="B889" s="204"/>
      <c r="C889" s="204"/>
      <c r="D889" s="204"/>
      <c r="E889" s="204"/>
      <c r="F889" s="204"/>
      <c r="G889" s="204"/>
      <c r="H889" s="204"/>
      <c r="I889" s="204"/>
      <c r="J889" s="204"/>
      <c r="K889" s="204"/>
      <c r="L889" s="204"/>
      <c r="M889" s="204"/>
      <c r="N889" s="204"/>
      <c r="O889" s="204"/>
      <c r="P889" s="204"/>
      <c r="Q889" s="204"/>
      <c r="R889" s="204"/>
      <c r="S889" s="204"/>
      <c r="T889" s="204"/>
      <c r="U889" s="204"/>
      <c r="V889" s="204"/>
      <c r="W889" s="204"/>
      <c r="X889" s="204"/>
      <c r="Y889" s="204"/>
      <c r="Z889" s="204"/>
      <c r="AA889" s="204"/>
      <c r="AB889" s="204"/>
      <c r="AC889" s="204"/>
      <c r="AD889" s="204"/>
    </row>
    <row r="890" spans="1:30" ht="11.45" customHeight="1">
      <c r="A890" s="268" t="s">
        <v>5428</v>
      </c>
      <c r="B890" s="269"/>
      <c r="C890" s="269"/>
      <c r="D890" s="269"/>
      <c r="E890" s="269"/>
      <c r="F890" s="269"/>
      <c r="G890" s="270"/>
      <c r="H890" s="268" t="s">
        <v>5429</v>
      </c>
      <c r="I890" s="269"/>
      <c r="J890" s="269"/>
      <c r="K890" s="269"/>
      <c r="L890" s="269"/>
      <c r="M890" s="269"/>
      <c r="N890" s="269"/>
      <c r="O890" s="270"/>
      <c r="P890" s="271" t="s">
        <v>151</v>
      </c>
      <c r="Q890" s="272"/>
      <c r="R890" s="272"/>
      <c r="S890" s="273"/>
      <c r="T890" s="274" t="s">
        <v>5430</v>
      </c>
      <c r="U890" s="275"/>
      <c r="V890" s="275"/>
      <c r="W890" s="276"/>
      <c r="X890" s="274" t="s">
        <v>5431</v>
      </c>
      <c r="Y890" s="275"/>
      <c r="Z890" s="275"/>
      <c r="AA890" s="275"/>
      <c r="AB890" s="276"/>
      <c r="AC890" s="274" t="s">
        <v>5432</v>
      </c>
      <c r="AD890" s="276"/>
    </row>
    <row r="891" spans="1:30" ht="22.9" customHeight="1">
      <c r="A891" s="277" t="s">
        <v>6429</v>
      </c>
      <c r="B891" s="278"/>
      <c r="C891" s="278"/>
      <c r="D891" s="278"/>
      <c r="E891" s="278"/>
      <c r="F891" s="278"/>
      <c r="G891" s="279"/>
      <c r="H891" s="277" t="s">
        <v>6118</v>
      </c>
      <c r="I891" s="278"/>
      <c r="J891" s="278"/>
      <c r="K891" s="278"/>
      <c r="L891" s="278"/>
      <c r="M891" s="278"/>
      <c r="N891" s="278"/>
      <c r="O891" s="279"/>
      <c r="P891" s="280" t="s">
        <v>75</v>
      </c>
      <c r="Q891" s="281"/>
      <c r="R891" s="281"/>
      <c r="S891" s="282"/>
      <c r="T891" s="289">
        <v>101.5</v>
      </c>
      <c r="U891" s="290"/>
      <c r="V891" s="290"/>
      <c r="W891" s="291"/>
      <c r="X891" s="286">
        <v>1</v>
      </c>
      <c r="Y891" s="287"/>
      <c r="Z891" s="287"/>
      <c r="AA891" s="287"/>
      <c r="AB891" s="288"/>
      <c r="AC891" s="289">
        <v>101.5</v>
      </c>
      <c r="AD891" s="291"/>
    </row>
    <row r="892" spans="1:30" ht="11.45" customHeight="1">
      <c r="A892" s="264" t="s">
        <v>5433</v>
      </c>
      <c r="B892" s="264"/>
      <c r="C892" s="264"/>
      <c r="D892" s="264"/>
      <c r="E892" s="264"/>
      <c r="F892" s="264"/>
      <c r="G892" s="264"/>
      <c r="H892" s="264"/>
      <c r="I892" s="264"/>
      <c r="J892" s="264"/>
      <c r="K892" s="264"/>
      <c r="L892" s="264"/>
      <c r="M892" s="264"/>
      <c r="N892" s="264"/>
      <c r="O892" s="264"/>
      <c r="P892" s="264"/>
      <c r="Q892" s="264"/>
      <c r="R892" s="264"/>
      <c r="S892" s="264"/>
      <c r="T892" s="264"/>
      <c r="U892" s="264"/>
      <c r="V892" s="264"/>
      <c r="W892" s="264"/>
      <c r="X892" s="264"/>
      <c r="Y892" s="289">
        <v>101.5</v>
      </c>
      <c r="Z892" s="290"/>
      <c r="AA892" s="290"/>
      <c r="AB892" s="290"/>
      <c r="AC892" s="290"/>
      <c r="AD892" s="291"/>
    </row>
    <row r="893" spans="1:30" ht="10.9" customHeight="1">
      <c r="A893" s="204"/>
      <c r="B893" s="204"/>
      <c r="C893" s="204"/>
      <c r="D893" s="204"/>
      <c r="E893" s="204"/>
      <c r="F893" s="204"/>
      <c r="G893" s="204"/>
      <c r="H893" s="204"/>
      <c r="I893" s="204"/>
      <c r="J893" s="204"/>
      <c r="K893" s="204"/>
      <c r="L893" s="204"/>
      <c r="M893" s="204"/>
      <c r="N893" s="204"/>
      <c r="O893" s="204"/>
      <c r="P893" s="204"/>
      <c r="Q893" s="204"/>
      <c r="R893" s="204"/>
      <c r="S893" s="204"/>
      <c r="T893" s="204"/>
      <c r="U893" s="204"/>
      <c r="V893" s="204"/>
      <c r="W893" s="204"/>
      <c r="X893" s="204"/>
      <c r="Y893" s="204"/>
      <c r="Z893" s="204"/>
      <c r="AA893" s="204"/>
      <c r="AB893" s="204"/>
      <c r="AC893" s="204"/>
      <c r="AD893" s="204"/>
    </row>
    <row r="894" spans="1:30" ht="11.45" customHeight="1">
      <c r="A894" s="274" t="s">
        <v>5434</v>
      </c>
      <c r="B894" s="275"/>
      <c r="C894" s="275"/>
      <c r="D894" s="275"/>
      <c r="E894" s="275"/>
      <c r="F894" s="275"/>
      <c r="G894" s="275"/>
      <c r="H894" s="275"/>
      <c r="I894" s="275"/>
      <c r="J894" s="275"/>
      <c r="K894" s="275"/>
      <c r="L894" s="275"/>
      <c r="M894" s="275"/>
      <c r="N894" s="275"/>
      <c r="O894" s="275"/>
      <c r="P894" s="275"/>
      <c r="Q894" s="275"/>
      <c r="R894" s="275"/>
      <c r="S894" s="275"/>
      <c r="T894" s="275"/>
      <c r="U894" s="275"/>
      <c r="V894" s="275"/>
      <c r="W894" s="275"/>
      <c r="X894" s="276"/>
      <c r="Y894" s="299">
        <v>127.17</v>
      </c>
      <c r="Z894" s="300"/>
      <c r="AA894" s="300"/>
      <c r="AB894" s="300"/>
      <c r="AC894" s="300"/>
      <c r="AD894" s="301"/>
    </row>
    <row r="895" spans="1:30" ht="11.45" customHeight="1">
      <c r="A895" s="274" t="s">
        <v>6210</v>
      </c>
      <c r="B895" s="275"/>
      <c r="C895" s="275"/>
      <c r="D895" s="275"/>
      <c r="E895" s="275"/>
      <c r="F895" s="275"/>
      <c r="G895" s="275"/>
      <c r="H895" s="275"/>
      <c r="I895" s="275"/>
      <c r="J895" s="275"/>
      <c r="K895" s="275"/>
      <c r="L895" s="275"/>
      <c r="M895" s="275"/>
      <c r="N895" s="275"/>
      <c r="O895" s="275"/>
      <c r="P895" s="275"/>
      <c r="Q895" s="275"/>
      <c r="R895" s="275"/>
      <c r="S895" s="275"/>
      <c r="T895" s="275"/>
      <c r="U895" s="275"/>
      <c r="V895" s="275"/>
      <c r="W895" s="275"/>
      <c r="X895" s="276"/>
      <c r="Y895" s="293">
        <v>31.88</v>
      </c>
      <c r="Z895" s="294"/>
      <c r="AA895" s="294"/>
      <c r="AB895" s="294"/>
      <c r="AC895" s="294"/>
      <c r="AD895" s="295"/>
    </row>
    <row r="896" spans="1:30" ht="11.45" customHeight="1">
      <c r="A896" s="274" t="s">
        <v>5435</v>
      </c>
      <c r="B896" s="275"/>
      <c r="C896" s="275"/>
      <c r="D896" s="275"/>
      <c r="E896" s="275"/>
      <c r="F896" s="275"/>
      <c r="G896" s="275"/>
      <c r="H896" s="275"/>
      <c r="I896" s="275"/>
      <c r="J896" s="275"/>
      <c r="K896" s="275"/>
      <c r="L896" s="275"/>
      <c r="M896" s="275"/>
      <c r="N896" s="275"/>
      <c r="O896" s="275"/>
      <c r="P896" s="275"/>
      <c r="Q896" s="275"/>
      <c r="R896" s="275"/>
      <c r="S896" s="275"/>
      <c r="T896" s="275"/>
      <c r="U896" s="275"/>
      <c r="V896" s="275"/>
      <c r="W896" s="275"/>
      <c r="X896" s="276"/>
      <c r="Y896" s="299">
        <v>159.05000000000001</v>
      </c>
      <c r="Z896" s="300"/>
      <c r="AA896" s="300"/>
      <c r="AB896" s="300"/>
      <c r="AC896" s="300"/>
      <c r="AD896" s="301"/>
    </row>
    <row r="897" spans="1:30" ht="10.9" customHeight="1">
      <c r="A897" s="204"/>
      <c r="B897" s="204"/>
      <c r="C897" s="204"/>
      <c r="D897" s="204"/>
      <c r="E897" s="204"/>
      <c r="F897" s="204"/>
      <c r="G897" s="204"/>
      <c r="H897" s="204"/>
      <c r="I897" s="204"/>
      <c r="J897" s="204"/>
      <c r="K897" s="204"/>
      <c r="L897" s="204"/>
      <c r="M897" s="204"/>
      <c r="N897" s="204"/>
      <c r="O897" s="204"/>
      <c r="P897" s="204"/>
      <c r="Q897" s="204"/>
      <c r="R897" s="204"/>
      <c r="S897" s="204"/>
      <c r="T897" s="204"/>
      <c r="U897" s="204"/>
      <c r="V897" s="204"/>
      <c r="W897" s="204"/>
      <c r="X897" s="204"/>
      <c r="Y897" s="204"/>
      <c r="Z897" s="204"/>
      <c r="AA897" s="204"/>
      <c r="AB897" s="204"/>
      <c r="AC897" s="204"/>
      <c r="AD897" s="204"/>
    </row>
    <row r="898" spans="1:30" ht="13.35" customHeight="1">
      <c r="A898" s="292" t="s">
        <v>5436</v>
      </c>
      <c r="B898" s="292"/>
      <c r="C898" s="292"/>
      <c r="D898" s="292"/>
      <c r="E898" s="292"/>
      <c r="F898" s="292"/>
      <c r="G898" s="292"/>
      <c r="H898" s="292"/>
      <c r="I898" s="292"/>
      <c r="J898" s="292"/>
      <c r="K898" s="292"/>
      <c r="L898" s="292"/>
      <c r="M898" s="292"/>
      <c r="N898" s="292"/>
      <c r="O898" s="292"/>
      <c r="P898" s="292"/>
      <c r="Q898" s="292"/>
      <c r="R898" s="292"/>
      <c r="S898" s="292"/>
      <c r="T898" s="292"/>
      <c r="U898" s="292"/>
      <c r="V898" s="292"/>
      <c r="W898" s="292"/>
      <c r="X898" s="292"/>
      <c r="Y898" s="292"/>
      <c r="Z898" s="292"/>
      <c r="AA898" s="292"/>
      <c r="AB898" s="292"/>
      <c r="AC898" s="292"/>
      <c r="AD898" s="292"/>
    </row>
    <row r="899" spans="1:30" ht="10.9" customHeight="1">
      <c r="A899" s="204"/>
      <c r="B899" s="204"/>
      <c r="C899" s="204"/>
      <c r="D899" s="204"/>
      <c r="E899" s="204"/>
      <c r="F899" s="204"/>
      <c r="G899" s="204"/>
      <c r="H899" s="204"/>
      <c r="I899" s="204"/>
      <c r="J899" s="204"/>
      <c r="K899" s="204"/>
      <c r="L899" s="204"/>
      <c r="M899" s="204"/>
      <c r="N899" s="204"/>
      <c r="O899" s="204"/>
      <c r="P899" s="204"/>
      <c r="Q899" s="204"/>
      <c r="R899" s="204"/>
      <c r="S899" s="204"/>
      <c r="T899" s="204"/>
      <c r="U899" s="204"/>
      <c r="V899" s="204"/>
      <c r="W899" s="204"/>
      <c r="X899" s="204"/>
      <c r="Y899" s="204"/>
      <c r="Z899" s="204"/>
      <c r="AA899" s="204"/>
      <c r="AB899" s="204"/>
      <c r="AC899" s="204"/>
      <c r="AD899" s="204"/>
    </row>
    <row r="900" spans="1:30" ht="22.9" customHeight="1">
      <c r="A900" s="204" t="s">
        <v>6430</v>
      </c>
      <c r="B900" s="204"/>
      <c r="C900" s="204"/>
      <c r="D900" s="204"/>
      <c r="E900" s="204"/>
      <c r="F900" s="204"/>
      <c r="G900" s="204"/>
      <c r="H900" s="204"/>
      <c r="I900" s="204"/>
      <c r="J900" s="204"/>
      <c r="K900" s="204"/>
      <c r="L900" s="204"/>
      <c r="M900" s="204"/>
      <c r="N900" s="204"/>
      <c r="O900" s="204"/>
      <c r="P900" s="204"/>
      <c r="Q900" s="204"/>
      <c r="R900" s="204"/>
      <c r="S900" s="204"/>
      <c r="T900" s="204"/>
      <c r="U900" s="204"/>
      <c r="V900" s="204"/>
      <c r="W900" s="204"/>
      <c r="X900" s="204"/>
      <c r="Y900" s="204" t="s">
        <v>5427</v>
      </c>
      <c r="Z900" s="204"/>
      <c r="AA900" s="204"/>
      <c r="AB900" s="204"/>
      <c r="AC900" s="204"/>
      <c r="AD900" s="204"/>
    </row>
    <row r="901" spans="1:30" ht="10.9" customHeight="1">
      <c r="A901" s="204"/>
      <c r="B901" s="204"/>
      <c r="C901" s="204"/>
      <c r="D901" s="204"/>
      <c r="E901" s="204"/>
      <c r="F901" s="204"/>
      <c r="G901" s="204"/>
      <c r="H901" s="204"/>
      <c r="I901" s="204"/>
      <c r="J901" s="204"/>
      <c r="K901" s="204"/>
      <c r="L901" s="204"/>
      <c r="M901" s="204"/>
      <c r="N901" s="204"/>
      <c r="O901" s="204"/>
      <c r="P901" s="204"/>
      <c r="Q901" s="204"/>
      <c r="R901" s="204"/>
      <c r="S901" s="204"/>
      <c r="T901" s="204"/>
      <c r="U901" s="204"/>
      <c r="V901" s="204"/>
      <c r="W901" s="204"/>
      <c r="X901" s="204"/>
      <c r="Y901" s="204"/>
      <c r="Z901" s="204"/>
      <c r="AA901" s="204"/>
      <c r="AB901" s="204"/>
      <c r="AC901" s="204"/>
      <c r="AD901" s="204"/>
    </row>
    <row r="902" spans="1:30" ht="11.45" customHeight="1">
      <c r="A902" s="268" t="s">
        <v>5428</v>
      </c>
      <c r="B902" s="269"/>
      <c r="C902" s="269"/>
      <c r="D902" s="269"/>
      <c r="E902" s="269"/>
      <c r="F902" s="269"/>
      <c r="G902" s="270"/>
      <c r="H902" s="268" t="s">
        <v>5437</v>
      </c>
      <c r="I902" s="269"/>
      <c r="J902" s="269"/>
      <c r="K902" s="269"/>
      <c r="L902" s="270"/>
      <c r="M902" s="274" t="s">
        <v>5438</v>
      </c>
      <c r="N902" s="276"/>
      <c r="O902" s="274" t="s">
        <v>5439</v>
      </c>
      <c r="P902" s="275"/>
      <c r="Q902" s="275"/>
      <c r="R902" s="276"/>
      <c r="S902" s="274" t="s">
        <v>5440</v>
      </c>
      <c r="T902" s="275"/>
      <c r="U902" s="275"/>
      <c r="V902" s="276"/>
      <c r="W902" s="274" t="s">
        <v>5431</v>
      </c>
      <c r="X902" s="275"/>
      <c r="Y902" s="275"/>
      <c r="Z902" s="275"/>
      <c r="AA902" s="276"/>
      <c r="AB902" s="274" t="s">
        <v>5441</v>
      </c>
      <c r="AC902" s="275"/>
      <c r="AD902" s="276"/>
    </row>
    <row r="903" spans="1:30" ht="11.45" customHeight="1">
      <c r="A903" s="277" t="s">
        <v>5457</v>
      </c>
      <c r="B903" s="278"/>
      <c r="C903" s="278"/>
      <c r="D903" s="278"/>
      <c r="E903" s="278"/>
      <c r="F903" s="278"/>
      <c r="G903" s="279"/>
      <c r="H903" s="277" t="s">
        <v>5458</v>
      </c>
      <c r="I903" s="278"/>
      <c r="J903" s="278"/>
      <c r="K903" s="278"/>
      <c r="L903" s="279"/>
      <c r="M903" s="265">
        <v>8.18</v>
      </c>
      <c r="N903" s="267"/>
      <c r="O903" s="283">
        <v>22.23</v>
      </c>
      <c r="P903" s="284"/>
      <c r="Q903" s="284"/>
      <c r="R903" s="285"/>
      <c r="S903" s="289">
        <v>171.78</v>
      </c>
      <c r="T903" s="290"/>
      <c r="U903" s="290"/>
      <c r="V903" s="291"/>
      <c r="W903" s="286">
        <v>0.255</v>
      </c>
      <c r="X903" s="287"/>
      <c r="Y903" s="287"/>
      <c r="Z903" s="287"/>
      <c r="AA903" s="288"/>
      <c r="AB903" s="265">
        <v>5.66</v>
      </c>
      <c r="AC903" s="266"/>
      <c r="AD903" s="267"/>
    </row>
    <row r="904" spans="1:30" ht="11.45" customHeight="1">
      <c r="A904" s="277" t="s">
        <v>5444</v>
      </c>
      <c r="B904" s="278"/>
      <c r="C904" s="278"/>
      <c r="D904" s="278"/>
      <c r="E904" s="278"/>
      <c r="F904" s="278"/>
      <c r="G904" s="279"/>
      <c r="H904" s="277" t="s">
        <v>161</v>
      </c>
      <c r="I904" s="278"/>
      <c r="J904" s="278"/>
      <c r="K904" s="278"/>
      <c r="L904" s="279"/>
      <c r="M904" s="283">
        <v>11.56</v>
      </c>
      <c r="N904" s="285"/>
      <c r="O904" s="283">
        <v>29.49</v>
      </c>
      <c r="P904" s="284"/>
      <c r="Q904" s="284"/>
      <c r="R904" s="285"/>
      <c r="S904" s="289">
        <v>155.13</v>
      </c>
      <c r="T904" s="290"/>
      <c r="U904" s="290"/>
      <c r="V904" s="291"/>
      <c r="W904" s="286">
        <v>0.255</v>
      </c>
      <c r="X904" s="287"/>
      <c r="Y904" s="287"/>
      <c r="Z904" s="287"/>
      <c r="AA904" s="288"/>
      <c r="AB904" s="265">
        <v>7.51</v>
      </c>
      <c r="AC904" s="266"/>
      <c r="AD904" s="267"/>
    </row>
    <row r="905" spans="1:30" ht="11.45" customHeight="1">
      <c r="A905" s="264" t="s">
        <v>5445</v>
      </c>
      <c r="B905" s="264"/>
      <c r="C905" s="264"/>
      <c r="D905" s="264"/>
      <c r="E905" s="264"/>
      <c r="F905" s="264"/>
      <c r="G905" s="264"/>
      <c r="H905" s="264"/>
      <c r="I905" s="264"/>
      <c r="J905" s="264"/>
      <c r="K905" s="264"/>
      <c r="L905" s="264"/>
      <c r="M905" s="264"/>
      <c r="N905" s="264"/>
      <c r="O905" s="264"/>
      <c r="P905" s="264"/>
      <c r="Q905" s="264"/>
      <c r="R905" s="264"/>
      <c r="S905" s="264"/>
      <c r="T905" s="264"/>
      <c r="U905" s="264"/>
      <c r="V905" s="264"/>
      <c r="W905" s="264"/>
      <c r="X905" s="264"/>
      <c r="Y905" s="283">
        <v>13.17</v>
      </c>
      <c r="Z905" s="284"/>
      <c r="AA905" s="284"/>
      <c r="AB905" s="284"/>
      <c r="AC905" s="284"/>
      <c r="AD905" s="285"/>
    </row>
    <row r="906" spans="1:30" ht="10.9" customHeight="1">
      <c r="A906" s="204"/>
      <c r="B906" s="204"/>
      <c r="C906" s="204"/>
      <c r="D906" s="204"/>
      <c r="E906" s="204"/>
      <c r="F906" s="204"/>
      <c r="G906" s="204"/>
      <c r="H906" s="204"/>
      <c r="I906" s="204"/>
      <c r="J906" s="204"/>
      <c r="K906" s="204"/>
      <c r="L906" s="204"/>
      <c r="M906" s="204"/>
      <c r="N906" s="204"/>
      <c r="O906" s="204"/>
      <c r="P906" s="204"/>
      <c r="Q906" s="204"/>
      <c r="R906" s="204"/>
      <c r="S906" s="204"/>
      <c r="T906" s="204"/>
      <c r="U906" s="204"/>
      <c r="V906" s="204"/>
      <c r="W906" s="204"/>
      <c r="X906" s="204"/>
      <c r="Y906" s="204"/>
      <c r="Z906" s="204"/>
      <c r="AA906" s="204"/>
      <c r="AB906" s="204"/>
      <c r="AC906" s="204"/>
      <c r="AD906" s="204"/>
    </row>
    <row r="907" spans="1:30" ht="11.45" customHeight="1">
      <c r="A907" s="268" t="s">
        <v>5428</v>
      </c>
      <c r="B907" s="269"/>
      <c r="C907" s="269"/>
      <c r="D907" s="269"/>
      <c r="E907" s="269"/>
      <c r="F907" s="269"/>
      <c r="G907" s="270"/>
      <c r="H907" s="268" t="s">
        <v>5429</v>
      </c>
      <c r="I907" s="269"/>
      <c r="J907" s="269"/>
      <c r="K907" s="269"/>
      <c r="L907" s="269"/>
      <c r="M907" s="269"/>
      <c r="N907" s="269"/>
      <c r="O907" s="270"/>
      <c r="P907" s="271" t="s">
        <v>151</v>
      </c>
      <c r="Q907" s="272"/>
      <c r="R907" s="272"/>
      <c r="S907" s="273"/>
      <c r="T907" s="274" t="s">
        <v>5430</v>
      </c>
      <c r="U907" s="275"/>
      <c r="V907" s="275"/>
      <c r="W907" s="276"/>
      <c r="X907" s="274" t="s">
        <v>5431</v>
      </c>
      <c r="Y907" s="275"/>
      <c r="Z907" s="275"/>
      <c r="AA907" s="275"/>
      <c r="AB907" s="276"/>
      <c r="AC907" s="274" t="s">
        <v>5432</v>
      </c>
      <c r="AD907" s="276"/>
    </row>
    <row r="908" spans="1:30" ht="34.5" customHeight="1">
      <c r="A908" s="277" t="s">
        <v>6431</v>
      </c>
      <c r="B908" s="278"/>
      <c r="C908" s="278"/>
      <c r="D908" s="278"/>
      <c r="E908" s="278"/>
      <c r="F908" s="278"/>
      <c r="G908" s="279"/>
      <c r="H908" s="277" t="s">
        <v>204</v>
      </c>
      <c r="I908" s="278"/>
      <c r="J908" s="278"/>
      <c r="K908" s="278"/>
      <c r="L908" s="278"/>
      <c r="M908" s="278"/>
      <c r="N908" s="278"/>
      <c r="O908" s="279"/>
      <c r="P908" s="280" t="s">
        <v>66</v>
      </c>
      <c r="Q908" s="281"/>
      <c r="R908" s="281"/>
      <c r="S908" s="282"/>
      <c r="T908" s="265">
        <v>0.26</v>
      </c>
      <c r="U908" s="266"/>
      <c r="V908" s="266"/>
      <c r="W908" s="267"/>
      <c r="X908" s="286">
        <v>2</v>
      </c>
      <c r="Y908" s="287"/>
      <c r="Z908" s="287"/>
      <c r="AA908" s="287"/>
      <c r="AB908" s="288"/>
      <c r="AC908" s="265">
        <v>0.52</v>
      </c>
      <c r="AD908" s="267"/>
    </row>
    <row r="909" spans="1:30" ht="22.9" customHeight="1">
      <c r="A909" s="277" t="s">
        <v>6432</v>
      </c>
      <c r="B909" s="278"/>
      <c r="C909" s="278"/>
      <c r="D909" s="278"/>
      <c r="E909" s="278"/>
      <c r="F909" s="278"/>
      <c r="G909" s="279"/>
      <c r="H909" s="277" t="s">
        <v>203</v>
      </c>
      <c r="I909" s="278"/>
      <c r="J909" s="278"/>
      <c r="K909" s="278"/>
      <c r="L909" s="278"/>
      <c r="M909" s="278"/>
      <c r="N909" s="278"/>
      <c r="O909" s="279"/>
      <c r="P909" s="280" t="s">
        <v>66</v>
      </c>
      <c r="Q909" s="281"/>
      <c r="R909" s="281"/>
      <c r="S909" s="282"/>
      <c r="T909" s="283">
        <v>18.37</v>
      </c>
      <c r="U909" s="284"/>
      <c r="V909" s="284"/>
      <c r="W909" s="285"/>
      <c r="X909" s="286">
        <v>1</v>
      </c>
      <c r="Y909" s="287"/>
      <c r="Z909" s="287"/>
      <c r="AA909" s="287"/>
      <c r="AB909" s="288"/>
      <c r="AC909" s="283">
        <v>18.37</v>
      </c>
      <c r="AD909" s="285"/>
    </row>
    <row r="910" spans="1:30" ht="11.45" customHeight="1">
      <c r="A910" s="264" t="s">
        <v>5433</v>
      </c>
      <c r="B910" s="264"/>
      <c r="C910" s="264"/>
      <c r="D910" s="264"/>
      <c r="E910" s="264"/>
      <c r="F910" s="264"/>
      <c r="G910" s="264"/>
      <c r="H910" s="264"/>
      <c r="I910" s="264"/>
      <c r="J910" s="264"/>
      <c r="K910" s="264"/>
      <c r="L910" s="264"/>
      <c r="M910" s="264"/>
      <c r="N910" s="264"/>
      <c r="O910" s="264"/>
      <c r="P910" s="264"/>
      <c r="Q910" s="264"/>
      <c r="R910" s="264"/>
      <c r="S910" s="264"/>
      <c r="T910" s="264"/>
      <c r="U910" s="264"/>
      <c r="V910" s="264"/>
      <c r="W910" s="264"/>
      <c r="X910" s="264"/>
      <c r="Y910" s="283">
        <v>18.89</v>
      </c>
      <c r="Z910" s="284"/>
      <c r="AA910" s="284"/>
      <c r="AB910" s="284"/>
      <c r="AC910" s="284"/>
      <c r="AD910" s="285"/>
    </row>
    <row r="911" spans="1:30" ht="10.9" customHeight="1">
      <c r="A911" s="204"/>
      <c r="B911" s="204"/>
      <c r="C911" s="204"/>
      <c r="D911" s="204"/>
      <c r="E911" s="204"/>
      <c r="F911" s="204"/>
      <c r="G911" s="204"/>
      <c r="H911" s="204"/>
      <c r="I911" s="204"/>
      <c r="J911" s="204"/>
      <c r="K911" s="204"/>
      <c r="L911" s="204"/>
      <c r="M911" s="204"/>
      <c r="N911" s="204"/>
      <c r="O911" s="204"/>
      <c r="P911" s="204"/>
      <c r="Q911" s="204"/>
      <c r="R911" s="204"/>
      <c r="S911" s="204"/>
      <c r="T911" s="204"/>
      <c r="U911" s="204"/>
      <c r="V911" s="204"/>
      <c r="W911" s="204"/>
      <c r="X911" s="204"/>
      <c r="Y911" s="204"/>
      <c r="Z911" s="204"/>
      <c r="AA911" s="204"/>
      <c r="AB911" s="204"/>
      <c r="AC911" s="204"/>
      <c r="AD911" s="204"/>
    </row>
    <row r="912" spans="1:30" ht="11.45" customHeight="1">
      <c r="A912" s="274" t="s">
        <v>5434</v>
      </c>
      <c r="B912" s="275"/>
      <c r="C912" s="275"/>
      <c r="D912" s="275"/>
      <c r="E912" s="275"/>
      <c r="F912" s="275"/>
      <c r="G912" s="275"/>
      <c r="H912" s="275"/>
      <c r="I912" s="275"/>
      <c r="J912" s="275"/>
      <c r="K912" s="275"/>
      <c r="L912" s="275"/>
      <c r="M912" s="275"/>
      <c r="N912" s="275"/>
      <c r="O912" s="275"/>
      <c r="P912" s="275"/>
      <c r="Q912" s="275"/>
      <c r="R912" s="275"/>
      <c r="S912" s="275"/>
      <c r="T912" s="275"/>
      <c r="U912" s="275"/>
      <c r="V912" s="275"/>
      <c r="W912" s="275"/>
      <c r="X912" s="276"/>
      <c r="Y912" s="293">
        <v>32.06</v>
      </c>
      <c r="Z912" s="294"/>
      <c r="AA912" s="294"/>
      <c r="AB912" s="294"/>
      <c r="AC912" s="294"/>
      <c r="AD912" s="295"/>
    </row>
    <row r="913" spans="1:30" ht="11.45" customHeight="1">
      <c r="A913" s="274" t="s">
        <v>6210</v>
      </c>
      <c r="B913" s="275"/>
      <c r="C913" s="275"/>
      <c r="D913" s="275"/>
      <c r="E913" s="275"/>
      <c r="F913" s="275"/>
      <c r="G913" s="275"/>
      <c r="H913" s="275"/>
      <c r="I913" s="275"/>
      <c r="J913" s="275"/>
      <c r="K913" s="275"/>
      <c r="L913" s="275"/>
      <c r="M913" s="275"/>
      <c r="N913" s="275"/>
      <c r="O913" s="275"/>
      <c r="P913" s="275"/>
      <c r="Q913" s="275"/>
      <c r="R913" s="275"/>
      <c r="S913" s="275"/>
      <c r="T913" s="275"/>
      <c r="U913" s="275"/>
      <c r="V913" s="275"/>
      <c r="W913" s="275"/>
      <c r="X913" s="276"/>
      <c r="Y913" s="296">
        <v>8.0299999999999994</v>
      </c>
      <c r="Z913" s="297"/>
      <c r="AA913" s="297"/>
      <c r="AB913" s="297"/>
      <c r="AC913" s="297"/>
      <c r="AD913" s="298"/>
    </row>
    <row r="914" spans="1:30" ht="11.45" customHeight="1">
      <c r="A914" s="274" t="s">
        <v>5435</v>
      </c>
      <c r="B914" s="275"/>
      <c r="C914" s="275"/>
      <c r="D914" s="275"/>
      <c r="E914" s="275"/>
      <c r="F914" s="275"/>
      <c r="G914" s="275"/>
      <c r="H914" s="275"/>
      <c r="I914" s="275"/>
      <c r="J914" s="275"/>
      <c r="K914" s="275"/>
      <c r="L914" s="275"/>
      <c r="M914" s="275"/>
      <c r="N914" s="275"/>
      <c r="O914" s="275"/>
      <c r="P914" s="275"/>
      <c r="Q914" s="275"/>
      <c r="R914" s="275"/>
      <c r="S914" s="275"/>
      <c r="T914" s="275"/>
      <c r="U914" s="275"/>
      <c r="V914" s="275"/>
      <c r="W914" s="275"/>
      <c r="X914" s="276"/>
      <c r="Y914" s="293">
        <v>40.090000000000003</v>
      </c>
      <c r="Z914" s="294"/>
      <c r="AA914" s="294"/>
      <c r="AB914" s="294"/>
      <c r="AC914" s="294"/>
      <c r="AD914" s="295"/>
    </row>
    <row r="915" spans="1:30" ht="10.9" customHeight="1">
      <c r="A915" s="204"/>
      <c r="B915" s="204"/>
      <c r="C915" s="204"/>
      <c r="D915" s="204"/>
      <c r="E915" s="204"/>
      <c r="F915" s="204"/>
      <c r="G915" s="204"/>
      <c r="H915" s="204"/>
      <c r="I915" s="204"/>
      <c r="J915" s="204"/>
      <c r="K915" s="204"/>
      <c r="L915" s="204"/>
      <c r="M915" s="204"/>
      <c r="N915" s="204"/>
      <c r="O915" s="204"/>
      <c r="P915" s="204"/>
      <c r="Q915" s="204"/>
      <c r="R915" s="204"/>
      <c r="S915" s="204"/>
      <c r="T915" s="204"/>
      <c r="U915" s="204"/>
      <c r="V915" s="204"/>
      <c r="W915" s="204"/>
      <c r="X915" s="204"/>
      <c r="Y915" s="204"/>
      <c r="Z915" s="204"/>
      <c r="AA915" s="204"/>
      <c r="AB915" s="204"/>
      <c r="AC915" s="204"/>
      <c r="AD915" s="204"/>
    </row>
    <row r="916" spans="1:30" ht="13.35" customHeight="1">
      <c r="A916" s="292" t="s">
        <v>5436</v>
      </c>
      <c r="B916" s="292"/>
      <c r="C916" s="292"/>
      <c r="D916" s="292"/>
      <c r="E916" s="292"/>
      <c r="F916" s="292" t="s">
        <v>6433</v>
      </c>
      <c r="G916" s="292"/>
      <c r="H916" s="292"/>
      <c r="I916" s="292"/>
      <c r="J916" s="292"/>
      <c r="K916" s="292"/>
      <c r="L916" s="292"/>
      <c r="M916" s="292"/>
      <c r="N916" s="292"/>
      <c r="O916" s="292"/>
      <c r="P916" s="292"/>
      <c r="Q916" s="292"/>
      <c r="R916" s="292"/>
      <c r="S916" s="292"/>
      <c r="T916" s="292"/>
      <c r="U916" s="292"/>
      <c r="V916" s="292"/>
      <c r="W916" s="292"/>
      <c r="X916" s="292"/>
      <c r="Y916" s="292"/>
      <c r="Z916" s="292"/>
      <c r="AA916" s="292"/>
      <c r="AB916" s="292"/>
      <c r="AC916" s="292"/>
      <c r="AD916" s="292"/>
    </row>
    <row r="917" spans="1:30" ht="10.9" customHeight="1">
      <c r="A917" s="204"/>
      <c r="B917" s="204"/>
      <c r="C917" s="204"/>
      <c r="D917" s="204"/>
      <c r="E917" s="204"/>
      <c r="F917" s="204"/>
      <c r="G917" s="204"/>
      <c r="H917" s="204"/>
      <c r="I917" s="204"/>
      <c r="J917" s="204"/>
      <c r="K917" s="204"/>
      <c r="L917" s="204"/>
      <c r="M917" s="204"/>
      <c r="N917" s="204"/>
      <c r="O917" s="204"/>
      <c r="P917" s="204"/>
      <c r="Q917" s="204"/>
      <c r="R917" s="204"/>
      <c r="S917" s="204"/>
      <c r="T917" s="204"/>
      <c r="U917" s="204"/>
      <c r="V917" s="204"/>
      <c r="W917" s="204"/>
      <c r="X917" s="204"/>
      <c r="Y917" s="204"/>
      <c r="Z917" s="204"/>
      <c r="AA917" s="204"/>
      <c r="AB917" s="204"/>
      <c r="AC917" s="204"/>
      <c r="AD917" s="204"/>
    </row>
    <row r="918" spans="1:30" ht="11.45" customHeight="1">
      <c r="A918" s="204" t="s">
        <v>6434</v>
      </c>
      <c r="B918" s="204"/>
      <c r="C918" s="204"/>
      <c r="D918" s="204"/>
      <c r="E918" s="204"/>
      <c r="F918" s="204"/>
      <c r="G918" s="204"/>
      <c r="H918" s="204"/>
      <c r="I918" s="204"/>
      <c r="J918" s="204"/>
      <c r="K918" s="204"/>
      <c r="L918" s="204"/>
      <c r="M918" s="204"/>
      <c r="N918" s="204"/>
      <c r="O918" s="204"/>
      <c r="P918" s="204"/>
      <c r="Q918" s="204"/>
      <c r="R918" s="204"/>
      <c r="S918" s="204"/>
      <c r="T918" s="204"/>
      <c r="U918" s="204"/>
      <c r="V918" s="204"/>
      <c r="W918" s="204"/>
      <c r="X918" s="204"/>
      <c r="Y918" s="204" t="s">
        <v>5427</v>
      </c>
      <c r="Z918" s="204"/>
      <c r="AA918" s="204"/>
      <c r="AB918" s="204"/>
      <c r="AC918" s="204"/>
      <c r="AD918" s="204"/>
    </row>
    <row r="919" spans="1:30" ht="10.9" customHeight="1">
      <c r="A919" s="204"/>
      <c r="B919" s="204"/>
      <c r="C919" s="204"/>
      <c r="D919" s="204"/>
      <c r="E919" s="204"/>
      <c r="F919" s="204"/>
      <c r="G919" s="204"/>
      <c r="H919" s="204"/>
      <c r="I919" s="204"/>
      <c r="J919" s="204"/>
      <c r="K919" s="204"/>
      <c r="L919" s="204"/>
      <c r="M919" s="204"/>
      <c r="N919" s="204"/>
      <c r="O919" s="204"/>
      <c r="P919" s="204"/>
      <c r="Q919" s="204"/>
      <c r="R919" s="204"/>
      <c r="S919" s="204"/>
      <c r="T919" s="204"/>
      <c r="U919" s="204"/>
      <c r="V919" s="204"/>
      <c r="W919" s="204"/>
      <c r="X919" s="204"/>
      <c r="Y919" s="204"/>
      <c r="Z919" s="204"/>
      <c r="AA919" s="204"/>
      <c r="AB919" s="204"/>
      <c r="AC919" s="204"/>
      <c r="AD919" s="204"/>
    </row>
    <row r="920" spans="1:30" ht="11.45" customHeight="1">
      <c r="A920" s="268" t="s">
        <v>5428</v>
      </c>
      <c r="B920" s="269"/>
      <c r="C920" s="269"/>
      <c r="D920" s="269"/>
      <c r="E920" s="269"/>
      <c r="F920" s="269"/>
      <c r="G920" s="270"/>
      <c r="H920" s="268" t="s">
        <v>5437</v>
      </c>
      <c r="I920" s="269"/>
      <c r="J920" s="269"/>
      <c r="K920" s="269"/>
      <c r="L920" s="270"/>
      <c r="M920" s="274" t="s">
        <v>5438</v>
      </c>
      <c r="N920" s="276"/>
      <c r="O920" s="274" t="s">
        <v>5439</v>
      </c>
      <c r="P920" s="275"/>
      <c r="Q920" s="275"/>
      <c r="R920" s="276"/>
      <c r="S920" s="274" t="s">
        <v>5440</v>
      </c>
      <c r="T920" s="275"/>
      <c r="U920" s="275"/>
      <c r="V920" s="276"/>
      <c r="W920" s="274" t="s">
        <v>5431</v>
      </c>
      <c r="X920" s="275"/>
      <c r="Y920" s="275"/>
      <c r="Z920" s="275"/>
      <c r="AA920" s="276"/>
      <c r="AB920" s="274" t="s">
        <v>5441</v>
      </c>
      <c r="AC920" s="275"/>
      <c r="AD920" s="276"/>
    </row>
    <row r="921" spans="1:30" ht="11.45" customHeight="1">
      <c r="A921" s="277" t="s">
        <v>5444</v>
      </c>
      <c r="B921" s="278"/>
      <c r="C921" s="278"/>
      <c r="D921" s="278"/>
      <c r="E921" s="278"/>
      <c r="F921" s="278"/>
      <c r="G921" s="279"/>
      <c r="H921" s="277" t="s">
        <v>161</v>
      </c>
      <c r="I921" s="278"/>
      <c r="J921" s="278"/>
      <c r="K921" s="278"/>
      <c r="L921" s="279"/>
      <c r="M921" s="283">
        <v>11.56</v>
      </c>
      <c r="N921" s="285"/>
      <c r="O921" s="283">
        <v>29.49</v>
      </c>
      <c r="P921" s="284"/>
      <c r="Q921" s="284"/>
      <c r="R921" s="285"/>
      <c r="S921" s="289">
        <v>155.13</v>
      </c>
      <c r="T921" s="290"/>
      <c r="U921" s="290"/>
      <c r="V921" s="291"/>
      <c r="W921" s="286">
        <v>0.08</v>
      </c>
      <c r="X921" s="287"/>
      <c r="Y921" s="287"/>
      <c r="Z921" s="287"/>
      <c r="AA921" s="288"/>
      <c r="AB921" s="265">
        <v>2.35</v>
      </c>
      <c r="AC921" s="266"/>
      <c r="AD921" s="267"/>
    </row>
    <row r="922" spans="1:30" ht="11.45" customHeight="1">
      <c r="A922" s="264" t="s">
        <v>5445</v>
      </c>
      <c r="B922" s="264"/>
      <c r="C922" s="264"/>
      <c r="D922" s="264"/>
      <c r="E922" s="264"/>
      <c r="F922" s="264"/>
      <c r="G922" s="264"/>
      <c r="H922" s="264"/>
      <c r="I922" s="264"/>
      <c r="J922" s="264"/>
      <c r="K922" s="264"/>
      <c r="L922" s="264"/>
      <c r="M922" s="264"/>
      <c r="N922" s="264"/>
      <c r="O922" s="264"/>
      <c r="P922" s="264"/>
      <c r="Q922" s="264"/>
      <c r="R922" s="264"/>
      <c r="S922" s="264"/>
      <c r="T922" s="264"/>
      <c r="U922" s="264"/>
      <c r="V922" s="264"/>
      <c r="W922" s="264"/>
      <c r="X922" s="264"/>
      <c r="Y922" s="265">
        <v>2.35</v>
      </c>
      <c r="Z922" s="266"/>
      <c r="AA922" s="266"/>
      <c r="AB922" s="266"/>
      <c r="AC922" s="266"/>
      <c r="AD922" s="267"/>
    </row>
    <row r="923" spans="1:30" ht="10.9" customHeight="1">
      <c r="A923" s="204"/>
      <c r="B923" s="204"/>
      <c r="C923" s="204"/>
      <c r="D923" s="204"/>
      <c r="E923" s="204"/>
      <c r="F923" s="204"/>
      <c r="G923" s="204"/>
      <c r="H923" s="204"/>
      <c r="I923" s="204"/>
      <c r="J923" s="204"/>
      <c r="K923" s="204"/>
      <c r="L923" s="204"/>
      <c r="M923" s="204"/>
      <c r="N923" s="204"/>
      <c r="O923" s="204"/>
      <c r="P923" s="204"/>
      <c r="Q923" s="204"/>
      <c r="R923" s="204"/>
      <c r="S923" s="204"/>
      <c r="T923" s="204"/>
      <c r="U923" s="204"/>
      <c r="V923" s="204"/>
      <c r="W923" s="204"/>
      <c r="X923" s="204"/>
      <c r="Y923" s="204"/>
      <c r="Z923" s="204"/>
      <c r="AA923" s="204"/>
      <c r="AB923" s="204"/>
      <c r="AC923" s="204"/>
      <c r="AD923" s="204"/>
    </row>
    <row r="924" spans="1:30" ht="11.45" customHeight="1">
      <c r="A924" s="268" t="s">
        <v>5428</v>
      </c>
      <c r="B924" s="269"/>
      <c r="C924" s="269"/>
      <c r="D924" s="269"/>
      <c r="E924" s="269"/>
      <c r="F924" s="269"/>
      <c r="G924" s="270"/>
      <c r="H924" s="268" t="s">
        <v>5429</v>
      </c>
      <c r="I924" s="269"/>
      <c r="J924" s="269"/>
      <c r="K924" s="269"/>
      <c r="L924" s="269"/>
      <c r="M924" s="269"/>
      <c r="N924" s="269"/>
      <c r="O924" s="270"/>
      <c r="P924" s="271" t="s">
        <v>151</v>
      </c>
      <c r="Q924" s="272"/>
      <c r="R924" s="272"/>
      <c r="S924" s="273"/>
      <c r="T924" s="274" t="s">
        <v>5430</v>
      </c>
      <c r="U924" s="275"/>
      <c r="V924" s="275"/>
      <c r="W924" s="276"/>
      <c r="X924" s="274" t="s">
        <v>5431</v>
      </c>
      <c r="Y924" s="275"/>
      <c r="Z924" s="275"/>
      <c r="AA924" s="275"/>
      <c r="AB924" s="276"/>
      <c r="AC924" s="274" t="s">
        <v>5432</v>
      </c>
      <c r="AD924" s="276"/>
    </row>
    <row r="925" spans="1:30" ht="22.9" customHeight="1">
      <c r="A925" s="277" t="s">
        <v>6435</v>
      </c>
      <c r="B925" s="278"/>
      <c r="C925" s="278"/>
      <c r="D925" s="278"/>
      <c r="E925" s="278"/>
      <c r="F925" s="278"/>
      <c r="G925" s="279"/>
      <c r="H925" s="277" t="s">
        <v>5933</v>
      </c>
      <c r="I925" s="278"/>
      <c r="J925" s="278"/>
      <c r="K925" s="278"/>
      <c r="L925" s="278"/>
      <c r="M925" s="278"/>
      <c r="N925" s="278"/>
      <c r="O925" s="279"/>
      <c r="P925" s="280" t="s">
        <v>66</v>
      </c>
      <c r="Q925" s="281"/>
      <c r="R925" s="281"/>
      <c r="S925" s="282"/>
      <c r="T925" s="283">
        <v>27.75</v>
      </c>
      <c r="U925" s="284"/>
      <c r="V925" s="284"/>
      <c r="W925" s="285"/>
      <c r="X925" s="286">
        <v>1</v>
      </c>
      <c r="Y925" s="287"/>
      <c r="Z925" s="287"/>
      <c r="AA925" s="287"/>
      <c r="AB925" s="288"/>
      <c r="AC925" s="283">
        <v>27.75</v>
      </c>
      <c r="AD925" s="285"/>
    </row>
    <row r="926" spans="1:30" ht="11.45" customHeight="1">
      <c r="A926" s="264" t="s">
        <v>5433</v>
      </c>
      <c r="B926" s="264"/>
      <c r="C926" s="264"/>
      <c r="D926" s="264"/>
      <c r="E926" s="264"/>
      <c r="F926" s="264"/>
      <c r="G926" s="264"/>
      <c r="H926" s="264"/>
      <c r="I926" s="264"/>
      <c r="J926" s="264"/>
      <c r="K926" s="264"/>
      <c r="L926" s="264"/>
      <c r="M926" s="264"/>
      <c r="N926" s="264"/>
      <c r="O926" s="264"/>
      <c r="P926" s="264"/>
      <c r="Q926" s="264"/>
      <c r="R926" s="264"/>
      <c r="S926" s="264"/>
      <c r="T926" s="264"/>
      <c r="U926" s="264"/>
      <c r="V926" s="264"/>
      <c r="W926" s="264"/>
      <c r="X926" s="264"/>
      <c r="Y926" s="283">
        <v>27.75</v>
      </c>
      <c r="Z926" s="284"/>
      <c r="AA926" s="284"/>
      <c r="AB926" s="284"/>
      <c r="AC926" s="284"/>
      <c r="AD926" s="285"/>
    </row>
    <row r="927" spans="1:30" ht="10.9" customHeight="1">
      <c r="A927" s="204"/>
      <c r="B927" s="204"/>
      <c r="C927" s="204"/>
      <c r="D927" s="204"/>
      <c r="E927" s="204"/>
      <c r="F927" s="204"/>
      <c r="G927" s="204"/>
      <c r="H927" s="204"/>
      <c r="I927" s="204"/>
      <c r="J927" s="204"/>
      <c r="K927" s="204"/>
      <c r="L927" s="204"/>
      <c r="M927" s="204"/>
      <c r="N927" s="204"/>
      <c r="O927" s="204"/>
      <c r="P927" s="204"/>
      <c r="Q927" s="204"/>
      <c r="R927" s="204"/>
      <c r="S927" s="204"/>
      <c r="T927" s="204"/>
      <c r="U927" s="204"/>
      <c r="V927" s="204"/>
      <c r="W927" s="204"/>
      <c r="X927" s="204"/>
      <c r="Y927" s="204"/>
      <c r="Z927" s="204"/>
      <c r="AA927" s="204"/>
      <c r="AB927" s="204"/>
      <c r="AC927" s="204"/>
      <c r="AD927" s="204"/>
    </row>
    <row r="928" spans="1:30" ht="11.45" customHeight="1">
      <c r="A928" s="274" t="s">
        <v>5434</v>
      </c>
      <c r="B928" s="275"/>
      <c r="C928" s="275"/>
      <c r="D928" s="275"/>
      <c r="E928" s="275"/>
      <c r="F928" s="275"/>
      <c r="G928" s="275"/>
      <c r="H928" s="275"/>
      <c r="I928" s="275"/>
      <c r="J928" s="275"/>
      <c r="K928" s="275"/>
      <c r="L928" s="275"/>
      <c r="M928" s="275"/>
      <c r="N928" s="275"/>
      <c r="O928" s="275"/>
      <c r="P928" s="275"/>
      <c r="Q928" s="275"/>
      <c r="R928" s="275"/>
      <c r="S928" s="275"/>
      <c r="T928" s="275"/>
      <c r="U928" s="275"/>
      <c r="V928" s="275"/>
      <c r="W928" s="275"/>
      <c r="X928" s="276"/>
      <c r="Y928" s="293">
        <v>30.1</v>
      </c>
      <c r="Z928" s="294"/>
      <c r="AA928" s="294"/>
      <c r="AB928" s="294"/>
      <c r="AC928" s="294"/>
      <c r="AD928" s="295"/>
    </row>
    <row r="929" spans="1:30" ht="11.45" customHeight="1">
      <c r="A929" s="274" t="s">
        <v>6210</v>
      </c>
      <c r="B929" s="275"/>
      <c r="C929" s="275"/>
      <c r="D929" s="275"/>
      <c r="E929" s="275"/>
      <c r="F929" s="275"/>
      <c r="G929" s="275"/>
      <c r="H929" s="275"/>
      <c r="I929" s="275"/>
      <c r="J929" s="275"/>
      <c r="K929" s="275"/>
      <c r="L929" s="275"/>
      <c r="M929" s="275"/>
      <c r="N929" s="275"/>
      <c r="O929" s="275"/>
      <c r="P929" s="275"/>
      <c r="Q929" s="275"/>
      <c r="R929" s="275"/>
      <c r="S929" s="275"/>
      <c r="T929" s="275"/>
      <c r="U929" s="275"/>
      <c r="V929" s="275"/>
      <c r="W929" s="275"/>
      <c r="X929" s="276"/>
      <c r="Y929" s="296">
        <v>7.54</v>
      </c>
      <c r="Z929" s="297"/>
      <c r="AA929" s="297"/>
      <c r="AB929" s="297"/>
      <c r="AC929" s="297"/>
      <c r="AD929" s="298"/>
    </row>
    <row r="930" spans="1:30" ht="11.45" customHeight="1">
      <c r="A930" s="274" t="s">
        <v>5435</v>
      </c>
      <c r="B930" s="275"/>
      <c r="C930" s="275"/>
      <c r="D930" s="275"/>
      <c r="E930" s="275"/>
      <c r="F930" s="275"/>
      <c r="G930" s="275"/>
      <c r="H930" s="275"/>
      <c r="I930" s="275"/>
      <c r="J930" s="275"/>
      <c r="K930" s="275"/>
      <c r="L930" s="275"/>
      <c r="M930" s="275"/>
      <c r="N930" s="275"/>
      <c r="O930" s="275"/>
      <c r="P930" s="275"/>
      <c r="Q930" s="275"/>
      <c r="R930" s="275"/>
      <c r="S930" s="275"/>
      <c r="T930" s="275"/>
      <c r="U930" s="275"/>
      <c r="V930" s="275"/>
      <c r="W930" s="275"/>
      <c r="X930" s="276"/>
      <c r="Y930" s="293">
        <v>37.64</v>
      </c>
      <c r="Z930" s="294"/>
      <c r="AA930" s="294"/>
      <c r="AB930" s="294"/>
      <c r="AC930" s="294"/>
      <c r="AD930" s="295"/>
    </row>
    <row r="931" spans="1:30" ht="10.9" customHeight="1">
      <c r="A931" s="204"/>
      <c r="B931" s="204"/>
      <c r="C931" s="204"/>
      <c r="D931" s="204"/>
      <c r="E931" s="204"/>
      <c r="F931" s="204"/>
      <c r="G931" s="204"/>
      <c r="H931" s="204"/>
      <c r="I931" s="204"/>
      <c r="J931" s="204"/>
      <c r="K931" s="204"/>
      <c r="L931" s="204"/>
      <c r="M931" s="204"/>
      <c r="N931" s="204"/>
      <c r="O931" s="204"/>
      <c r="P931" s="204"/>
      <c r="Q931" s="204"/>
      <c r="R931" s="204"/>
      <c r="S931" s="204"/>
      <c r="T931" s="204"/>
      <c r="U931" s="204"/>
      <c r="V931" s="204"/>
      <c r="W931" s="204"/>
      <c r="X931" s="204"/>
      <c r="Y931" s="204"/>
      <c r="Z931" s="204"/>
      <c r="AA931" s="204"/>
      <c r="AB931" s="204"/>
      <c r="AC931" s="204"/>
      <c r="AD931" s="204"/>
    </row>
    <row r="932" spans="1:30" ht="13.35" customHeight="1">
      <c r="A932" s="292" t="s">
        <v>5436</v>
      </c>
      <c r="B932" s="292"/>
      <c r="C932" s="292"/>
      <c r="D932" s="292"/>
      <c r="E932" s="292"/>
      <c r="F932" s="292" t="s">
        <v>6436</v>
      </c>
      <c r="G932" s="292"/>
      <c r="H932" s="292"/>
      <c r="I932" s="292"/>
      <c r="J932" s="292"/>
      <c r="K932" s="292"/>
      <c r="L932" s="292"/>
      <c r="M932" s="292"/>
      <c r="N932" s="292"/>
      <c r="O932" s="292"/>
      <c r="P932" s="292"/>
      <c r="Q932" s="292"/>
      <c r="R932" s="292"/>
      <c r="S932" s="292"/>
      <c r="T932" s="292"/>
      <c r="U932" s="292"/>
      <c r="V932" s="292"/>
      <c r="W932" s="292"/>
      <c r="X932" s="292"/>
      <c r="Y932" s="292"/>
      <c r="Z932" s="292"/>
      <c r="AA932" s="292"/>
      <c r="AB932" s="292"/>
      <c r="AC932" s="292"/>
      <c r="AD932" s="292"/>
    </row>
    <row r="933" spans="1:30" ht="10.9" customHeight="1">
      <c r="A933" s="204"/>
      <c r="B933" s="204"/>
      <c r="C933" s="204"/>
      <c r="D933" s="204"/>
      <c r="E933" s="204"/>
      <c r="F933" s="204"/>
      <c r="G933" s="204"/>
      <c r="H933" s="204"/>
      <c r="I933" s="204"/>
      <c r="J933" s="204"/>
      <c r="K933" s="204"/>
      <c r="L933" s="204"/>
      <c r="M933" s="204"/>
      <c r="N933" s="204"/>
      <c r="O933" s="204"/>
      <c r="P933" s="204"/>
      <c r="Q933" s="204"/>
      <c r="R933" s="204"/>
      <c r="S933" s="204"/>
      <c r="T933" s="204"/>
      <c r="U933" s="204"/>
      <c r="V933" s="204"/>
      <c r="W933" s="204"/>
      <c r="X933" s="204"/>
      <c r="Y933" s="204"/>
      <c r="Z933" s="204"/>
      <c r="AA933" s="204"/>
      <c r="AB933" s="204"/>
      <c r="AC933" s="204"/>
      <c r="AD933" s="204"/>
    </row>
    <row r="934" spans="1:30" ht="11.45" customHeight="1">
      <c r="A934" s="204" t="s">
        <v>6437</v>
      </c>
      <c r="B934" s="204"/>
      <c r="C934" s="204"/>
      <c r="D934" s="204"/>
      <c r="E934" s="204"/>
      <c r="F934" s="204"/>
      <c r="G934" s="204"/>
      <c r="H934" s="204"/>
      <c r="I934" s="204"/>
      <c r="J934" s="204"/>
      <c r="K934" s="204"/>
      <c r="L934" s="204"/>
      <c r="M934" s="204"/>
      <c r="N934" s="204"/>
      <c r="O934" s="204"/>
      <c r="P934" s="204"/>
      <c r="Q934" s="204"/>
      <c r="R934" s="204"/>
      <c r="S934" s="204"/>
      <c r="T934" s="204"/>
      <c r="U934" s="204"/>
      <c r="V934" s="204"/>
      <c r="W934" s="204"/>
      <c r="X934" s="204"/>
      <c r="Y934" s="204" t="s">
        <v>5427</v>
      </c>
      <c r="Z934" s="204"/>
      <c r="AA934" s="204"/>
      <c r="AB934" s="204"/>
      <c r="AC934" s="204"/>
      <c r="AD934" s="204"/>
    </row>
    <row r="935" spans="1:30" ht="10.9" customHeight="1">
      <c r="A935" s="204"/>
      <c r="B935" s="204"/>
      <c r="C935" s="204"/>
      <c r="D935" s="204"/>
      <c r="E935" s="204"/>
      <c r="F935" s="204"/>
      <c r="G935" s="204"/>
      <c r="H935" s="204"/>
      <c r="I935" s="204"/>
      <c r="J935" s="204"/>
      <c r="K935" s="204"/>
      <c r="L935" s="204"/>
      <c r="M935" s="204"/>
      <c r="N935" s="204"/>
      <c r="O935" s="204"/>
      <c r="P935" s="204"/>
      <c r="Q935" s="204"/>
      <c r="R935" s="204"/>
      <c r="S935" s="204"/>
      <c r="T935" s="204"/>
      <c r="U935" s="204"/>
      <c r="V935" s="204"/>
      <c r="W935" s="204"/>
      <c r="X935" s="204"/>
      <c r="Y935" s="204"/>
      <c r="Z935" s="204"/>
      <c r="AA935" s="204"/>
      <c r="AB935" s="204"/>
      <c r="AC935" s="204"/>
      <c r="AD935" s="204"/>
    </row>
    <row r="936" spans="1:30" ht="11.45" customHeight="1">
      <c r="A936" s="268" t="s">
        <v>5428</v>
      </c>
      <c r="B936" s="269"/>
      <c r="C936" s="269"/>
      <c r="D936" s="269"/>
      <c r="E936" s="269"/>
      <c r="F936" s="269"/>
      <c r="G936" s="270"/>
      <c r="H936" s="268" t="s">
        <v>5437</v>
      </c>
      <c r="I936" s="269"/>
      <c r="J936" s="269"/>
      <c r="K936" s="269"/>
      <c r="L936" s="270"/>
      <c r="M936" s="274" t="s">
        <v>5438</v>
      </c>
      <c r="N936" s="276"/>
      <c r="O936" s="274" t="s">
        <v>5439</v>
      </c>
      <c r="P936" s="275"/>
      <c r="Q936" s="275"/>
      <c r="R936" s="276"/>
      <c r="S936" s="274" t="s">
        <v>5440</v>
      </c>
      <c r="T936" s="275"/>
      <c r="U936" s="275"/>
      <c r="V936" s="276"/>
      <c r="W936" s="274" t="s">
        <v>5431</v>
      </c>
      <c r="X936" s="275"/>
      <c r="Y936" s="275"/>
      <c r="Z936" s="275"/>
      <c r="AA936" s="276"/>
      <c r="AB936" s="274" t="s">
        <v>5441</v>
      </c>
      <c r="AC936" s="275"/>
      <c r="AD936" s="276"/>
    </row>
    <row r="937" spans="1:30" ht="11.45" customHeight="1">
      <c r="A937" s="277" t="s">
        <v>5457</v>
      </c>
      <c r="B937" s="278"/>
      <c r="C937" s="278"/>
      <c r="D937" s="278"/>
      <c r="E937" s="278"/>
      <c r="F937" s="278"/>
      <c r="G937" s="279"/>
      <c r="H937" s="277" t="s">
        <v>5458</v>
      </c>
      <c r="I937" s="278"/>
      <c r="J937" s="278"/>
      <c r="K937" s="278"/>
      <c r="L937" s="279"/>
      <c r="M937" s="265">
        <v>8.18</v>
      </c>
      <c r="N937" s="267"/>
      <c r="O937" s="283">
        <v>22.23</v>
      </c>
      <c r="P937" s="284"/>
      <c r="Q937" s="284"/>
      <c r="R937" s="285"/>
      <c r="S937" s="289">
        <v>171.78</v>
      </c>
      <c r="T937" s="290"/>
      <c r="U937" s="290"/>
      <c r="V937" s="291"/>
      <c r="W937" s="286">
        <v>0.37</v>
      </c>
      <c r="X937" s="287"/>
      <c r="Y937" s="287"/>
      <c r="Z937" s="287"/>
      <c r="AA937" s="288"/>
      <c r="AB937" s="265">
        <v>8.2200000000000006</v>
      </c>
      <c r="AC937" s="266"/>
      <c r="AD937" s="267"/>
    </row>
    <row r="938" spans="1:30" ht="11.45" customHeight="1">
      <c r="A938" s="277" t="s">
        <v>5455</v>
      </c>
      <c r="B938" s="278"/>
      <c r="C938" s="278"/>
      <c r="D938" s="278"/>
      <c r="E938" s="278"/>
      <c r="F938" s="278"/>
      <c r="G938" s="279"/>
      <c r="H938" s="277" t="s">
        <v>5456</v>
      </c>
      <c r="I938" s="278"/>
      <c r="J938" s="278"/>
      <c r="K938" s="278"/>
      <c r="L938" s="279"/>
      <c r="M938" s="283">
        <v>11.56</v>
      </c>
      <c r="N938" s="285"/>
      <c r="O938" s="283">
        <v>29.79</v>
      </c>
      <c r="P938" s="284"/>
      <c r="Q938" s="284"/>
      <c r="R938" s="285"/>
      <c r="S938" s="289">
        <v>157.75</v>
      </c>
      <c r="T938" s="290"/>
      <c r="U938" s="290"/>
      <c r="V938" s="291"/>
      <c r="W938" s="286">
        <v>0.37</v>
      </c>
      <c r="X938" s="287"/>
      <c r="Y938" s="287"/>
      <c r="Z938" s="287"/>
      <c r="AA938" s="288"/>
      <c r="AB938" s="283">
        <v>11.02</v>
      </c>
      <c r="AC938" s="284"/>
      <c r="AD938" s="285"/>
    </row>
    <row r="939" spans="1:30" ht="11.45" customHeight="1">
      <c r="A939" s="264" t="s">
        <v>5445</v>
      </c>
      <c r="B939" s="264"/>
      <c r="C939" s="264"/>
      <c r="D939" s="264"/>
      <c r="E939" s="264"/>
      <c r="F939" s="264"/>
      <c r="G939" s="264"/>
      <c r="H939" s="264"/>
      <c r="I939" s="264"/>
      <c r="J939" s="264"/>
      <c r="K939" s="264"/>
      <c r="L939" s="264"/>
      <c r="M939" s="264"/>
      <c r="N939" s="264"/>
      <c r="O939" s="264"/>
      <c r="P939" s="264"/>
      <c r="Q939" s="264"/>
      <c r="R939" s="264"/>
      <c r="S939" s="264"/>
      <c r="T939" s="264"/>
      <c r="U939" s="264"/>
      <c r="V939" s="264"/>
      <c r="W939" s="264"/>
      <c r="X939" s="264"/>
      <c r="Y939" s="283">
        <v>19.239999999999998</v>
      </c>
      <c r="Z939" s="284"/>
      <c r="AA939" s="284"/>
      <c r="AB939" s="284"/>
      <c r="AC939" s="284"/>
      <c r="AD939" s="285"/>
    </row>
    <row r="940" spans="1:30" ht="10.9" customHeight="1">
      <c r="A940" s="204"/>
      <c r="B940" s="204"/>
      <c r="C940" s="204"/>
      <c r="D940" s="204"/>
      <c r="E940" s="204"/>
      <c r="F940" s="204"/>
      <c r="G940" s="204"/>
      <c r="H940" s="204"/>
      <c r="I940" s="204"/>
      <c r="J940" s="204"/>
      <c r="K940" s="204"/>
      <c r="L940" s="204"/>
      <c r="M940" s="204"/>
      <c r="N940" s="204"/>
      <c r="O940" s="204"/>
      <c r="P940" s="204"/>
      <c r="Q940" s="204"/>
      <c r="R940" s="204"/>
      <c r="S940" s="204"/>
      <c r="T940" s="204"/>
      <c r="U940" s="204"/>
      <c r="V940" s="204"/>
      <c r="W940" s="204"/>
      <c r="X940" s="204"/>
      <c r="Y940" s="204"/>
      <c r="Z940" s="204"/>
      <c r="AA940" s="204"/>
      <c r="AB940" s="204"/>
      <c r="AC940" s="204"/>
      <c r="AD940" s="204"/>
    </row>
    <row r="941" spans="1:30" ht="11.45" customHeight="1">
      <c r="A941" s="268" t="s">
        <v>5428</v>
      </c>
      <c r="B941" s="269"/>
      <c r="C941" s="269"/>
      <c r="D941" s="269"/>
      <c r="E941" s="269"/>
      <c r="F941" s="269"/>
      <c r="G941" s="270"/>
      <c r="H941" s="268" t="s">
        <v>5429</v>
      </c>
      <c r="I941" s="269"/>
      <c r="J941" s="269"/>
      <c r="K941" s="269"/>
      <c r="L941" s="269"/>
      <c r="M941" s="269"/>
      <c r="N941" s="269"/>
      <c r="O941" s="270"/>
      <c r="P941" s="271" t="s">
        <v>151</v>
      </c>
      <c r="Q941" s="272"/>
      <c r="R941" s="272"/>
      <c r="S941" s="273"/>
      <c r="T941" s="274" t="s">
        <v>5430</v>
      </c>
      <c r="U941" s="275"/>
      <c r="V941" s="275"/>
      <c r="W941" s="276"/>
      <c r="X941" s="274" t="s">
        <v>5431</v>
      </c>
      <c r="Y941" s="275"/>
      <c r="Z941" s="275"/>
      <c r="AA941" s="275"/>
      <c r="AB941" s="276"/>
      <c r="AC941" s="274" t="s">
        <v>5432</v>
      </c>
      <c r="AD941" s="276"/>
    </row>
    <row r="942" spans="1:30" ht="22.9" customHeight="1">
      <c r="A942" s="277" t="s">
        <v>6438</v>
      </c>
      <c r="B942" s="278"/>
      <c r="C942" s="278"/>
      <c r="D942" s="278"/>
      <c r="E942" s="278"/>
      <c r="F942" s="278"/>
      <c r="G942" s="279"/>
      <c r="H942" s="277" t="s">
        <v>6439</v>
      </c>
      <c r="I942" s="278"/>
      <c r="J942" s="278"/>
      <c r="K942" s="278"/>
      <c r="L942" s="278"/>
      <c r="M942" s="278"/>
      <c r="N942" s="278"/>
      <c r="O942" s="279"/>
      <c r="P942" s="280" t="s">
        <v>66</v>
      </c>
      <c r="Q942" s="281"/>
      <c r="R942" s="281"/>
      <c r="S942" s="282"/>
      <c r="T942" s="283">
        <v>58.36</v>
      </c>
      <c r="U942" s="284"/>
      <c r="V942" s="284"/>
      <c r="W942" s="285"/>
      <c r="X942" s="286">
        <v>1</v>
      </c>
      <c r="Y942" s="287"/>
      <c r="Z942" s="287"/>
      <c r="AA942" s="287"/>
      <c r="AB942" s="288"/>
      <c r="AC942" s="283">
        <v>58.36</v>
      </c>
      <c r="AD942" s="285"/>
    </row>
    <row r="943" spans="1:30" ht="11.45" customHeight="1">
      <c r="A943" s="264" t="s">
        <v>5433</v>
      </c>
      <c r="B943" s="264"/>
      <c r="C943" s="264"/>
      <c r="D943" s="264"/>
      <c r="E943" s="264"/>
      <c r="F943" s="264"/>
      <c r="G943" s="264"/>
      <c r="H943" s="264"/>
      <c r="I943" s="264"/>
      <c r="J943" s="264"/>
      <c r="K943" s="264"/>
      <c r="L943" s="264"/>
      <c r="M943" s="264"/>
      <c r="N943" s="264"/>
      <c r="O943" s="264"/>
      <c r="P943" s="264"/>
      <c r="Q943" s="264"/>
      <c r="R943" s="264"/>
      <c r="S943" s="264"/>
      <c r="T943" s="264"/>
      <c r="U943" s="264"/>
      <c r="V943" s="264"/>
      <c r="W943" s="264"/>
      <c r="X943" s="264"/>
      <c r="Y943" s="283">
        <v>58.36</v>
      </c>
      <c r="Z943" s="284"/>
      <c r="AA943" s="284"/>
      <c r="AB943" s="284"/>
      <c r="AC943" s="284"/>
      <c r="AD943" s="285"/>
    </row>
    <row r="944" spans="1:30" ht="10.9" customHeight="1">
      <c r="A944" s="204"/>
      <c r="B944" s="204"/>
      <c r="C944" s="204"/>
      <c r="D944" s="204"/>
      <c r="E944" s="204"/>
      <c r="F944" s="204"/>
      <c r="G944" s="204"/>
      <c r="H944" s="204"/>
      <c r="I944" s="204"/>
      <c r="J944" s="204"/>
      <c r="K944" s="204"/>
      <c r="L944" s="204"/>
      <c r="M944" s="204"/>
      <c r="N944" s="204"/>
      <c r="O944" s="204"/>
      <c r="P944" s="204"/>
      <c r="Q944" s="204"/>
      <c r="R944" s="204"/>
      <c r="S944" s="204"/>
      <c r="T944" s="204"/>
      <c r="U944" s="204"/>
      <c r="V944" s="204"/>
      <c r="W944" s="204"/>
      <c r="X944" s="204"/>
      <c r="Y944" s="204"/>
      <c r="Z944" s="204"/>
      <c r="AA944" s="204"/>
      <c r="AB944" s="204"/>
      <c r="AC944" s="204"/>
      <c r="AD944" s="204"/>
    </row>
    <row r="945" spans="1:30" ht="11.45" customHeight="1">
      <c r="A945" s="274" t="s">
        <v>5434</v>
      </c>
      <c r="B945" s="275"/>
      <c r="C945" s="275"/>
      <c r="D945" s="275"/>
      <c r="E945" s="275"/>
      <c r="F945" s="275"/>
      <c r="G945" s="275"/>
      <c r="H945" s="275"/>
      <c r="I945" s="275"/>
      <c r="J945" s="275"/>
      <c r="K945" s="275"/>
      <c r="L945" s="275"/>
      <c r="M945" s="275"/>
      <c r="N945" s="275"/>
      <c r="O945" s="275"/>
      <c r="P945" s="275"/>
      <c r="Q945" s="275"/>
      <c r="R945" s="275"/>
      <c r="S945" s="275"/>
      <c r="T945" s="275"/>
      <c r="U945" s="275"/>
      <c r="V945" s="275"/>
      <c r="W945" s="275"/>
      <c r="X945" s="276"/>
      <c r="Y945" s="293">
        <v>77.599999999999994</v>
      </c>
      <c r="Z945" s="294"/>
      <c r="AA945" s="294"/>
      <c r="AB945" s="294"/>
      <c r="AC945" s="294"/>
      <c r="AD945" s="295"/>
    </row>
    <row r="946" spans="1:30" ht="11.45" customHeight="1">
      <c r="A946" s="274" t="s">
        <v>6210</v>
      </c>
      <c r="B946" s="275"/>
      <c r="C946" s="275"/>
      <c r="D946" s="275"/>
      <c r="E946" s="275"/>
      <c r="F946" s="275"/>
      <c r="G946" s="275"/>
      <c r="H946" s="275"/>
      <c r="I946" s="275"/>
      <c r="J946" s="275"/>
      <c r="K946" s="275"/>
      <c r="L946" s="275"/>
      <c r="M946" s="275"/>
      <c r="N946" s="275"/>
      <c r="O946" s="275"/>
      <c r="P946" s="275"/>
      <c r="Q946" s="275"/>
      <c r="R946" s="275"/>
      <c r="S946" s="275"/>
      <c r="T946" s="275"/>
      <c r="U946" s="275"/>
      <c r="V946" s="275"/>
      <c r="W946" s="275"/>
      <c r="X946" s="276"/>
      <c r="Y946" s="293">
        <v>19.45</v>
      </c>
      <c r="Z946" s="294"/>
      <c r="AA946" s="294"/>
      <c r="AB946" s="294"/>
      <c r="AC946" s="294"/>
      <c r="AD946" s="295"/>
    </row>
    <row r="947" spans="1:30" ht="11.45" customHeight="1">
      <c r="A947" s="274" t="s">
        <v>5435</v>
      </c>
      <c r="B947" s="275"/>
      <c r="C947" s="275"/>
      <c r="D947" s="275"/>
      <c r="E947" s="275"/>
      <c r="F947" s="275"/>
      <c r="G947" s="275"/>
      <c r="H947" s="275"/>
      <c r="I947" s="275"/>
      <c r="J947" s="275"/>
      <c r="K947" s="275"/>
      <c r="L947" s="275"/>
      <c r="M947" s="275"/>
      <c r="N947" s="275"/>
      <c r="O947" s="275"/>
      <c r="P947" s="275"/>
      <c r="Q947" s="275"/>
      <c r="R947" s="275"/>
      <c r="S947" s="275"/>
      <c r="T947" s="275"/>
      <c r="U947" s="275"/>
      <c r="V947" s="275"/>
      <c r="W947" s="275"/>
      <c r="X947" s="276"/>
      <c r="Y947" s="293">
        <v>97.05</v>
      </c>
      <c r="Z947" s="294"/>
      <c r="AA947" s="294"/>
      <c r="AB947" s="294"/>
      <c r="AC947" s="294"/>
      <c r="AD947" s="295"/>
    </row>
    <row r="948" spans="1:30" ht="10.9" customHeight="1">
      <c r="A948" s="204"/>
      <c r="B948" s="204"/>
      <c r="C948" s="204"/>
      <c r="D948" s="204"/>
      <c r="E948" s="204"/>
      <c r="F948" s="204"/>
      <c r="G948" s="204"/>
      <c r="H948" s="204"/>
      <c r="I948" s="204"/>
      <c r="J948" s="204"/>
      <c r="K948" s="204"/>
      <c r="L948" s="204"/>
      <c r="M948" s="204"/>
      <c r="N948" s="204"/>
      <c r="O948" s="204"/>
      <c r="P948" s="204"/>
      <c r="Q948" s="204"/>
      <c r="R948" s="204"/>
      <c r="S948" s="204"/>
      <c r="T948" s="204"/>
      <c r="U948" s="204"/>
      <c r="V948" s="204"/>
      <c r="W948" s="204"/>
      <c r="X948" s="204"/>
      <c r="Y948" s="204"/>
      <c r="Z948" s="204"/>
      <c r="AA948" s="204"/>
      <c r="AB948" s="204"/>
      <c r="AC948" s="204"/>
      <c r="AD948" s="204"/>
    </row>
    <row r="949" spans="1:30" ht="13.35" customHeight="1">
      <c r="A949" s="292" t="s">
        <v>5436</v>
      </c>
      <c r="B949" s="292"/>
      <c r="C949" s="292"/>
      <c r="D949" s="292"/>
      <c r="E949" s="292"/>
      <c r="F949" s="292" t="s">
        <v>6440</v>
      </c>
      <c r="G949" s="292"/>
      <c r="H949" s="292"/>
      <c r="I949" s="292"/>
      <c r="J949" s="292"/>
      <c r="K949" s="292"/>
      <c r="L949" s="292"/>
      <c r="M949" s="292"/>
      <c r="N949" s="292"/>
      <c r="O949" s="292"/>
      <c r="P949" s="292"/>
      <c r="Q949" s="292"/>
      <c r="R949" s="292"/>
      <c r="S949" s="292"/>
      <c r="T949" s="292"/>
      <c r="U949" s="292"/>
      <c r="V949" s="292"/>
      <c r="W949" s="292"/>
      <c r="X949" s="292"/>
      <c r="Y949" s="292"/>
      <c r="Z949" s="292"/>
      <c r="AA949" s="292"/>
      <c r="AB949" s="292"/>
      <c r="AC949" s="292"/>
      <c r="AD949" s="292"/>
    </row>
    <row r="950" spans="1:30" ht="10.9" customHeight="1">
      <c r="A950" s="204"/>
      <c r="B950" s="204"/>
      <c r="C950" s="204"/>
      <c r="D950" s="204"/>
      <c r="E950" s="204"/>
      <c r="F950" s="204"/>
      <c r="G950" s="204"/>
      <c r="H950" s="204"/>
      <c r="I950" s="204"/>
      <c r="J950" s="204"/>
      <c r="K950" s="204"/>
      <c r="L950" s="204"/>
      <c r="M950" s="204"/>
      <c r="N950" s="204"/>
      <c r="O950" s="204"/>
      <c r="P950" s="204"/>
      <c r="Q950" s="204"/>
      <c r="R950" s="204"/>
      <c r="S950" s="204"/>
      <c r="T950" s="204"/>
      <c r="U950" s="204"/>
      <c r="V950" s="204"/>
      <c r="W950" s="204"/>
      <c r="X950" s="204"/>
      <c r="Y950" s="204"/>
      <c r="Z950" s="204"/>
      <c r="AA950" s="204"/>
      <c r="AB950" s="204"/>
      <c r="AC950" s="204"/>
      <c r="AD950" s="204"/>
    </row>
    <row r="951" spans="1:30" ht="22.9" customHeight="1">
      <c r="A951" s="204" t="s">
        <v>6441</v>
      </c>
      <c r="B951" s="204"/>
      <c r="C951" s="204"/>
      <c r="D951" s="204"/>
      <c r="E951" s="204"/>
      <c r="F951" s="204"/>
      <c r="G951" s="204"/>
      <c r="H951" s="204"/>
      <c r="I951" s="204"/>
      <c r="J951" s="204"/>
      <c r="K951" s="204"/>
      <c r="L951" s="204"/>
      <c r="M951" s="204"/>
      <c r="N951" s="204"/>
      <c r="O951" s="204"/>
      <c r="P951" s="204"/>
      <c r="Q951" s="204"/>
      <c r="R951" s="204"/>
      <c r="S951" s="204"/>
      <c r="T951" s="204"/>
      <c r="U951" s="204"/>
      <c r="V951" s="204"/>
      <c r="W951" s="204"/>
      <c r="X951" s="204"/>
      <c r="Y951" s="204" t="s">
        <v>5427</v>
      </c>
      <c r="Z951" s="204"/>
      <c r="AA951" s="204"/>
      <c r="AB951" s="204"/>
      <c r="AC951" s="204"/>
      <c r="AD951" s="204"/>
    </row>
    <row r="952" spans="1:30" ht="10.9" customHeight="1">
      <c r="A952" s="204"/>
      <c r="B952" s="204"/>
      <c r="C952" s="204"/>
      <c r="D952" s="204"/>
      <c r="E952" s="204"/>
      <c r="F952" s="204"/>
      <c r="G952" s="204"/>
      <c r="H952" s="204"/>
      <c r="I952" s="204"/>
      <c r="J952" s="204"/>
      <c r="K952" s="204"/>
      <c r="L952" s="204"/>
      <c r="M952" s="204"/>
      <c r="N952" s="204"/>
      <c r="O952" s="204"/>
      <c r="P952" s="204"/>
      <c r="Q952" s="204"/>
      <c r="R952" s="204"/>
      <c r="S952" s="204"/>
      <c r="T952" s="204"/>
      <c r="U952" s="204"/>
      <c r="V952" s="204"/>
      <c r="W952" s="204"/>
      <c r="X952" s="204"/>
      <c r="Y952" s="204"/>
      <c r="Z952" s="204"/>
      <c r="AA952" s="204"/>
      <c r="AB952" s="204"/>
      <c r="AC952" s="204"/>
      <c r="AD952" s="204"/>
    </row>
    <row r="953" spans="1:30" ht="11.45" customHeight="1">
      <c r="A953" s="268" t="s">
        <v>5428</v>
      </c>
      <c r="B953" s="269"/>
      <c r="C953" s="269"/>
      <c r="D953" s="269"/>
      <c r="E953" s="269"/>
      <c r="F953" s="269"/>
      <c r="G953" s="270"/>
      <c r="H953" s="268" t="s">
        <v>5437</v>
      </c>
      <c r="I953" s="269"/>
      <c r="J953" s="269"/>
      <c r="K953" s="269"/>
      <c r="L953" s="270"/>
      <c r="M953" s="274" t="s">
        <v>5438</v>
      </c>
      <c r="N953" s="276"/>
      <c r="O953" s="274" t="s">
        <v>5439</v>
      </c>
      <c r="P953" s="275"/>
      <c r="Q953" s="275"/>
      <c r="R953" s="276"/>
      <c r="S953" s="274" t="s">
        <v>5440</v>
      </c>
      <c r="T953" s="275"/>
      <c r="U953" s="275"/>
      <c r="V953" s="276"/>
      <c r="W953" s="274" t="s">
        <v>5431</v>
      </c>
      <c r="X953" s="275"/>
      <c r="Y953" s="275"/>
      <c r="Z953" s="275"/>
      <c r="AA953" s="276"/>
      <c r="AB953" s="274" t="s">
        <v>5441</v>
      </c>
      <c r="AC953" s="275"/>
      <c r="AD953" s="276"/>
    </row>
    <row r="954" spans="1:30" ht="11.45" customHeight="1">
      <c r="A954" s="277" t="s">
        <v>5469</v>
      </c>
      <c r="B954" s="278"/>
      <c r="C954" s="278"/>
      <c r="D954" s="278"/>
      <c r="E954" s="278"/>
      <c r="F954" s="278"/>
      <c r="G954" s="279"/>
      <c r="H954" s="277" t="s">
        <v>5470</v>
      </c>
      <c r="I954" s="278"/>
      <c r="J954" s="278"/>
      <c r="K954" s="278"/>
      <c r="L954" s="279"/>
      <c r="M954" s="283">
        <v>11.56</v>
      </c>
      <c r="N954" s="285"/>
      <c r="O954" s="283">
        <v>29.13</v>
      </c>
      <c r="P954" s="284"/>
      <c r="Q954" s="284"/>
      <c r="R954" s="285"/>
      <c r="S954" s="289">
        <v>152.01</v>
      </c>
      <c r="T954" s="290"/>
      <c r="U954" s="290"/>
      <c r="V954" s="291"/>
      <c r="W954" s="286">
        <v>0.18990000000000001</v>
      </c>
      <c r="X954" s="287"/>
      <c r="Y954" s="287"/>
      <c r="Z954" s="287"/>
      <c r="AA954" s="288"/>
      <c r="AB954" s="265">
        <v>5.53</v>
      </c>
      <c r="AC954" s="266"/>
      <c r="AD954" s="267"/>
    </row>
    <row r="955" spans="1:30" ht="11.45" customHeight="1">
      <c r="A955" s="277" t="s">
        <v>5457</v>
      </c>
      <c r="B955" s="278"/>
      <c r="C955" s="278"/>
      <c r="D955" s="278"/>
      <c r="E955" s="278"/>
      <c r="F955" s="278"/>
      <c r="G955" s="279"/>
      <c r="H955" s="277" t="s">
        <v>5458</v>
      </c>
      <c r="I955" s="278"/>
      <c r="J955" s="278"/>
      <c r="K955" s="278"/>
      <c r="L955" s="279"/>
      <c r="M955" s="265">
        <v>8.18</v>
      </c>
      <c r="N955" s="267"/>
      <c r="O955" s="283">
        <v>22.23</v>
      </c>
      <c r="P955" s="284"/>
      <c r="Q955" s="284"/>
      <c r="R955" s="285"/>
      <c r="S955" s="289">
        <v>171.78</v>
      </c>
      <c r="T955" s="290"/>
      <c r="U955" s="290"/>
      <c r="V955" s="291"/>
      <c r="W955" s="286">
        <v>0.18990000000000001</v>
      </c>
      <c r="X955" s="287"/>
      <c r="Y955" s="287"/>
      <c r="Z955" s="287"/>
      <c r="AA955" s="288"/>
      <c r="AB955" s="265">
        <v>4.22</v>
      </c>
      <c r="AC955" s="266"/>
      <c r="AD955" s="267"/>
    </row>
    <row r="956" spans="1:30" ht="11.45" customHeight="1">
      <c r="A956" s="264" t="s">
        <v>5445</v>
      </c>
      <c r="B956" s="264"/>
      <c r="C956" s="264"/>
      <c r="D956" s="264"/>
      <c r="E956" s="264"/>
      <c r="F956" s="264"/>
      <c r="G956" s="264"/>
      <c r="H956" s="264"/>
      <c r="I956" s="264"/>
      <c r="J956" s="264"/>
      <c r="K956" s="264"/>
      <c r="L956" s="264"/>
      <c r="M956" s="264"/>
      <c r="N956" s="264"/>
      <c r="O956" s="264"/>
      <c r="P956" s="264"/>
      <c r="Q956" s="264"/>
      <c r="R956" s="264"/>
      <c r="S956" s="264"/>
      <c r="T956" s="264"/>
      <c r="U956" s="264"/>
      <c r="V956" s="264"/>
      <c r="W956" s="264"/>
      <c r="X956" s="264"/>
      <c r="Y956" s="265">
        <v>9.75</v>
      </c>
      <c r="Z956" s="266"/>
      <c r="AA956" s="266"/>
      <c r="AB956" s="266"/>
      <c r="AC956" s="266"/>
      <c r="AD956" s="267"/>
    </row>
    <row r="957" spans="1:30" ht="10.9" customHeight="1">
      <c r="A957" s="204"/>
      <c r="B957" s="204"/>
      <c r="C957" s="204"/>
      <c r="D957" s="204"/>
      <c r="E957" s="204"/>
      <c r="F957" s="204"/>
      <c r="G957" s="204"/>
      <c r="H957" s="204"/>
      <c r="I957" s="204"/>
      <c r="J957" s="204"/>
      <c r="K957" s="204"/>
      <c r="L957" s="204"/>
      <c r="M957" s="204"/>
      <c r="N957" s="204"/>
      <c r="O957" s="204"/>
      <c r="P957" s="204"/>
      <c r="Q957" s="204"/>
      <c r="R957" s="204"/>
      <c r="S957" s="204"/>
      <c r="T957" s="204"/>
      <c r="U957" s="204"/>
      <c r="V957" s="204"/>
      <c r="W957" s="204"/>
      <c r="X957" s="204"/>
      <c r="Y957" s="204"/>
      <c r="Z957" s="204"/>
      <c r="AA957" s="204"/>
      <c r="AB957" s="204"/>
      <c r="AC957" s="204"/>
      <c r="AD957" s="204"/>
    </row>
    <row r="958" spans="1:30" ht="11.45" customHeight="1">
      <c r="A958" s="268" t="s">
        <v>5428</v>
      </c>
      <c r="B958" s="269"/>
      <c r="C958" s="269"/>
      <c r="D958" s="269"/>
      <c r="E958" s="269"/>
      <c r="F958" s="269"/>
      <c r="G958" s="270"/>
      <c r="H958" s="268" t="s">
        <v>5429</v>
      </c>
      <c r="I958" s="269"/>
      <c r="J958" s="269"/>
      <c r="K958" s="269"/>
      <c r="L958" s="269"/>
      <c r="M958" s="269"/>
      <c r="N958" s="269"/>
      <c r="O958" s="270"/>
      <c r="P958" s="271" t="s">
        <v>151</v>
      </c>
      <c r="Q958" s="272"/>
      <c r="R958" s="272"/>
      <c r="S958" s="273"/>
      <c r="T958" s="274" t="s">
        <v>5430</v>
      </c>
      <c r="U958" s="275"/>
      <c r="V958" s="275"/>
      <c r="W958" s="276"/>
      <c r="X958" s="274" t="s">
        <v>5431</v>
      </c>
      <c r="Y958" s="275"/>
      <c r="Z958" s="275"/>
      <c r="AA958" s="275"/>
      <c r="AB958" s="276"/>
      <c r="AC958" s="274" t="s">
        <v>5432</v>
      </c>
      <c r="AD958" s="276"/>
    </row>
    <row r="959" spans="1:30" ht="11.45" customHeight="1">
      <c r="A959" s="277" t="s">
        <v>6442</v>
      </c>
      <c r="B959" s="278"/>
      <c r="C959" s="278"/>
      <c r="D959" s="278"/>
      <c r="E959" s="278"/>
      <c r="F959" s="278"/>
      <c r="G959" s="279"/>
      <c r="H959" s="277" t="s">
        <v>6443</v>
      </c>
      <c r="I959" s="278"/>
      <c r="J959" s="278"/>
      <c r="K959" s="278"/>
      <c r="L959" s="278"/>
      <c r="M959" s="278"/>
      <c r="N959" s="278"/>
      <c r="O959" s="279"/>
      <c r="P959" s="280" t="s">
        <v>66</v>
      </c>
      <c r="Q959" s="281"/>
      <c r="R959" s="281"/>
      <c r="S959" s="282"/>
      <c r="T959" s="265">
        <v>0.16</v>
      </c>
      <c r="U959" s="266"/>
      <c r="V959" s="266"/>
      <c r="W959" s="267"/>
      <c r="X959" s="286">
        <v>4</v>
      </c>
      <c r="Y959" s="287"/>
      <c r="Z959" s="287"/>
      <c r="AA959" s="287"/>
      <c r="AB959" s="288"/>
      <c r="AC959" s="265">
        <v>0.64</v>
      </c>
      <c r="AD959" s="267"/>
    </row>
    <row r="960" spans="1:30" ht="34.5" customHeight="1">
      <c r="A960" s="277" t="s">
        <v>6444</v>
      </c>
      <c r="B960" s="278"/>
      <c r="C960" s="278"/>
      <c r="D960" s="278"/>
      <c r="E960" s="278"/>
      <c r="F960" s="278"/>
      <c r="G960" s="279"/>
      <c r="H960" s="277" t="s">
        <v>6087</v>
      </c>
      <c r="I960" s="278"/>
      <c r="J960" s="278"/>
      <c r="K960" s="278"/>
      <c r="L960" s="278"/>
      <c r="M960" s="278"/>
      <c r="N960" s="278"/>
      <c r="O960" s="279"/>
      <c r="P960" s="280" t="s">
        <v>66</v>
      </c>
      <c r="Q960" s="281"/>
      <c r="R960" s="281"/>
      <c r="S960" s="282"/>
      <c r="T960" s="289">
        <v>194.93</v>
      </c>
      <c r="U960" s="290"/>
      <c r="V960" s="290"/>
      <c r="W960" s="291"/>
      <c r="X960" s="286">
        <v>1</v>
      </c>
      <c r="Y960" s="287"/>
      <c r="Z960" s="287"/>
      <c r="AA960" s="287"/>
      <c r="AB960" s="288"/>
      <c r="AC960" s="289">
        <v>194.93</v>
      </c>
      <c r="AD960" s="291"/>
    </row>
    <row r="961" spans="1:30" ht="11.45" customHeight="1">
      <c r="A961" s="264" t="s">
        <v>5433</v>
      </c>
      <c r="B961" s="264"/>
      <c r="C961" s="264"/>
      <c r="D961" s="264"/>
      <c r="E961" s="264"/>
      <c r="F961" s="264"/>
      <c r="G961" s="264"/>
      <c r="H961" s="264"/>
      <c r="I961" s="264"/>
      <c r="J961" s="264"/>
      <c r="K961" s="264"/>
      <c r="L961" s="264"/>
      <c r="M961" s="264"/>
      <c r="N961" s="264"/>
      <c r="O961" s="264"/>
      <c r="P961" s="264"/>
      <c r="Q961" s="264"/>
      <c r="R961" s="264"/>
      <c r="S961" s="264"/>
      <c r="T961" s="264"/>
      <c r="U961" s="264"/>
      <c r="V961" s="264"/>
      <c r="W961" s="264"/>
      <c r="X961" s="264"/>
      <c r="Y961" s="289">
        <v>195.57</v>
      </c>
      <c r="Z961" s="290"/>
      <c r="AA961" s="290"/>
      <c r="AB961" s="290"/>
      <c r="AC961" s="290"/>
      <c r="AD961" s="291"/>
    </row>
    <row r="962" spans="1:30" ht="10.9" customHeight="1">
      <c r="A962" s="204"/>
      <c r="B962" s="204"/>
      <c r="C962" s="204"/>
      <c r="D962" s="204"/>
      <c r="E962" s="204"/>
      <c r="F962" s="204"/>
      <c r="G962" s="204"/>
      <c r="H962" s="204"/>
      <c r="I962" s="204"/>
      <c r="J962" s="204"/>
      <c r="K962" s="204"/>
      <c r="L962" s="204"/>
      <c r="M962" s="204"/>
      <c r="N962" s="204"/>
      <c r="O962" s="204"/>
      <c r="P962" s="204"/>
      <c r="Q962" s="204"/>
      <c r="R962" s="204"/>
      <c r="S962" s="204"/>
      <c r="T962" s="204"/>
      <c r="U962" s="204"/>
      <c r="V962" s="204"/>
      <c r="W962" s="204"/>
      <c r="X962" s="204"/>
      <c r="Y962" s="204"/>
      <c r="Z962" s="204"/>
      <c r="AA962" s="204"/>
      <c r="AB962" s="204"/>
      <c r="AC962" s="204"/>
      <c r="AD962" s="204"/>
    </row>
    <row r="963" spans="1:30" ht="11.45" customHeight="1">
      <c r="A963" s="274" t="s">
        <v>5434</v>
      </c>
      <c r="B963" s="275"/>
      <c r="C963" s="275"/>
      <c r="D963" s="275"/>
      <c r="E963" s="275"/>
      <c r="F963" s="275"/>
      <c r="G963" s="275"/>
      <c r="H963" s="275"/>
      <c r="I963" s="275"/>
      <c r="J963" s="275"/>
      <c r="K963" s="275"/>
      <c r="L963" s="275"/>
      <c r="M963" s="275"/>
      <c r="N963" s="275"/>
      <c r="O963" s="275"/>
      <c r="P963" s="275"/>
      <c r="Q963" s="275"/>
      <c r="R963" s="275"/>
      <c r="S963" s="275"/>
      <c r="T963" s="275"/>
      <c r="U963" s="275"/>
      <c r="V963" s="275"/>
      <c r="W963" s="275"/>
      <c r="X963" s="276"/>
      <c r="Y963" s="299">
        <v>205.32</v>
      </c>
      <c r="Z963" s="300"/>
      <c r="AA963" s="300"/>
      <c r="AB963" s="300"/>
      <c r="AC963" s="300"/>
      <c r="AD963" s="301"/>
    </row>
    <row r="964" spans="1:30" ht="11.45" customHeight="1">
      <c r="A964" s="274" t="s">
        <v>6210</v>
      </c>
      <c r="B964" s="275"/>
      <c r="C964" s="275"/>
      <c r="D964" s="275"/>
      <c r="E964" s="275"/>
      <c r="F964" s="275"/>
      <c r="G964" s="275"/>
      <c r="H964" s="275"/>
      <c r="I964" s="275"/>
      <c r="J964" s="275"/>
      <c r="K964" s="275"/>
      <c r="L964" s="275"/>
      <c r="M964" s="275"/>
      <c r="N964" s="275"/>
      <c r="O964" s="275"/>
      <c r="P964" s="275"/>
      <c r="Q964" s="275"/>
      <c r="R964" s="275"/>
      <c r="S964" s="275"/>
      <c r="T964" s="275"/>
      <c r="U964" s="275"/>
      <c r="V964" s="275"/>
      <c r="W964" s="275"/>
      <c r="X964" s="276"/>
      <c r="Y964" s="293">
        <v>51.47</v>
      </c>
      <c r="Z964" s="294"/>
      <c r="AA964" s="294"/>
      <c r="AB964" s="294"/>
      <c r="AC964" s="294"/>
      <c r="AD964" s="295"/>
    </row>
    <row r="965" spans="1:30" ht="11.45" customHeight="1">
      <c r="A965" s="274" t="s">
        <v>5435</v>
      </c>
      <c r="B965" s="275"/>
      <c r="C965" s="275"/>
      <c r="D965" s="275"/>
      <c r="E965" s="275"/>
      <c r="F965" s="275"/>
      <c r="G965" s="275"/>
      <c r="H965" s="275"/>
      <c r="I965" s="275"/>
      <c r="J965" s="275"/>
      <c r="K965" s="275"/>
      <c r="L965" s="275"/>
      <c r="M965" s="275"/>
      <c r="N965" s="275"/>
      <c r="O965" s="275"/>
      <c r="P965" s="275"/>
      <c r="Q965" s="275"/>
      <c r="R965" s="275"/>
      <c r="S965" s="275"/>
      <c r="T965" s="275"/>
      <c r="U965" s="275"/>
      <c r="V965" s="275"/>
      <c r="W965" s="275"/>
      <c r="X965" s="276"/>
      <c r="Y965" s="299">
        <v>256.79000000000002</v>
      </c>
      <c r="Z965" s="300"/>
      <c r="AA965" s="300"/>
      <c r="AB965" s="300"/>
      <c r="AC965" s="300"/>
      <c r="AD965" s="301"/>
    </row>
    <row r="966" spans="1:30" ht="10.9" customHeight="1">
      <c r="A966" s="204"/>
      <c r="B966" s="204"/>
      <c r="C966" s="204"/>
      <c r="D966" s="204"/>
      <c r="E966" s="204"/>
      <c r="F966" s="204"/>
      <c r="G966" s="204"/>
      <c r="H966" s="204"/>
      <c r="I966" s="204"/>
      <c r="J966" s="204"/>
      <c r="K966" s="204"/>
      <c r="L966" s="204"/>
      <c r="M966" s="204"/>
      <c r="N966" s="204"/>
      <c r="O966" s="204"/>
      <c r="P966" s="204"/>
      <c r="Q966" s="204"/>
      <c r="R966" s="204"/>
      <c r="S966" s="204"/>
      <c r="T966" s="204"/>
      <c r="U966" s="204"/>
      <c r="V966" s="204"/>
      <c r="W966" s="204"/>
      <c r="X966" s="204"/>
      <c r="Y966" s="204"/>
      <c r="Z966" s="204"/>
      <c r="AA966" s="204"/>
      <c r="AB966" s="204"/>
      <c r="AC966" s="204"/>
      <c r="AD966" s="204"/>
    </row>
    <row r="967" spans="1:30" ht="26.65" customHeight="1">
      <c r="A967" s="292" t="s">
        <v>5436</v>
      </c>
      <c r="B967" s="292"/>
      <c r="C967" s="292"/>
      <c r="D967" s="292"/>
      <c r="E967" s="292"/>
      <c r="F967" s="292" t="s">
        <v>6445</v>
      </c>
      <c r="G967" s="292"/>
      <c r="H967" s="292"/>
      <c r="I967" s="292"/>
      <c r="J967" s="292"/>
      <c r="K967" s="292"/>
      <c r="L967" s="292"/>
      <c r="M967" s="292"/>
      <c r="N967" s="292"/>
      <c r="O967" s="292"/>
      <c r="P967" s="292"/>
      <c r="Q967" s="292"/>
      <c r="R967" s="292"/>
      <c r="S967" s="292"/>
      <c r="T967" s="292"/>
      <c r="U967" s="292"/>
      <c r="V967" s="292"/>
      <c r="W967" s="292"/>
      <c r="X967" s="292"/>
      <c r="Y967" s="292"/>
      <c r="Z967" s="292"/>
      <c r="AA967" s="292"/>
      <c r="AB967" s="292"/>
      <c r="AC967" s="292"/>
      <c r="AD967" s="292"/>
    </row>
    <row r="968" spans="1:30" ht="10.9" customHeight="1">
      <c r="A968" s="204"/>
      <c r="B968" s="204"/>
      <c r="C968" s="204"/>
      <c r="D968" s="204"/>
      <c r="E968" s="204"/>
      <c r="F968" s="204"/>
      <c r="G968" s="204"/>
      <c r="H968" s="204"/>
      <c r="I968" s="204"/>
      <c r="J968" s="204"/>
      <c r="K968" s="204"/>
      <c r="L968" s="204"/>
      <c r="M968" s="204"/>
      <c r="N968" s="204"/>
      <c r="O968" s="204"/>
      <c r="P968" s="204"/>
      <c r="Q968" s="204"/>
      <c r="R968" s="204"/>
      <c r="S968" s="204"/>
      <c r="T968" s="204"/>
      <c r="U968" s="204"/>
      <c r="V968" s="204"/>
      <c r="W968" s="204"/>
      <c r="X968" s="204"/>
      <c r="Y968" s="204"/>
      <c r="Z968" s="204"/>
      <c r="AA968" s="204"/>
      <c r="AB968" s="204"/>
      <c r="AC968" s="204"/>
      <c r="AD968" s="204"/>
    </row>
    <row r="969" spans="1:30" ht="22.9" customHeight="1">
      <c r="A969" s="204" t="s">
        <v>6446</v>
      </c>
      <c r="B969" s="204"/>
      <c r="C969" s="204"/>
      <c r="D969" s="204"/>
      <c r="E969" s="204"/>
      <c r="F969" s="204"/>
      <c r="G969" s="204"/>
      <c r="H969" s="204"/>
      <c r="I969" s="204"/>
      <c r="J969" s="204"/>
      <c r="K969" s="204"/>
      <c r="L969" s="204"/>
      <c r="M969" s="204"/>
      <c r="N969" s="204"/>
      <c r="O969" s="204"/>
      <c r="P969" s="204"/>
      <c r="Q969" s="204"/>
      <c r="R969" s="204"/>
      <c r="S969" s="204"/>
      <c r="T969" s="204"/>
      <c r="U969" s="204"/>
      <c r="V969" s="204"/>
      <c r="W969" s="204"/>
      <c r="X969" s="204"/>
      <c r="Y969" s="204" t="s">
        <v>5427</v>
      </c>
      <c r="Z969" s="204"/>
      <c r="AA969" s="204"/>
      <c r="AB969" s="204"/>
      <c r="AC969" s="204"/>
      <c r="AD969" s="204"/>
    </row>
    <row r="970" spans="1:30" ht="10.9" customHeight="1">
      <c r="A970" s="204"/>
      <c r="B970" s="204"/>
      <c r="C970" s="204"/>
      <c r="D970" s="204"/>
      <c r="E970" s="204"/>
      <c r="F970" s="204"/>
      <c r="G970" s="204"/>
      <c r="H970" s="204"/>
      <c r="I970" s="204"/>
      <c r="J970" s="204"/>
      <c r="K970" s="204"/>
      <c r="L970" s="204"/>
      <c r="M970" s="204"/>
      <c r="N970" s="204"/>
      <c r="O970" s="204"/>
      <c r="P970" s="204"/>
      <c r="Q970" s="204"/>
      <c r="R970" s="204"/>
      <c r="S970" s="204"/>
      <c r="T970" s="204"/>
      <c r="U970" s="204"/>
      <c r="V970" s="204"/>
      <c r="W970" s="204"/>
      <c r="X970" s="204"/>
      <c r="Y970" s="204"/>
      <c r="Z970" s="204"/>
      <c r="AA970" s="204"/>
      <c r="AB970" s="204"/>
      <c r="AC970" s="204"/>
      <c r="AD970" s="204"/>
    </row>
    <row r="971" spans="1:30" ht="11.45" customHeight="1">
      <c r="A971" s="268" t="s">
        <v>5428</v>
      </c>
      <c r="B971" s="269"/>
      <c r="C971" s="269"/>
      <c r="D971" s="269"/>
      <c r="E971" s="269"/>
      <c r="F971" s="269"/>
      <c r="G971" s="270"/>
      <c r="H971" s="268" t="s">
        <v>5437</v>
      </c>
      <c r="I971" s="269"/>
      <c r="J971" s="269"/>
      <c r="K971" s="269"/>
      <c r="L971" s="270"/>
      <c r="M971" s="274" t="s">
        <v>5438</v>
      </c>
      <c r="N971" s="276"/>
      <c r="O971" s="274" t="s">
        <v>5439</v>
      </c>
      <c r="P971" s="275"/>
      <c r="Q971" s="275"/>
      <c r="R971" s="276"/>
      <c r="S971" s="274" t="s">
        <v>5440</v>
      </c>
      <c r="T971" s="275"/>
      <c r="U971" s="275"/>
      <c r="V971" s="276"/>
      <c r="W971" s="274" t="s">
        <v>5431</v>
      </c>
      <c r="X971" s="275"/>
      <c r="Y971" s="275"/>
      <c r="Z971" s="275"/>
      <c r="AA971" s="276"/>
      <c r="AB971" s="274" t="s">
        <v>5441</v>
      </c>
      <c r="AC971" s="275"/>
      <c r="AD971" s="276"/>
    </row>
    <row r="972" spans="1:30" ht="11.45" customHeight="1">
      <c r="A972" s="277" t="s">
        <v>5469</v>
      </c>
      <c r="B972" s="278"/>
      <c r="C972" s="278"/>
      <c r="D972" s="278"/>
      <c r="E972" s="278"/>
      <c r="F972" s="278"/>
      <c r="G972" s="279"/>
      <c r="H972" s="277" t="s">
        <v>5470</v>
      </c>
      <c r="I972" s="278"/>
      <c r="J972" s="278"/>
      <c r="K972" s="278"/>
      <c r="L972" s="279"/>
      <c r="M972" s="283">
        <v>11.56</v>
      </c>
      <c r="N972" s="285"/>
      <c r="O972" s="283">
        <v>29.13</v>
      </c>
      <c r="P972" s="284"/>
      <c r="Q972" s="284"/>
      <c r="R972" s="285"/>
      <c r="S972" s="289">
        <v>152.01</v>
      </c>
      <c r="T972" s="290"/>
      <c r="U972" s="290"/>
      <c r="V972" s="291"/>
      <c r="W972" s="286">
        <v>0.75960000000000005</v>
      </c>
      <c r="X972" s="287"/>
      <c r="Y972" s="287"/>
      <c r="Z972" s="287"/>
      <c r="AA972" s="288"/>
      <c r="AB972" s="283">
        <v>22.12</v>
      </c>
      <c r="AC972" s="284"/>
      <c r="AD972" s="285"/>
    </row>
    <row r="973" spans="1:30" ht="11.45" customHeight="1">
      <c r="A973" s="277" t="s">
        <v>5457</v>
      </c>
      <c r="B973" s="278"/>
      <c r="C973" s="278"/>
      <c r="D973" s="278"/>
      <c r="E973" s="278"/>
      <c r="F973" s="278"/>
      <c r="G973" s="279"/>
      <c r="H973" s="277" t="s">
        <v>5458</v>
      </c>
      <c r="I973" s="278"/>
      <c r="J973" s="278"/>
      <c r="K973" s="278"/>
      <c r="L973" s="279"/>
      <c r="M973" s="265">
        <v>8.18</v>
      </c>
      <c r="N973" s="267"/>
      <c r="O973" s="283">
        <v>22.23</v>
      </c>
      <c r="P973" s="284"/>
      <c r="Q973" s="284"/>
      <c r="R973" s="285"/>
      <c r="S973" s="289">
        <v>171.78</v>
      </c>
      <c r="T973" s="290"/>
      <c r="U973" s="290"/>
      <c r="V973" s="291"/>
      <c r="W973" s="286">
        <v>0.75960000000000005</v>
      </c>
      <c r="X973" s="287"/>
      <c r="Y973" s="287"/>
      <c r="Z973" s="287"/>
      <c r="AA973" s="288"/>
      <c r="AB973" s="283">
        <v>16.88</v>
      </c>
      <c r="AC973" s="284"/>
      <c r="AD973" s="285"/>
    </row>
    <row r="974" spans="1:30" ht="11.45" customHeight="1">
      <c r="A974" s="264" t="s">
        <v>5445</v>
      </c>
      <c r="B974" s="264"/>
      <c r="C974" s="264"/>
      <c r="D974" s="264"/>
      <c r="E974" s="264"/>
      <c r="F974" s="264"/>
      <c r="G974" s="264"/>
      <c r="H974" s="264"/>
      <c r="I974" s="264"/>
      <c r="J974" s="264"/>
      <c r="K974" s="264"/>
      <c r="L974" s="264"/>
      <c r="M974" s="264"/>
      <c r="N974" s="264"/>
      <c r="O974" s="264"/>
      <c r="P974" s="264"/>
      <c r="Q974" s="264"/>
      <c r="R974" s="264"/>
      <c r="S974" s="264"/>
      <c r="T974" s="264"/>
      <c r="U974" s="264"/>
      <c r="V974" s="264"/>
      <c r="W974" s="264"/>
      <c r="X974" s="264"/>
      <c r="Y974" s="283">
        <v>39</v>
      </c>
      <c r="Z974" s="284"/>
      <c r="AA974" s="284"/>
      <c r="AB974" s="284"/>
      <c r="AC974" s="284"/>
      <c r="AD974" s="285"/>
    </row>
    <row r="975" spans="1:30" ht="10.9" customHeight="1">
      <c r="A975" s="204"/>
      <c r="B975" s="204"/>
      <c r="C975" s="204"/>
      <c r="D975" s="204"/>
      <c r="E975" s="204"/>
      <c r="F975" s="204"/>
      <c r="G975" s="204"/>
      <c r="H975" s="204"/>
      <c r="I975" s="204"/>
      <c r="J975" s="204"/>
      <c r="K975" s="204"/>
      <c r="L975" s="204"/>
      <c r="M975" s="204"/>
      <c r="N975" s="204"/>
      <c r="O975" s="204"/>
      <c r="P975" s="204"/>
      <c r="Q975" s="204"/>
      <c r="R975" s="204"/>
      <c r="S975" s="204"/>
      <c r="T975" s="204"/>
      <c r="U975" s="204"/>
      <c r="V975" s="204"/>
      <c r="W975" s="204"/>
      <c r="X975" s="204"/>
      <c r="Y975" s="204"/>
      <c r="Z975" s="204"/>
      <c r="AA975" s="204"/>
      <c r="AB975" s="204"/>
      <c r="AC975" s="204"/>
      <c r="AD975" s="204"/>
    </row>
    <row r="976" spans="1:30" ht="11.45" customHeight="1">
      <c r="A976" s="268" t="s">
        <v>5428</v>
      </c>
      <c r="B976" s="269"/>
      <c r="C976" s="269"/>
      <c r="D976" s="269"/>
      <c r="E976" s="269"/>
      <c r="F976" s="269"/>
      <c r="G976" s="270"/>
      <c r="H976" s="268" t="s">
        <v>5429</v>
      </c>
      <c r="I976" s="269"/>
      <c r="J976" s="269"/>
      <c r="K976" s="269"/>
      <c r="L976" s="269"/>
      <c r="M976" s="269"/>
      <c r="N976" s="269"/>
      <c r="O976" s="270"/>
      <c r="P976" s="271" t="s">
        <v>151</v>
      </c>
      <c r="Q976" s="272"/>
      <c r="R976" s="272"/>
      <c r="S976" s="273"/>
      <c r="T976" s="274" t="s">
        <v>5430</v>
      </c>
      <c r="U976" s="275"/>
      <c r="V976" s="275"/>
      <c r="W976" s="276"/>
      <c r="X976" s="274" t="s">
        <v>5431</v>
      </c>
      <c r="Y976" s="275"/>
      <c r="Z976" s="275"/>
      <c r="AA976" s="275"/>
      <c r="AB976" s="276"/>
      <c r="AC976" s="274" t="s">
        <v>5432</v>
      </c>
      <c r="AD976" s="276"/>
    </row>
    <row r="977" spans="1:30" ht="11.45" customHeight="1">
      <c r="A977" s="277" t="s">
        <v>6442</v>
      </c>
      <c r="B977" s="278"/>
      <c r="C977" s="278"/>
      <c r="D977" s="278"/>
      <c r="E977" s="278"/>
      <c r="F977" s="278"/>
      <c r="G977" s="279"/>
      <c r="H977" s="277" t="s">
        <v>6443</v>
      </c>
      <c r="I977" s="278"/>
      <c r="J977" s="278"/>
      <c r="K977" s="278"/>
      <c r="L977" s="278"/>
      <c r="M977" s="278"/>
      <c r="N977" s="278"/>
      <c r="O977" s="279"/>
      <c r="P977" s="280" t="s">
        <v>66</v>
      </c>
      <c r="Q977" s="281"/>
      <c r="R977" s="281"/>
      <c r="S977" s="282"/>
      <c r="T977" s="265">
        <v>0.16</v>
      </c>
      <c r="U977" s="266"/>
      <c r="V977" s="266"/>
      <c r="W977" s="267"/>
      <c r="X977" s="286">
        <v>4</v>
      </c>
      <c r="Y977" s="287"/>
      <c r="Z977" s="287"/>
      <c r="AA977" s="287"/>
      <c r="AB977" s="288"/>
      <c r="AC977" s="265">
        <v>0.64</v>
      </c>
      <c r="AD977" s="267"/>
    </row>
    <row r="978" spans="1:30" ht="45.95" customHeight="1">
      <c r="A978" s="277" t="s">
        <v>6447</v>
      </c>
      <c r="B978" s="278"/>
      <c r="C978" s="278"/>
      <c r="D978" s="278"/>
      <c r="E978" s="278"/>
      <c r="F978" s="278"/>
      <c r="G978" s="279"/>
      <c r="H978" s="277" t="s">
        <v>6089</v>
      </c>
      <c r="I978" s="278"/>
      <c r="J978" s="278"/>
      <c r="K978" s="278"/>
      <c r="L978" s="278"/>
      <c r="M978" s="278"/>
      <c r="N978" s="278"/>
      <c r="O978" s="279"/>
      <c r="P978" s="280" t="s">
        <v>66</v>
      </c>
      <c r="Q978" s="281"/>
      <c r="R978" s="281"/>
      <c r="S978" s="282"/>
      <c r="T978" s="289">
        <v>377.64</v>
      </c>
      <c r="U978" s="290"/>
      <c r="V978" s="290"/>
      <c r="W978" s="291"/>
      <c r="X978" s="286">
        <v>1</v>
      </c>
      <c r="Y978" s="287"/>
      <c r="Z978" s="287"/>
      <c r="AA978" s="287"/>
      <c r="AB978" s="288"/>
      <c r="AC978" s="289">
        <v>377.64</v>
      </c>
      <c r="AD978" s="291"/>
    </row>
    <row r="979" spans="1:30" ht="11.45" customHeight="1">
      <c r="A979" s="264" t="s">
        <v>5433</v>
      </c>
      <c r="B979" s="264"/>
      <c r="C979" s="264"/>
      <c r="D979" s="264"/>
      <c r="E979" s="264"/>
      <c r="F979" s="264"/>
      <c r="G979" s="264"/>
      <c r="H979" s="264"/>
      <c r="I979" s="264"/>
      <c r="J979" s="264"/>
      <c r="K979" s="264"/>
      <c r="L979" s="264"/>
      <c r="M979" s="264"/>
      <c r="N979" s="264"/>
      <c r="O979" s="264"/>
      <c r="P979" s="264"/>
      <c r="Q979" s="264"/>
      <c r="R979" s="264"/>
      <c r="S979" s="264"/>
      <c r="T979" s="264"/>
      <c r="U979" s="264"/>
      <c r="V979" s="264"/>
      <c r="W979" s="264"/>
      <c r="X979" s="264"/>
      <c r="Y979" s="289">
        <v>378.28</v>
      </c>
      <c r="Z979" s="290"/>
      <c r="AA979" s="290"/>
      <c r="AB979" s="290"/>
      <c r="AC979" s="290"/>
      <c r="AD979" s="291"/>
    </row>
    <row r="980" spans="1:30" ht="10.9" customHeight="1">
      <c r="A980" s="204"/>
      <c r="B980" s="204"/>
      <c r="C980" s="204"/>
      <c r="D980" s="204"/>
      <c r="E980" s="204"/>
      <c r="F980" s="204"/>
      <c r="G980" s="204"/>
      <c r="H980" s="204"/>
      <c r="I980" s="204"/>
      <c r="J980" s="204"/>
      <c r="K980" s="204"/>
      <c r="L980" s="204"/>
      <c r="M980" s="204"/>
      <c r="N980" s="204"/>
      <c r="O980" s="204"/>
      <c r="P980" s="204"/>
      <c r="Q980" s="204"/>
      <c r="R980" s="204"/>
      <c r="S980" s="204"/>
      <c r="T980" s="204"/>
      <c r="U980" s="204"/>
      <c r="V980" s="204"/>
      <c r="W980" s="204"/>
      <c r="X980" s="204"/>
      <c r="Y980" s="204"/>
      <c r="Z980" s="204"/>
      <c r="AA980" s="204"/>
      <c r="AB980" s="204"/>
      <c r="AC980" s="204"/>
      <c r="AD980" s="204"/>
    </row>
    <row r="981" spans="1:30" ht="11.45" customHeight="1">
      <c r="A981" s="274" t="s">
        <v>5434</v>
      </c>
      <c r="B981" s="275"/>
      <c r="C981" s="275"/>
      <c r="D981" s="275"/>
      <c r="E981" s="275"/>
      <c r="F981" s="275"/>
      <c r="G981" s="275"/>
      <c r="H981" s="275"/>
      <c r="I981" s="275"/>
      <c r="J981" s="275"/>
      <c r="K981" s="275"/>
      <c r="L981" s="275"/>
      <c r="M981" s="275"/>
      <c r="N981" s="275"/>
      <c r="O981" s="275"/>
      <c r="P981" s="275"/>
      <c r="Q981" s="275"/>
      <c r="R981" s="275"/>
      <c r="S981" s="275"/>
      <c r="T981" s="275"/>
      <c r="U981" s="275"/>
      <c r="V981" s="275"/>
      <c r="W981" s="275"/>
      <c r="X981" s="276"/>
      <c r="Y981" s="299">
        <v>417.28</v>
      </c>
      <c r="Z981" s="300"/>
      <c r="AA981" s="300"/>
      <c r="AB981" s="300"/>
      <c r="AC981" s="300"/>
      <c r="AD981" s="301"/>
    </row>
    <row r="982" spans="1:30" ht="11.45" customHeight="1">
      <c r="A982" s="274" t="s">
        <v>6210</v>
      </c>
      <c r="B982" s="275"/>
      <c r="C982" s="275"/>
      <c r="D982" s="275"/>
      <c r="E982" s="275"/>
      <c r="F982" s="275"/>
      <c r="G982" s="275"/>
      <c r="H982" s="275"/>
      <c r="I982" s="275"/>
      <c r="J982" s="275"/>
      <c r="K982" s="275"/>
      <c r="L982" s="275"/>
      <c r="M982" s="275"/>
      <c r="N982" s="275"/>
      <c r="O982" s="275"/>
      <c r="P982" s="275"/>
      <c r="Q982" s="275"/>
      <c r="R982" s="275"/>
      <c r="S982" s="275"/>
      <c r="T982" s="275"/>
      <c r="U982" s="275"/>
      <c r="V982" s="275"/>
      <c r="W982" s="275"/>
      <c r="X982" s="276"/>
      <c r="Y982" s="299">
        <v>104.61</v>
      </c>
      <c r="Z982" s="300"/>
      <c r="AA982" s="300"/>
      <c r="AB982" s="300"/>
      <c r="AC982" s="300"/>
      <c r="AD982" s="301"/>
    </row>
    <row r="983" spans="1:30" ht="11.45" customHeight="1">
      <c r="A983" s="274" t="s">
        <v>5435</v>
      </c>
      <c r="B983" s="275"/>
      <c r="C983" s="275"/>
      <c r="D983" s="275"/>
      <c r="E983" s="275"/>
      <c r="F983" s="275"/>
      <c r="G983" s="275"/>
      <c r="H983" s="275"/>
      <c r="I983" s="275"/>
      <c r="J983" s="275"/>
      <c r="K983" s="275"/>
      <c r="L983" s="275"/>
      <c r="M983" s="275"/>
      <c r="N983" s="275"/>
      <c r="O983" s="275"/>
      <c r="P983" s="275"/>
      <c r="Q983" s="275"/>
      <c r="R983" s="275"/>
      <c r="S983" s="275"/>
      <c r="T983" s="275"/>
      <c r="U983" s="275"/>
      <c r="V983" s="275"/>
      <c r="W983" s="275"/>
      <c r="X983" s="276"/>
      <c r="Y983" s="299">
        <v>521.89</v>
      </c>
      <c r="Z983" s="300"/>
      <c r="AA983" s="300"/>
      <c r="AB983" s="300"/>
      <c r="AC983" s="300"/>
      <c r="AD983" s="301"/>
    </row>
    <row r="984" spans="1:30" ht="10.9" customHeight="1">
      <c r="A984" s="204"/>
      <c r="B984" s="204"/>
      <c r="C984" s="204"/>
      <c r="D984" s="204"/>
      <c r="E984" s="204"/>
      <c r="F984" s="204"/>
      <c r="G984" s="204"/>
      <c r="H984" s="204"/>
      <c r="I984" s="204"/>
      <c r="J984" s="204"/>
      <c r="K984" s="204"/>
      <c r="L984" s="204"/>
      <c r="M984" s="204"/>
      <c r="N984" s="204"/>
      <c r="O984" s="204"/>
      <c r="P984" s="204"/>
      <c r="Q984" s="204"/>
      <c r="R984" s="204"/>
      <c r="S984" s="204"/>
      <c r="T984" s="204"/>
      <c r="U984" s="204"/>
      <c r="V984" s="204"/>
      <c r="W984" s="204"/>
      <c r="X984" s="204"/>
      <c r="Y984" s="204"/>
      <c r="Z984" s="204"/>
      <c r="AA984" s="204"/>
      <c r="AB984" s="204"/>
      <c r="AC984" s="204"/>
      <c r="AD984" s="204"/>
    </row>
    <row r="985" spans="1:30" ht="26.65" customHeight="1">
      <c r="A985" s="292" t="s">
        <v>5436</v>
      </c>
      <c r="B985" s="292"/>
      <c r="C985" s="292"/>
      <c r="D985" s="292"/>
      <c r="E985" s="292"/>
      <c r="F985" s="292" t="s">
        <v>6445</v>
      </c>
      <c r="G985" s="292"/>
      <c r="H985" s="292"/>
      <c r="I985" s="292"/>
      <c r="J985" s="292"/>
      <c r="K985" s="292"/>
      <c r="L985" s="292"/>
      <c r="M985" s="292"/>
      <c r="N985" s="292"/>
      <c r="O985" s="292"/>
      <c r="P985" s="292"/>
      <c r="Q985" s="292"/>
      <c r="R985" s="292"/>
      <c r="S985" s="292"/>
      <c r="T985" s="292"/>
      <c r="U985" s="292"/>
      <c r="V985" s="292"/>
      <c r="W985" s="292"/>
      <c r="X985" s="292"/>
      <c r="Y985" s="292"/>
      <c r="Z985" s="292"/>
      <c r="AA985" s="292"/>
      <c r="AB985" s="292"/>
      <c r="AC985" s="292"/>
      <c r="AD985" s="292"/>
    </row>
    <row r="986" spans="1:30" ht="10.9" customHeight="1">
      <c r="A986" s="204"/>
      <c r="B986" s="204"/>
      <c r="C986" s="204"/>
      <c r="D986" s="204"/>
      <c r="E986" s="204"/>
      <c r="F986" s="204"/>
      <c r="G986" s="204"/>
      <c r="H986" s="204"/>
      <c r="I986" s="204"/>
      <c r="J986" s="204"/>
      <c r="K986" s="204"/>
      <c r="L986" s="204"/>
      <c r="M986" s="204"/>
      <c r="N986" s="204"/>
      <c r="O986" s="204"/>
      <c r="P986" s="204"/>
      <c r="Q986" s="204"/>
      <c r="R986" s="204"/>
      <c r="S986" s="204"/>
      <c r="T986" s="204"/>
      <c r="U986" s="204"/>
      <c r="V986" s="204"/>
      <c r="W986" s="204"/>
      <c r="X986" s="204"/>
      <c r="Y986" s="204"/>
      <c r="Z986" s="204"/>
      <c r="AA986" s="204"/>
      <c r="AB986" s="204"/>
      <c r="AC986" s="204"/>
      <c r="AD986" s="204"/>
    </row>
    <row r="987" spans="1:30" ht="22.9" customHeight="1">
      <c r="A987" s="204" t="s">
        <v>6448</v>
      </c>
      <c r="B987" s="204"/>
      <c r="C987" s="204"/>
      <c r="D987" s="204"/>
      <c r="E987" s="204"/>
      <c r="F987" s="204"/>
      <c r="G987" s="204"/>
      <c r="H987" s="204"/>
      <c r="I987" s="204"/>
      <c r="J987" s="204"/>
      <c r="K987" s="204"/>
      <c r="L987" s="204"/>
      <c r="M987" s="204"/>
      <c r="N987" s="204"/>
      <c r="O987" s="204"/>
      <c r="P987" s="204"/>
      <c r="Q987" s="204"/>
      <c r="R987" s="204"/>
      <c r="S987" s="204"/>
      <c r="T987" s="204"/>
      <c r="U987" s="204"/>
      <c r="V987" s="204"/>
      <c r="W987" s="204"/>
      <c r="X987" s="204"/>
      <c r="Y987" s="204" t="s">
        <v>5427</v>
      </c>
      <c r="Z987" s="204"/>
      <c r="AA987" s="204"/>
      <c r="AB987" s="204"/>
      <c r="AC987" s="204"/>
      <c r="AD987" s="204"/>
    </row>
    <row r="988" spans="1:30" ht="10.9" customHeight="1">
      <c r="A988" s="204"/>
      <c r="B988" s="204"/>
      <c r="C988" s="204"/>
      <c r="D988" s="204"/>
      <c r="E988" s="204"/>
      <c r="F988" s="204"/>
      <c r="G988" s="204"/>
      <c r="H988" s="204"/>
      <c r="I988" s="204"/>
      <c r="J988" s="204"/>
      <c r="K988" s="204"/>
      <c r="L988" s="204"/>
      <c r="M988" s="204"/>
      <c r="N988" s="204"/>
      <c r="O988" s="204"/>
      <c r="P988" s="204"/>
      <c r="Q988" s="204"/>
      <c r="R988" s="204"/>
      <c r="S988" s="204"/>
      <c r="T988" s="204"/>
      <c r="U988" s="204"/>
      <c r="V988" s="204"/>
      <c r="W988" s="204"/>
      <c r="X988" s="204"/>
      <c r="Y988" s="204"/>
      <c r="Z988" s="204"/>
      <c r="AA988" s="204"/>
      <c r="AB988" s="204"/>
      <c r="AC988" s="204"/>
      <c r="AD988" s="204"/>
    </row>
    <row r="989" spans="1:30" ht="11.45" customHeight="1">
      <c r="A989" s="268" t="s">
        <v>5428</v>
      </c>
      <c r="B989" s="269"/>
      <c r="C989" s="269"/>
      <c r="D989" s="269"/>
      <c r="E989" s="269"/>
      <c r="F989" s="269"/>
      <c r="G989" s="270"/>
      <c r="H989" s="268" t="s">
        <v>5437</v>
      </c>
      <c r="I989" s="269"/>
      <c r="J989" s="269"/>
      <c r="K989" s="269"/>
      <c r="L989" s="270"/>
      <c r="M989" s="274" t="s">
        <v>5438</v>
      </c>
      <c r="N989" s="276"/>
      <c r="O989" s="274" t="s">
        <v>5439</v>
      </c>
      <c r="P989" s="275"/>
      <c r="Q989" s="275"/>
      <c r="R989" s="276"/>
      <c r="S989" s="274" t="s">
        <v>5440</v>
      </c>
      <c r="T989" s="275"/>
      <c r="U989" s="275"/>
      <c r="V989" s="276"/>
      <c r="W989" s="274" t="s">
        <v>5431</v>
      </c>
      <c r="X989" s="275"/>
      <c r="Y989" s="275"/>
      <c r="Z989" s="275"/>
      <c r="AA989" s="276"/>
      <c r="AB989" s="274" t="s">
        <v>5441</v>
      </c>
      <c r="AC989" s="275"/>
      <c r="AD989" s="276"/>
    </row>
    <row r="990" spans="1:30" ht="11.45" customHeight="1">
      <c r="A990" s="277" t="s">
        <v>5469</v>
      </c>
      <c r="B990" s="278"/>
      <c r="C990" s="278"/>
      <c r="D990" s="278"/>
      <c r="E990" s="278"/>
      <c r="F990" s="278"/>
      <c r="G990" s="279"/>
      <c r="H990" s="277" t="s">
        <v>5470</v>
      </c>
      <c r="I990" s="278"/>
      <c r="J990" s="278"/>
      <c r="K990" s="278"/>
      <c r="L990" s="279"/>
      <c r="M990" s="283">
        <v>11.56</v>
      </c>
      <c r="N990" s="285"/>
      <c r="O990" s="283">
        <v>29.13</v>
      </c>
      <c r="P990" s="284"/>
      <c r="Q990" s="284"/>
      <c r="R990" s="285"/>
      <c r="S990" s="289">
        <v>152.01</v>
      </c>
      <c r="T990" s="290"/>
      <c r="U990" s="290"/>
      <c r="V990" s="291"/>
      <c r="W990" s="286">
        <v>0.71209999999999996</v>
      </c>
      <c r="X990" s="287"/>
      <c r="Y990" s="287"/>
      <c r="Z990" s="287"/>
      <c r="AA990" s="288"/>
      <c r="AB990" s="283">
        <v>20.74</v>
      </c>
      <c r="AC990" s="284"/>
      <c r="AD990" s="285"/>
    </row>
    <row r="991" spans="1:30" ht="11.45" customHeight="1">
      <c r="A991" s="277" t="s">
        <v>5457</v>
      </c>
      <c r="B991" s="278"/>
      <c r="C991" s="278"/>
      <c r="D991" s="278"/>
      <c r="E991" s="278"/>
      <c r="F991" s="278"/>
      <c r="G991" s="279"/>
      <c r="H991" s="277" t="s">
        <v>5458</v>
      </c>
      <c r="I991" s="278"/>
      <c r="J991" s="278"/>
      <c r="K991" s="278"/>
      <c r="L991" s="279"/>
      <c r="M991" s="265">
        <v>8.18</v>
      </c>
      <c r="N991" s="267"/>
      <c r="O991" s="283">
        <v>22.23</v>
      </c>
      <c r="P991" s="284"/>
      <c r="Q991" s="284"/>
      <c r="R991" s="285"/>
      <c r="S991" s="289">
        <v>171.78</v>
      </c>
      <c r="T991" s="290"/>
      <c r="U991" s="290"/>
      <c r="V991" s="291"/>
      <c r="W991" s="286">
        <v>0.71209999999999996</v>
      </c>
      <c r="X991" s="287"/>
      <c r="Y991" s="287"/>
      <c r="Z991" s="287"/>
      <c r="AA991" s="288"/>
      <c r="AB991" s="283">
        <v>15.82</v>
      </c>
      <c r="AC991" s="284"/>
      <c r="AD991" s="285"/>
    </row>
    <row r="992" spans="1:30" ht="11.45" customHeight="1">
      <c r="A992" s="264" t="s">
        <v>5445</v>
      </c>
      <c r="B992" s="264"/>
      <c r="C992" s="264"/>
      <c r="D992" s="264"/>
      <c r="E992" s="264"/>
      <c r="F992" s="264"/>
      <c r="G992" s="264"/>
      <c r="H992" s="264"/>
      <c r="I992" s="264"/>
      <c r="J992" s="264"/>
      <c r="K992" s="264"/>
      <c r="L992" s="264"/>
      <c r="M992" s="264"/>
      <c r="N992" s="264"/>
      <c r="O992" s="264"/>
      <c r="P992" s="264"/>
      <c r="Q992" s="264"/>
      <c r="R992" s="264"/>
      <c r="S992" s="264"/>
      <c r="T992" s="264"/>
      <c r="U992" s="264"/>
      <c r="V992" s="264"/>
      <c r="W992" s="264"/>
      <c r="X992" s="264"/>
      <c r="Y992" s="283">
        <v>36.56</v>
      </c>
      <c r="Z992" s="284"/>
      <c r="AA992" s="284"/>
      <c r="AB992" s="284"/>
      <c r="AC992" s="284"/>
      <c r="AD992" s="285"/>
    </row>
    <row r="993" spans="1:30" ht="10.9" customHeight="1">
      <c r="A993" s="204"/>
      <c r="B993" s="204"/>
      <c r="C993" s="204"/>
      <c r="D993" s="204"/>
      <c r="E993" s="204"/>
      <c r="F993" s="204"/>
      <c r="G993" s="204"/>
      <c r="H993" s="204"/>
      <c r="I993" s="204"/>
      <c r="J993" s="204"/>
      <c r="K993" s="204"/>
      <c r="L993" s="204"/>
      <c r="M993" s="204"/>
      <c r="N993" s="204"/>
      <c r="O993" s="204"/>
      <c r="P993" s="204"/>
      <c r="Q993" s="204"/>
      <c r="R993" s="204"/>
      <c r="S993" s="204"/>
      <c r="T993" s="204"/>
      <c r="U993" s="204"/>
      <c r="V993" s="204"/>
      <c r="W993" s="204"/>
      <c r="X993" s="204"/>
      <c r="Y993" s="204"/>
      <c r="Z993" s="204"/>
      <c r="AA993" s="204"/>
      <c r="AB993" s="204"/>
      <c r="AC993" s="204"/>
      <c r="AD993" s="204"/>
    </row>
    <row r="994" spans="1:30" ht="11.45" customHeight="1">
      <c r="A994" s="268" t="s">
        <v>5428</v>
      </c>
      <c r="B994" s="269"/>
      <c r="C994" s="269"/>
      <c r="D994" s="269"/>
      <c r="E994" s="269"/>
      <c r="F994" s="269"/>
      <c r="G994" s="270"/>
      <c r="H994" s="268" t="s">
        <v>5429</v>
      </c>
      <c r="I994" s="269"/>
      <c r="J994" s="269"/>
      <c r="K994" s="269"/>
      <c r="L994" s="269"/>
      <c r="M994" s="269"/>
      <c r="N994" s="269"/>
      <c r="O994" s="270"/>
      <c r="P994" s="271" t="s">
        <v>151</v>
      </c>
      <c r="Q994" s="272"/>
      <c r="R994" s="272"/>
      <c r="S994" s="273"/>
      <c r="T994" s="274" t="s">
        <v>5430</v>
      </c>
      <c r="U994" s="275"/>
      <c r="V994" s="275"/>
      <c r="W994" s="276"/>
      <c r="X994" s="274" t="s">
        <v>5431</v>
      </c>
      <c r="Y994" s="275"/>
      <c r="Z994" s="275"/>
      <c r="AA994" s="275"/>
      <c r="AB994" s="276"/>
      <c r="AC994" s="274" t="s">
        <v>5432</v>
      </c>
      <c r="AD994" s="276"/>
    </row>
    <row r="995" spans="1:30" ht="11.45" customHeight="1">
      <c r="A995" s="277" t="s">
        <v>6442</v>
      </c>
      <c r="B995" s="278"/>
      <c r="C995" s="278"/>
      <c r="D995" s="278"/>
      <c r="E995" s="278"/>
      <c r="F995" s="278"/>
      <c r="G995" s="279"/>
      <c r="H995" s="277" t="s">
        <v>6443</v>
      </c>
      <c r="I995" s="278"/>
      <c r="J995" s="278"/>
      <c r="K995" s="278"/>
      <c r="L995" s="278"/>
      <c r="M995" s="278"/>
      <c r="N995" s="278"/>
      <c r="O995" s="279"/>
      <c r="P995" s="280" t="s">
        <v>66</v>
      </c>
      <c r="Q995" s="281"/>
      <c r="R995" s="281"/>
      <c r="S995" s="282"/>
      <c r="T995" s="265">
        <v>0.16</v>
      </c>
      <c r="U995" s="266"/>
      <c r="V995" s="266"/>
      <c r="W995" s="267"/>
      <c r="X995" s="286">
        <v>4</v>
      </c>
      <c r="Y995" s="287"/>
      <c r="Z995" s="287"/>
      <c r="AA995" s="287"/>
      <c r="AB995" s="288"/>
      <c r="AC995" s="265">
        <v>0.64</v>
      </c>
      <c r="AD995" s="267"/>
    </row>
    <row r="996" spans="1:30" ht="45.95" customHeight="1">
      <c r="A996" s="277" t="s">
        <v>6449</v>
      </c>
      <c r="B996" s="278"/>
      <c r="C996" s="278"/>
      <c r="D996" s="278"/>
      <c r="E996" s="278"/>
      <c r="F996" s="278"/>
      <c r="G996" s="279"/>
      <c r="H996" s="277" t="s">
        <v>6091</v>
      </c>
      <c r="I996" s="278"/>
      <c r="J996" s="278"/>
      <c r="K996" s="278"/>
      <c r="L996" s="278"/>
      <c r="M996" s="278"/>
      <c r="N996" s="278"/>
      <c r="O996" s="279"/>
      <c r="P996" s="280" t="s">
        <v>66</v>
      </c>
      <c r="Q996" s="281"/>
      <c r="R996" s="281"/>
      <c r="S996" s="282"/>
      <c r="T996" s="289">
        <v>300.64</v>
      </c>
      <c r="U996" s="290"/>
      <c r="V996" s="290"/>
      <c r="W996" s="291"/>
      <c r="X996" s="286">
        <v>1</v>
      </c>
      <c r="Y996" s="287"/>
      <c r="Z996" s="287"/>
      <c r="AA996" s="287"/>
      <c r="AB996" s="288"/>
      <c r="AC996" s="289">
        <v>300.64</v>
      </c>
      <c r="AD996" s="291"/>
    </row>
    <row r="997" spans="1:30" ht="11.45" customHeight="1">
      <c r="A997" s="264" t="s">
        <v>5433</v>
      </c>
      <c r="B997" s="264"/>
      <c r="C997" s="264"/>
      <c r="D997" s="264"/>
      <c r="E997" s="264"/>
      <c r="F997" s="264"/>
      <c r="G997" s="264"/>
      <c r="H997" s="264"/>
      <c r="I997" s="264"/>
      <c r="J997" s="264"/>
      <c r="K997" s="264"/>
      <c r="L997" s="264"/>
      <c r="M997" s="264"/>
      <c r="N997" s="264"/>
      <c r="O997" s="264"/>
      <c r="P997" s="264"/>
      <c r="Q997" s="264"/>
      <c r="R997" s="264"/>
      <c r="S997" s="264"/>
      <c r="T997" s="264"/>
      <c r="U997" s="264"/>
      <c r="V997" s="264"/>
      <c r="W997" s="264"/>
      <c r="X997" s="264"/>
      <c r="Y997" s="289">
        <v>301.27999999999997</v>
      </c>
      <c r="Z997" s="290"/>
      <c r="AA997" s="290"/>
      <c r="AB997" s="290"/>
      <c r="AC997" s="290"/>
      <c r="AD997" s="291"/>
    </row>
    <row r="998" spans="1:30" ht="10.9" customHeight="1">
      <c r="A998" s="204"/>
      <c r="B998" s="204"/>
      <c r="C998" s="204"/>
      <c r="D998" s="204"/>
      <c r="E998" s="204"/>
      <c r="F998" s="204"/>
      <c r="G998" s="204"/>
      <c r="H998" s="204"/>
      <c r="I998" s="204"/>
      <c r="J998" s="204"/>
      <c r="K998" s="204"/>
      <c r="L998" s="204"/>
      <c r="M998" s="204"/>
      <c r="N998" s="204"/>
      <c r="O998" s="204"/>
      <c r="P998" s="204"/>
      <c r="Q998" s="204"/>
      <c r="R998" s="204"/>
      <c r="S998" s="204"/>
      <c r="T998" s="204"/>
      <c r="U998" s="204"/>
      <c r="V998" s="204"/>
      <c r="W998" s="204"/>
      <c r="X998" s="204"/>
      <c r="Y998" s="204"/>
      <c r="Z998" s="204"/>
      <c r="AA998" s="204"/>
      <c r="AB998" s="204"/>
      <c r="AC998" s="204"/>
      <c r="AD998" s="204"/>
    </row>
    <row r="999" spans="1:30" ht="11.45" customHeight="1">
      <c r="A999" s="274" t="s">
        <v>5434</v>
      </c>
      <c r="B999" s="275"/>
      <c r="C999" s="275"/>
      <c r="D999" s="275"/>
      <c r="E999" s="275"/>
      <c r="F999" s="275"/>
      <c r="G999" s="275"/>
      <c r="H999" s="275"/>
      <c r="I999" s="275"/>
      <c r="J999" s="275"/>
      <c r="K999" s="275"/>
      <c r="L999" s="275"/>
      <c r="M999" s="275"/>
      <c r="N999" s="275"/>
      <c r="O999" s="275"/>
      <c r="P999" s="275"/>
      <c r="Q999" s="275"/>
      <c r="R999" s="275"/>
      <c r="S999" s="275"/>
      <c r="T999" s="275"/>
      <c r="U999" s="275"/>
      <c r="V999" s="275"/>
      <c r="W999" s="275"/>
      <c r="X999" s="276"/>
      <c r="Y999" s="299">
        <v>337.84</v>
      </c>
      <c r="Z999" s="300"/>
      <c r="AA999" s="300"/>
      <c r="AB999" s="300"/>
      <c r="AC999" s="300"/>
      <c r="AD999" s="301"/>
    </row>
    <row r="1000" spans="1:30" ht="11.45" customHeight="1">
      <c r="A1000" s="274" t="s">
        <v>6210</v>
      </c>
      <c r="B1000" s="275"/>
      <c r="C1000" s="275"/>
      <c r="D1000" s="275"/>
      <c r="E1000" s="275"/>
      <c r="F1000" s="275"/>
      <c r="G1000" s="275"/>
      <c r="H1000" s="275"/>
      <c r="I1000" s="275"/>
      <c r="J1000" s="275"/>
      <c r="K1000" s="275"/>
      <c r="L1000" s="275"/>
      <c r="M1000" s="275"/>
      <c r="N1000" s="275"/>
      <c r="O1000" s="275"/>
      <c r="P1000" s="275"/>
      <c r="Q1000" s="275"/>
      <c r="R1000" s="275"/>
      <c r="S1000" s="275"/>
      <c r="T1000" s="275"/>
      <c r="U1000" s="275"/>
      <c r="V1000" s="275"/>
      <c r="W1000" s="275"/>
      <c r="X1000" s="276"/>
      <c r="Y1000" s="293">
        <v>84.69</v>
      </c>
      <c r="Z1000" s="294"/>
      <c r="AA1000" s="294"/>
      <c r="AB1000" s="294"/>
      <c r="AC1000" s="294"/>
      <c r="AD1000" s="295"/>
    </row>
    <row r="1001" spans="1:30" ht="11.45" customHeight="1">
      <c r="A1001" s="274" t="s">
        <v>5435</v>
      </c>
      <c r="B1001" s="275"/>
      <c r="C1001" s="275"/>
      <c r="D1001" s="275"/>
      <c r="E1001" s="275"/>
      <c r="F1001" s="275"/>
      <c r="G1001" s="275"/>
      <c r="H1001" s="275"/>
      <c r="I1001" s="275"/>
      <c r="J1001" s="275"/>
      <c r="K1001" s="275"/>
      <c r="L1001" s="275"/>
      <c r="M1001" s="275"/>
      <c r="N1001" s="275"/>
      <c r="O1001" s="275"/>
      <c r="P1001" s="275"/>
      <c r="Q1001" s="275"/>
      <c r="R1001" s="275"/>
      <c r="S1001" s="275"/>
      <c r="T1001" s="275"/>
      <c r="U1001" s="275"/>
      <c r="V1001" s="275"/>
      <c r="W1001" s="275"/>
      <c r="X1001" s="276"/>
      <c r="Y1001" s="299">
        <v>422.53</v>
      </c>
      <c r="Z1001" s="300"/>
      <c r="AA1001" s="300"/>
      <c r="AB1001" s="300"/>
      <c r="AC1001" s="300"/>
      <c r="AD1001" s="301"/>
    </row>
    <row r="1002" spans="1:30" ht="10.9" customHeight="1">
      <c r="A1002" s="204"/>
      <c r="B1002" s="204"/>
      <c r="C1002" s="204"/>
      <c r="D1002" s="204"/>
      <c r="E1002" s="204"/>
      <c r="F1002" s="204"/>
      <c r="G1002" s="204"/>
      <c r="H1002" s="204"/>
      <c r="I1002" s="204"/>
      <c r="J1002" s="204"/>
      <c r="K1002" s="204"/>
      <c r="L1002" s="204"/>
      <c r="M1002" s="204"/>
      <c r="N1002" s="204"/>
      <c r="O1002" s="204"/>
      <c r="P1002" s="204"/>
      <c r="Q1002" s="204"/>
      <c r="R1002" s="204"/>
      <c r="S1002" s="204"/>
      <c r="T1002" s="204"/>
      <c r="U1002" s="204"/>
      <c r="V1002" s="204"/>
      <c r="W1002" s="204"/>
      <c r="X1002" s="204"/>
      <c r="Y1002" s="204"/>
      <c r="Z1002" s="204"/>
      <c r="AA1002" s="204"/>
      <c r="AB1002" s="204"/>
      <c r="AC1002" s="204"/>
      <c r="AD1002" s="204"/>
    </row>
    <row r="1003" spans="1:30" ht="26.65" customHeight="1">
      <c r="A1003" s="292" t="s">
        <v>5436</v>
      </c>
      <c r="B1003" s="292"/>
      <c r="C1003" s="292"/>
      <c r="D1003" s="292"/>
      <c r="E1003" s="292"/>
      <c r="F1003" s="292" t="s">
        <v>6450</v>
      </c>
      <c r="G1003" s="292"/>
      <c r="H1003" s="292"/>
      <c r="I1003" s="292"/>
      <c r="J1003" s="292"/>
      <c r="K1003" s="292"/>
      <c r="L1003" s="292"/>
      <c r="M1003" s="292"/>
      <c r="N1003" s="292"/>
      <c r="O1003" s="292"/>
      <c r="P1003" s="292"/>
      <c r="Q1003" s="292"/>
      <c r="R1003" s="292"/>
      <c r="S1003" s="292"/>
      <c r="T1003" s="292"/>
      <c r="U1003" s="292"/>
      <c r="V1003" s="292"/>
      <c r="W1003" s="292"/>
      <c r="X1003" s="292"/>
      <c r="Y1003" s="292"/>
      <c r="Z1003" s="292"/>
      <c r="AA1003" s="292"/>
      <c r="AB1003" s="292"/>
      <c r="AC1003" s="292"/>
      <c r="AD1003" s="292"/>
    </row>
    <row r="1004" spans="1:30" ht="10.9" customHeight="1">
      <c r="A1004" s="204"/>
      <c r="B1004" s="204"/>
      <c r="C1004" s="204"/>
      <c r="D1004" s="204"/>
      <c r="E1004" s="204"/>
      <c r="F1004" s="204"/>
      <c r="G1004" s="204"/>
      <c r="H1004" s="204"/>
      <c r="I1004" s="204"/>
      <c r="J1004" s="204"/>
      <c r="K1004" s="204"/>
      <c r="L1004" s="204"/>
      <c r="M1004" s="204"/>
      <c r="N1004" s="204"/>
      <c r="O1004" s="204"/>
      <c r="P1004" s="204"/>
      <c r="Q1004" s="204"/>
      <c r="R1004" s="204"/>
      <c r="S1004" s="204"/>
      <c r="T1004" s="204"/>
      <c r="U1004" s="204"/>
      <c r="V1004" s="204"/>
      <c r="W1004" s="204"/>
      <c r="X1004" s="204"/>
      <c r="Y1004" s="204"/>
      <c r="Z1004" s="204"/>
      <c r="AA1004" s="204"/>
      <c r="AB1004" s="204"/>
      <c r="AC1004" s="204"/>
      <c r="AD1004" s="204"/>
    </row>
    <row r="1005" spans="1:30" ht="22.9" customHeight="1">
      <c r="A1005" s="204" t="s">
        <v>6451</v>
      </c>
      <c r="B1005" s="204"/>
      <c r="C1005" s="204"/>
      <c r="D1005" s="204"/>
      <c r="E1005" s="204"/>
      <c r="F1005" s="204"/>
      <c r="G1005" s="204"/>
      <c r="H1005" s="204"/>
      <c r="I1005" s="204"/>
      <c r="J1005" s="204"/>
      <c r="K1005" s="204"/>
      <c r="L1005" s="204"/>
      <c r="M1005" s="204"/>
      <c r="N1005" s="204"/>
      <c r="O1005" s="204"/>
      <c r="P1005" s="204"/>
      <c r="Q1005" s="204"/>
      <c r="R1005" s="204"/>
      <c r="S1005" s="204"/>
      <c r="T1005" s="204"/>
      <c r="U1005" s="204"/>
      <c r="V1005" s="204"/>
      <c r="W1005" s="204"/>
      <c r="X1005" s="204"/>
      <c r="Y1005" s="204" t="s">
        <v>5427</v>
      </c>
      <c r="Z1005" s="204"/>
      <c r="AA1005" s="204"/>
      <c r="AB1005" s="204"/>
      <c r="AC1005" s="204"/>
      <c r="AD1005" s="204"/>
    </row>
    <row r="1006" spans="1:30" ht="10.9" customHeight="1">
      <c r="A1006" s="204"/>
      <c r="B1006" s="204"/>
      <c r="C1006" s="204"/>
      <c r="D1006" s="204"/>
      <c r="E1006" s="204"/>
      <c r="F1006" s="204"/>
      <c r="G1006" s="204"/>
      <c r="H1006" s="204"/>
      <c r="I1006" s="204"/>
      <c r="J1006" s="204"/>
      <c r="K1006" s="204"/>
      <c r="L1006" s="204"/>
      <c r="M1006" s="204"/>
      <c r="N1006" s="204"/>
      <c r="O1006" s="204"/>
      <c r="P1006" s="204"/>
      <c r="Q1006" s="204"/>
      <c r="R1006" s="204"/>
      <c r="S1006" s="204"/>
      <c r="T1006" s="204"/>
      <c r="U1006" s="204"/>
      <c r="V1006" s="204"/>
      <c r="W1006" s="204"/>
      <c r="X1006" s="204"/>
      <c r="Y1006" s="204"/>
      <c r="Z1006" s="204"/>
      <c r="AA1006" s="204"/>
      <c r="AB1006" s="204"/>
      <c r="AC1006" s="204"/>
      <c r="AD1006" s="204"/>
    </row>
    <row r="1007" spans="1:30" ht="11.45" customHeight="1">
      <c r="A1007" s="268" t="s">
        <v>5428</v>
      </c>
      <c r="B1007" s="269"/>
      <c r="C1007" s="269"/>
      <c r="D1007" s="269"/>
      <c r="E1007" s="269"/>
      <c r="F1007" s="269"/>
      <c r="G1007" s="270"/>
      <c r="H1007" s="268" t="s">
        <v>5437</v>
      </c>
      <c r="I1007" s="269"/>
      <c r="J1007" s="269"/>
      <c r="K1007" s="269"/>
      <c r="L1007" s="270"/>
      <c r="M1007" s="274" t="s">
        <v>5438</v>
      </c>
      <c r="N1007" s="276"/>
      <c r="O1007" s="274" t="s">
        <v>5439</v>
      </c>
      <c r="P1007" s="275"/>
      <c r="Q1007" s="275"/>
      <c r="R1007" s="276"/>
      <c r="S1007" s="274" t="s">
        <v>5440</v>
      </c>
      <c r="T1007" s="275"/>
      <c r="U1007" s="275"/>
      <c r="V1007" s="276"/>
      <c r="W1007" s="274" t="s">
        <v>5431</v>
      </c>
      <c r="X1007" s="275"/>
      <c r="Y1007" s="275"/>
      <c r="Z1007" s="275"/>
      <c r="AA1007" s="276"/>
      <c r="AB1007" s="274" t="s">
        <v>5441</v>
      </c>
      <c r="AC1007" s="275"/>
      <c r="AD1007" s="276"/>
    </row>
    <row r="1008" spans="1:30" ht="11.45" customHeight="1">
      <c r="A1008" s="277" t="s">
        <v>5457</v>
      </c>
      <c r="B1008" s="278"/>
      <c r="C1008" s="278"/>
      <c r="D1008" s="278"/>
      <c r="E1008" s="278"/>
      <c r="F1008" s="278"/>
      <c r="G1008" s="279"/>
      <c r="H1008" s="277" t="s">
        <v>5458</v>
      </c>
      <c r="I1008" s="278"/>
      <c r="J1008" s="278"/>
      <c r="K1008" s="278"/>
      <c r="L1008" s="279"/>
      <c r="M1008" s="265">
        <v>8.18</v>
      </c>
      <c r="N1008" s="267"/>
      <c r="O1008" s="283">
        <v>22.23</v>
      </c>
      <c r="P1008" s="284"/>
      <c r="Q1008" s="284"/>
      <c r="R1008" s="285"/>
      <c r="S1008" s="289">
        <v>171.78</v>
      </c>
      <c r="T1008" s="290"/>
      <c r="U1008" s="290"/>
      <c r="V1008" s="291"/>
      <c r="W1008" s="286">
        <v>2.448</v>
      </c>
      <c r="X1008" s="287"/>
      <c r="Y1008" s="287"/>
      <c r="Z1008" s="287"/>
      <c r="AA1008" s="288"/>
      <c r="AB1008" s="283">
        <v>54.41</v>
      </c>
      <c r="AC1008" s="284"/>
      <c r="AD1008" s="285"/>
    </row>
    <row r="1009" spans="1:30" ht="11.45" customHeight="1">
      <c r="A1009" s="277" t="s">
        <v>5444</v>
      </c>
      <c r="B1009" s="278"/>
      <c r="C1009" s="278"/>
      <c r="D1009" s="278"/>
      <c r="E1009" s="278"/>
      <c r="F1009" s="278"/>
      <c r="G1009" s="279"/>
      <c r="H1009" s="277" t="s">
        <v>161</v>
      </c>
      <c r="I1009" s="278"/>
      <c r="J1009" s="278"/>
      <c r="K1009" s="278"/>
      <c r="L1009" s="279"/>
      <c r="M1009" s="283">
        <v>11.56</v>
      </c>
      <c r="N1009" s="285"/>
      <c r="O1009" s="283">
        <v>29.49</v>
      </c>
      <c r="P1009" s="284"/>
      <c r="Q1009" s="284"/>
      <c r="R1009" s="285"/>
      <c r="S1009" s="289">
        <v>155.13</v>
      </c>
      <c r="T1009" s="290"/>
      <c r="U1009" s="290"/>
      <c r="V1009" s="291"/>
      <c r="W1009" s="286">
        <v>2.448</v>
      </c>
      <c r="X1009" s="287"/>
      <c r="Y1009" s="287"/>
      <c r="Z1009" s="287"/>
      <c r="AA1009" s="288"/>
      <c r="AB1009" s="283">
        <v>72.19</v>
      </c>
      <c r="AC1009" s="284"/>
      <c r="AD1009" s="285"/>
    </row>
    <row r="1010" spans="1:30" ht="11.45" customHeight="1">
      <c r="A1010" s="264" t="s">
        <v>5445</v>
      </c>
      <c r="B1010" s="264"/>
      <c r="C1010" s="264"/>
      <c r="D1010" s="264"/>
      <c r="E1010" s="264"/>
      <c r="F1010" s="264"/>
      <c r="G1010" s="264"/>
      <c r="H1010" s="264"/>
      <c r="I1010" s="264"/>
      <c r="J1010" s="264"/>
      <c r="K1010" s="264"/>
      <c r="L1010" s="264"/>
      <c r="M1010" s="264"/>
      <c r="N1010" s="264"/>
      <c r="O1010" s="264"/>
      <c r="P1010" s="264"/>
      <c r="Q1010" s="264"/>
      <c r="R1010" s="264"/>
      <c r="S1010" s="264"/>
      <c r="T1010" s="264"/>
      <c r="U1010" s="264"/>
      <c r="V1010" s="264"/>
      <c r="W1010" s="264"/>
      <c r="X1010" s="264"/>
      <c r="Y1010" s="289">
        <v>126.6</v>
      </c>
      <c r="Z1010" s="290"/>
      <c r="AA1010" s="290"/>
      <c r="AB1010" s="290"/>
      <c r="AC1010" s="290"/>
      <c r="AD1010" s="291"/>
    </row>
    <row r="1011" spans="1:30" ht="10.9" customHeight="1">
      <c r="A1011" s="204"/>
      <c r="B1011" s="204"/>
      <c r="C1011" s="204"/>
      <c r="D1011" s="204"/>
      <c r="E1011" s="204"/>
      <c r="F1011" s="204"/>
      <c r="G1011" s="204"/>
      <c r="H1011" s="204"/>
      <c r="I1011" s="204"/>
      <c r="J1011" s="204"/>
      <c r="K1011" s="204"/>
      <c r="L1011" s="204"/>
      <c r="M1011" s="204"/>
      <c r="N1011" s="204"/>
      <c r="O1011" s="204"/>
      <c r="P1011" s="204"/>
      <c r="Q1011" s="204"/>
      <c r="R1011" s="204"/>
      <c r="S1011" s="204"/>
      <c r="T1011" s="204"/>
      <c r="U1011" s="204"/>
      <c r="V1011" s="204"/>
      <c r="W1011" s="204"/>
      <c r="X1011" s="204"/>
      <c r="Y1011" s="204"/>
      <c r="Z1011" s="204"/>
      <c r="AA1011" s="204"/>
      <c r="AB1011" s="204"/>
      <c r="AC1011" s="204"/>
      <c r="AD1011" s="204"/>
    </row>
    <row r="1012" spans="1:30" ht="11.45" customHeight="1">
      <c r="A1012" s="268" t="s">
        <v>5428</v>
      </c>
      <c r="B1012" s="269"/>
      <c r="C1012" s="269"/>
      <c r="D1012" s="269"/>
      <c r="E1012" s="269"/>
      <c r="F1012" s="269"/>
      <c r="G1012" s="270"/>
      <c r="H1012" s="268" t="s">
        <v>5429</v>
      </c>
      <c r="I1012" s="269"/>
      <c r="J1012" s="269"/>
      <c r="K1012" s="269"/>
      <c r="L1012" s="269"/>
      <c r="M1012" s="269"/>
      <c r="N1012" s="269"/>
      <c r="O1012" s="270"/>
      <c r="P1012" s="271" t="s">
        <v>151</v>
      </c>
      <c r="Q1012" s="272"/>
      <c r="R1012" s="272"/>
      <c r="S1012" s="273"/>
      <c r="T1012" s="274" t="s">
        <v>5430</v>
      </c>
      <c r="U1012" s="275"/>
      <c r="V1012" s="275"/>
      <c r="W1012" s="276"/>
      <c r="X1012" s="274" t="s">
        <v>5431</v>
      </c>
      <c r="Y1012" s="275"/>
      <c r="Z1012" s="275"/>
      <c r="AA1012" s="275"/>
      <c r="AB1012" s="276"/>
      <c r="AC1012" s="274" t="s">
        <v>5432</v>
      </c>
      <c r="AD1012" s="276"/>
    </row>
    <row r="1013" spans="1:30" ht="22.9" customHeight="1">
      <c r="A1013" s="277" t="s">
        <v>6452</v>
      </c>
      <c r="B1013" s="278"/>
      <c r="C1013" s="278"/>
      <c r="D1013" s="278"/>
      <c r="E1013" s="278"/>
      <c r="F1013" s="278"/>
      <c r="G1013" s="279"/>
      <c r="H1013" s="277" t="s">
        <v>6453</v>
      </c>
      <c r="I1013" s="278"/>
      <c r="J1013" s="278"/>
      <c r="K1013" s="278"/>
      <c r="L1013" s="278"/>
      <c r="M1013" s="278"/>
      <c r="N1013" s="278"/>
      <c r="O1013" s="279"/>
      <c r="P1013" s="280" t="s">
        <v>66</v>
      </c>
      <c r="Q1013" s="281"/>
      <c r="R1013" s="281"/>
      <c r="S1013" s="282"/>
      <c r="T1013" s="289">
        <v>341</v>
      </c>
      <c r="U1013" s="290"/>
      <c r="V1013" s="290"/>
      <c r="W1013" s="291"/>
      <c r="X1013" s="286">
        <v>1</v>
      </c>
      <c r="Y1013" s="287"/>
      <c r="Z1013" s="287"/>
      <c r="AA1013" s="287"/>
      <c r="AB1013" s="288"/>
      <c r="AC1013" s="289">
        <v>341</v>
      </c>
      <c r="AD1013" s="291"/>
    </row>
    <row r="1014" spans="1:30" ht="11.45" customHeight="1">
      <c r="A1014" s="264" t="s">
        <v>5433</v>
      </c>
      <c r="B1014" s="264"/>
      <c r="C1014" s="264"/>
      <c r="D1014" s="264"/>
      <c r="E1014" s="264"/>
      <c r="F1014" s="264"/>
      <c r="G1014" s="264"/>
      <c r="H1014" s="264"/>
      <c r="I1014" s="264"/>
      <c r="J1014" s="264"/>
      <c r="K1014" s="264"/>
      <c r="L1014" s="264"/>
      <c r="M1014" s="264"/>
      <c r="N1014" s="264"/>
      <c r="O1014" s="264"/>
      <c r="P1014" s="264"/>
      <c r="Q1014" s="264"/>
      <c r="R1014" s="264"/>
      <c r="S1014" s="264"/>
      <c r="T1014" s="264"/>
      <c r="U1014" s="264"/>
      <c r="V1014" s="264"/>
      <c r="W1014" s="264"/>
      <c r="X1014" s="264"/>
      <c r="Y1014" s="289">
        <v>341</v>
      </c>
      <c r="Z1014" s="290"/>
      <c r="AA1014" s="290"/>
      <c r="AB1014" s="290"/>
      <c r="AC1014" s="290"/>
      <c r="AD1014" s="291"/>
    </row>
    <row r="1015" spans="1:30" ht="10.9" customHeight="1">
      <c r="A1015" s="204"/>
      <c r="B1015" s="204"/>
      <c r="C1015" s="204"/>
      <c r="D1015" s="204"/>
      <c r="E1015" s="204"/>
      <c r="F1015" s="204"/>
      <c r="G1015" s="204"/>
      <c r="H1015" s="204"/>
      <c r="I1015" s="204"/>
      <c r="J1015" s="204"/>
      <c r="K1015" s="204"/>
      <c r="L1015" s="204"/>
      <c r="M1015" s="204"/>
      <c r="N1015" s="204"/>
      <c r="O1015" s="204"/>
      <c r="P1015" s="204"/>
      <c r="Q1015" s="204"/>
      <c r="R1015" s="204"/>
      <c r="S1015" s="204"/>
      <c r="T1015" s="204"/>
      <c r="U1015" s="204"/>
      <c r="V1015" s="204"/>
      <c r="W1015" s="204"/>
      <c r="X1015" s="204"/>
      <c r="Y1015" s="204"/>
      <c r="Z1015" s="204"/>
      <c r="AA1015" s="204"/>
      <c r="AB1015" s="204"/>
      <c r="AC1015" s="204"/>
      <c r="AD1015" s="204"/>
    </row>
    <row r="1016" spans="1:30" ht="11.45" customHeight="1">
      <c r="A1016" s="274" t="s">
        <v>5434</v>
      </c>
      <c r="B1016" s="275"/>
      <c r="C1016" s="275"/>
      <c r="D1016" s="275"/>
      <c r="E1016" s="275"/>
      <c r="F1016" s="275"/>
      <c r="G1016" s="275"/>
      <c r="H1016" s="275"/>
      <c r="I1016" s="275"/>
      <c r="J1016" s="275"/>
      <c r="K1016" s="275"/>
      <c r="L1016" s="275"/>
      <c r="M1016" s="275"/>
      <c r="N1016" s="275"/>
      <c r="O1016" s="275"/>
      <c r="P1016" s="275"/>
      <c r="Q1016" s="275"/>
      <c r="R1016" s="275"/>
      <c r="S1016" s="275"/>
      <c r="T1016" s="275"/>
      <c r="U1016" s="275"/>
      <c r="V1016" s="275"/>
      <c r="W1016" s="275"/>
      <c r="X1016" s="276"/>
      <c r="Y1016" s="299">
        <v>467.6</v>
      </c>
      <c r="Z1016" s="300"/>
      <c r="AA1016" s="300"/>
      <c r="AB1016" s="300"/>
      <c r="AC1016" s="300"/>
      <c r="AD1016" s="301"/>
    </row>
    <row r="1017" spans="1:30" ht="11.45" customHeight="1">
      <c r="A1017" s="274" t="s">
        <v>6210</v>
      </c>
      <c r="B1017" s="275"/>
      <c r="C1017" s="275"/>
      <c r="D1017" s="275"/>
      <c r="E1017" s="275"/>
      <c r="F1017" s="275"/>
      <c r="G1017" s="275"/>
      <c r="H1017" s="275"/>
      <c r="I1017" s="275"/>
      <c r="J1017" s="275"/>
      <c r="K1017" s="275"/>
      <c r="L1017" s="275"/>
      <c r="M1017" s="275"/>
      <c r="N1017" s="275"/>
      <c r="O1017" s="275"/>
      <c r="P1017" s="275"/>
      <c r="Q1017" s="275"/>
      <c r="R1017" s="275"/>
      <c r="S1017" s="275"/>
      <c r="T1017" s="275"/>
      <c r="U1017" s="275"/>
      <c r="V1017" s="275"/>
      <c r="W1017" s="275"/>
      <c r="X1017" s="276"/>
      <c r="Y1017" s="299">
        <v>117.22</v>
      </c>
      <c r="Z1017" s="300"/>
      <c r="AA1017" s="300"/>
      <c r="AB1017" s="300"/>
      <c r="AC1017" s="300"/>
      <c r="AD1017" s="301"/>
    </row>
    <row r="1018" spans="1:30" ht="11.45" customHeight="1">
      <c r="A1018" s="274" t="s">
        <v>5435</v>
      </c>
      <c r="B1018" s="275"/>
      <c r="C1018" s="275"/>
      <c r="D1018" s="275"/>
      <c r="E1018" s="275"/>
      <c r="F1018" s="275"/>
      <c r="G1018" s="275"/>
      <c r="H1018" s="275"/>
      <c r="I1018" s="275"/>
      <c r="J1018" s="275"/>
      <c r="K1018" s="275"/>
      <c r="L1018" s="275"/>
      <c r="M1018" s="275"/>
      <c r="N1018" s="275"/>
      <c r="O1018" s="275"/>
      <c r="P1018" s="275"/>
      <c r="Q1018" s="275"/>
      <c r="R1018" s="275"/>
      <c r="S1018" s="275"/>
      <c r="T1018" s="275"/>
      <c r="U1018" s="275"/>
      <c r="V1018" s="275"/>
      <c r="W1018" s="275"/>
      <c r="X1018" s="276"/>
      <c r="Y1018" s="299">
        <v>584.82000000000005</v>
      </c>
      <c r="Z1018" s="300"/>
      <c r="AA1018" s="300"/>
      <c r="AB1018" s="300"/>
      <c r="AC1018" s="300"/>
      <c r="AD1018" s="301"/>
    </row>
    <row r="1019" spans="1:30" ht="10.9" customHeight="1">
      <c r="A1019" s="204"/>
      <c r="B1019" s="204"/>
      <c r="C1019" s="204"/>
      <c r="D1019" s="204"/>
      <c r="E1019" s="204"/>
      <c r="F1019" s="204"/>
      <c r="G1019" s="204"/>
      <c r="H1019" s="204"/>
      <c r="I1019" s="204"/>
      <c r="J1019" s="204"/>
      <c r="K1019" s="204"/>
      <c r="L1019" s="204"/>
      <c r="M1019" s="204"/>
      <c r="N1019" s="204"/>
      <c r="O1019" s="204"/>
      <c r="P1019" s="204"/>
      <c r="Q1019" s="204"/>
      <c r="R1019" s="204"/>
      <c r="S1019" s="204"/>
      <c r="T1019" s="204"/>
      <c r="U1019" s="204"/>
      <c r="V1019" s="204"/>
      <c r="W1019" s="204"/>
      <c r="X1019" s="204"/>
      <c r="Y1019" s="204"/>
      <c r="Z1019" s="204"/>
      <c r="AA1019" s="204"/>
      <c r="AB1019" s="204"/>
      <c r="AC1019" s="204"/>
      <c r="AD1019" s="204"/>
    </row>
    <row r="1020" spans="1:30" ht="13.35" customHeight="1">
      <c r="A1020" s="292" t="s">
        <v>5436</v>
      </c>
      <c r="B1020" s="292"/>
      <c r="C1020" s="292"/>
      <c r="D1020" s="292"/>
      <c r="E1020" s="292"/>
      <c r="F1020" s="292" t="s">
        <v>6454</v>
      </c>
      <c r="G1020" s="292"/>
      <c r="H1020" s="292"/>
      <c r="I1020" s="292"/>
      <c r="J1020" s="292"/>
      <c r="K1020" s="292"/>
      <c r="L1020" s="292"/>
      <c r="M1020" s="292"/>
      <c r="N1020" s="292"/>
      <c r="O1020" s="292"/>
      <c r="P1020" s="292"/>
      <c r="Q1020" s="292"/>
      <c r="R1020" s="292"/>
      <c r="S1020" s="292"/>
      <c r="T1020" s="292"/>
      <c r="U1020" s="292"/>
      <c r="V1020" s="292"/>
      <c r="W1020" s="292"/>
      <c r="X1020" s="292"/>
      <c r="Y1020" s="292"/>
      <c r="Z1020" s="292"/>
      <c r="AA1020" s="292"/>
      <c r="AB1020" s="292"/>
      <c r="AC1020" s="292"/>
      <c r="AD1020" s="292"/>
    </row>
    <row r="1021" spans="1:30" ht="10.9" customHeight="1">
      <c r="A1021" s="204"/>
      <c r="B1021" s="204"/>
      <c r="C1021" s="204"/>
      <c r="D1021" s="204"/>
      <c r="E1021" s="204"/>
      <c r="F1021" s="204"/>
      <c r="G1021" s="204"/>
      <c r="H1021" s="204"/>
      <c r="I1021" s="204"/>
      <c r="J1021" s="204"/>
      <c r="K1021" s="204"/>
      <c r="L1021" s="204"/>
      <c r="M1021" s="204"/>
      <c r="N1021" s="204"/>
      <c r="O1021" s="204"/>
      <c r="P1021" s="204"/>
      <c r="Q1021" s="204"/>
      <c r="R1021" s="204"/>
      <c r="S1021" s="204"/>
      <c r="T1021" s="204"/>
      <c r="U1021" s="204"/>
      <c r="V1021" s="204"/>
      <c r="W1021" s="204"/>
      <c r="X1021" s="204"/>
      <c r="Y1021" s="204"/>
      <c r="Z1021" s="204"/>
      <c r="AA1021" s="204"/>
      <c r="AB1021" s="204"/>
      <c r="AC1021" s="204"/>
      <c r="AD1021" s="204"/>
    </row>
    <row r="1022" spans="1:30" ht="11.45" customHeight="1">
      <c r="A1022" s="204" t="s">
        <v>6455</v>
      </c>
      <c r="B1022" s="204"/>
      <c r="C1022" s="204"/>
      <c r="D1022" s="204"/>
      <c r="E1022" s="204"/>
      <c r="F1022" s="204"/>
      <c r="G1022" s="204"/>
      <c r="H1022" s="204"/>
      <c r="I1022" s="204"/>
      <c r="J1022" s="204"/>
      <c r="K1022" s="204"/>
      <c r="L1022" s="204"/>
      <c r="M1022" s="204"/>
      <c r="N1022" s="204"/>
      <c r="O1022" s="204"/>
      <c r="P1022" s="204"/>
      <c r="Q1022" s="204"/>
      <c r="R1022" s="204"/>
      <c r="S1022" s="204"/>
      <c r="T1022" s="204"/>
      <c r="U1022" s="204"/>
      <c r="V1022" s="204"/>
      <c r="W1022" s="204"/>
      <c r="X1022" s="204"/>
      <c r="Y1022" s="204" t="s">
        <v>5446</v>
      </c>
      <c r="Z1022" s="204"/>
      <c r="AA1022" s="204"/>
      <c r="AB1022" s="204"/>
      <c r="AC1022" s="204"/>
      <c r="AD1022" s="204"/>
    </row>
    <row r="1023" spans="1:30" ht="10.9" customHeight="1">
      <c r="A1023" s="204"/>
      <c r="B1023" s="204"/>
      <c r="C1023" s="204"/>
      <c r="D1023" s="204"/>
      <c r="E1023" s="204"/>
      <c r="F1023" s="204"/>
      <c r="G1023" s="204"/>
      <c r="H1023" s="204"/>
      <c r="I1023" s="204"/>
      <c r="J1023" s="204"/>
      <c r="K1023" s="204"/>
      <c r="L1023" s="204"/>
      <c r="M1023" s="204"/>
      <c r="N1023" s="204"/>
      <c r="O1023" s="204"/>
      <c r="P1023" s="204"/>
      <c r="Q1023" s="204"/>
      <c r="R1023" s="204"/>
      <c r="S1023" s="204"/>
      <c r="T1023" s="204"/>
      <c r="U1023" s="204"/>
      <c r="V1023" s="204"/>
      <c r="W1023" s="204"/>
      <c r="X1023" s="204"/>
      <c r="Y1023" s="204"/>
      <c r="Z1023" s="204"/>
      <c r="AA1023" s="204"/>
      <c r="AB1023" s="204"/>
      <c r="AC1023" s="204"/>
      <c r="AD1023" s="204"/>
    </row>
    <row r="1024" spans="1:30" ht="11.45" customHeight="1">
      <c r="A1024" s="268" t="s">
        <v>5428</v>
      </c>
      <c r="B1024" s="269"/>
      <c r="C1024" s="269"/>
      <c r="D1024" s="269"/>
      <c r="E1024" s="269"/>
      <c r="F1024" s="269"/>
      <c r="G1024" s="270"/>
      <c r="H1024" s="268" t="s">
        <v>5437</v>
      </c>
      <c r="I1024" s="269"/>
      <c r="J1024" s="269"/>
      <c r="K1024" s="269"/>
      <c r="L1024" s="270"/>
      <c r="M1024" s="274" t="s">
        <v>5438</v>
      </c>
      <c r="N1024" s="276"/>
      <c r="O1024" s="274" t="s">
        <v>5439</v>
      </c>
      <c r="P1024" s="275"/>
      <c r="Q1024" s="275"/>
      <c r="R1024" s="276"/>
      <c r="S1024" s="274" t="s">
        <v>5440</v>
      </c>
      <c r="T1024" s="275"/>
      <c r="U1024" s="275"/>
      <c r="V1024" s="276"/>
      <c r="W1024" s="274" t="s">
        <v>5431</v>
      </c>
      <c r="X1024" s="275"/>
      <c r="Y1024" s="275"/>
      <c r="Z1024" s="275"/>
      <c r="AA1024" s="276"/>
      <c r="AB1024" s="274" t="s">
        <v>5441</v>
      </c>
      <c r="AC1024" s="275"/>
      <c r="AD1024" s="276"/>
    </row>
    <row r="1025" spans="1:30" ht="11.45" customHeight="1">
      <c r="A1025" s="277" t="s">
        <v>5469</v>
      </c>
      <c r="B1025" s="278"/>
      <c r="C1025" s="278"/>
      <c r="D1025" s="278"/>
      <c r="E1025" s="278"/>
      <c r="F1025" s="278"/>
      <c r="G1025" s="279"/>
      <c r="H1025" s="277" t="s">
        <v>5470</v>
      </c>
      <c r="I1025" s="278"/>
      <c r="J1025" s="278"/>
      <c r="K1025" s="278"/>
      <c r="L1025" s="279"/>
      <c r="M1025" s="283">
        <v>11.56</v>
      </c>
      <c r="N1025" s="285"/>
      <c r="O1025" s="283">
        <v>29.13</v>
      </c>
      <c r="P1025" s="284"/>
      <c r="Q1025" s="284"/>
      <c r="R1025" s="285"/>
      <c r="S1025" s="289">
        <v>152.01</v>
      </c>
      <c r="T1025" s="290"/>
      <c r="U1025" s="290"/>
      <c r="V1025" s="291"/>
      <c r="W1025" s="286">
        <v>0.22620000000000001</v>
      </c>
      <c r="X1025" s="287"/>
      <c r="Y1025" s="287"/>
      <c r="Z1025" s="287"/>
      <c r="AA1025" s="288"/>
      <c r="AB1025" s="265">
        <v>6.58</v>
      </c>
      <c r="AC1025" s="266"/>
      <c r="AD1025" s="267"/>
    </row>
    <row r="1026" spans="1:30" ht="11.45" customHeight="1">
      <c r="A1026" s="277" t="s">
        <v>5457</v>
      </c>
      <c r="B1026" s="278"/>
      <c r="C1026" s="278"/>
      <c r="D1026" s="278"/>
      <c r="E1026" s="278"/>
      <c r="F1026" s="278"/>
      <c r="G1026" s="279"/>
      <c r="H1026" s="277" t="s">
        <v>5458</v>
      </c>
      <c r="I1026" s="278"/>
      <c r="J1026" s="278"/>
      <c r="K1026" s="278"/>
      <c r="L1026" s="279"/>
      <c r="M1026" s="265">
        <v>8.18</v>
      </c>
      <c r="N1026" s="267"/>
      <c r="O1026" s="283">
        <v>22.23</v>
      </c>
      <c r="P1026" s="284"/>
      <c r="Q1026" s="284"/>
      <c r="R1026" s="285"/>
      <c r="S1026" s="289">
        <v>171.78</v>
      </c>
      <c r="T1026" s="290"/>
      <c r="U1026" s="290"/>
      <c r="V1026" s="291"/>
      <c r="W1026" s="286">
        <v>0.22620000000000001</v>
      </c>
      <c r="X1026" s="287"/>
      <c r="Y1026" s="287"/>
      <c r="Z1026" s="287"/>
      <c r="AA1026" s="288"/>
      <c r="AB1026" s="265">
        <v>5.0199999999999996</v>
      </c>
      <c r="AC1026" s="266"/>
      <c r="AD1026" s="267"/>
    </row>
    <row r="1027" spans="1:30" ht="11.45" customHeight="1">
      <c r="A1027" s="264" t="s">
        <v>5445</v>
      </c>
      <c r="B1027" s="264"/>
      <c r="C1027" s="264"/>
      <c r="D1027" s="264"/>
      <c r="E1027" s="264"/>
      <c r="F1027" s="264"/>
      <c r="G1027" s="264"/>
      <c r="H1027" s="264"/>
      <c r="I1027" s="264"/>
      <c r="J1027" s="264"/>
      <c r="K1027" s="264"/>
      <c r="L1027" s="264"/>
      <c r="M1027" s="264"/>
      <c r="N1027" s="264"/>
      <c r="O1027" s="264"/>
      <c r="P1027" s="264"/>
      <c r="Q1027" s="264"/>
      <c r="R1027" s="264"/>
      <c r="S1027" s="264"/>
      <c r="T1027" s="264"/>
      <c r="U1027" s="264"/>
      <c r="V1027" s="264"/>
      <c r="W1027" s="264"/>
      <c r="X1027" s="264"/>
      <c r="Y1027" s="283">
        <v>11.6</v>
      </c>
      <c r="Z1027" s="284"/>
      <c r="AA1027" s="284"/>
      <c r="AB1027" s="284"/>
      <c r="AC1027" s="284"/>
      <c r="AD1027" s="285"/>
    </row>
    <row r="1028" spans="1:30" ht="10.9" customHeight="1">
      <c r="A1028" s="204"/>
      <c r="B1028" s="204"/>
      <c r="C1028" s="204"/>
      <c r="D1028" s="204"/>
      <c r="E1028" s="204"/>
      <c r="F1028" s="204"/>
      <c r="G1028" s="204"/>
      <c r="H1028" s="204"/>
      <c r="I1028" s="204"/>
      <c r="J1028" s="204"/>
      <c r="K1028" s="204"/>
      <c r="L1028" s="204"/>
      <c r="M1028" s="204"/>
      <c r="N1028" s="204"/>
      <c r="O1028" s="204"/>
      <c r="P1028" s="204"/>
      <c r="Q1028" s="204"/>
      <c r="R1028" s="204"/>
      <c r="S1028" s="204"/>
      <c r="T1028" s="204"/>
      <c r="U1028" s="204"/>
      <c r="V1028" s="204"/>
      <c r="W1028" s="204"/>
      <c r="X1028" s="204"/>
      <c r="Y1028" s="204"/>
      <c r="Z1028" s="204"/>
      <c r="AA1028" s="204"/>
      <c r="AB1028" s="204"/>
      <c r="AC1028" s="204"/>
      <c r="AD1028" s="204"/>
    </row>
    <row r="1029" spans="1:30" ht="11.45" customHeight="1">
      <c r="A1029" s="268" t="s">
        <v>5428</v>
      </c>
      <c r="B1029" s="269"/>
      <c r="C1029" s="269"/>
      <c r="D1029" s="269"/>
      <c r="E1029" s="269"/>
      <c r="F1029" s="269"/>
      <c r="G1029" s="270"/>
      <c r="H1029" s="268" t="s">
        <v>5429</v>
      </c>
      <c r="I1029" s="269"/>
      <c r="J1029" s="269"/>
      <c r="K1029" s="269"/>
      <c r="L1029" s="269"/>
      <c r="M1029" s="269"/>
      <c r="N1029" s="269"/>
      <c r="O1029" s="270"/>
      <c r="P1029" s="271" t="s">
        <v>151</v>
      </c>
      <c r="Q1029" s="272"/>
      <c r="R1029" s="272"/>
      <c r="S1029" s="273"/>
      <c r="T1029" s="274" t="s">
        <v>5430</v>
      </c>
      <c r="U1029" s="275"/>
      <c r="V1029" s="275"/>
      <c r="W1029" s="276"/>
      <c r="X1029" s="274" t="s">
        <v>5431</v>
      </c>
      <c r="Y1029" s="275"/>
      <c r="Z1029" s="275"/>
      <c r="AA1029" s="275"/>
      <c r="AB1029" s="276"/>
      <c r="AC1029" s="274" t="s">
        <v>5432</v>
      </c>
      <c r="AD1029" s="276"/>
    </row>
    <row r="1030" spans="1:30" ht="11.45" customHeight="1">
      <c r="A1030" s="277" t="s">
        <v>7563</v>
      </c>
      <c r="B1030" s="278"/>
      <c r="C1030" s="278"/>
      <c r="D1030" s="278"/>
      <c r="E1030" s="278"/>
      <c r="F1030" s="278"/>
      <c r="G1030" s="279"/>
      <c r="H1030" s="277" t="s">
        <v>7564</v>
      </c>
      <c r="I1030" s="278"/>
      <c r="J1030" s="278"/>
      <c r="K1030" s="278"/>
      <c r="L1030" s="278"/>
      <c r="M1030" s="278"/>
      <c r="N1030" s="278"/>
      <c r="O1030" s="279"/>
      <c r="P1030" s="280" t="s">
        <v>62</v>
      </c>
      <c r="Q1030" s="281"/>
      <c r="R1030" s="281"/>
      <c r="S1030" s="282"/>
      <c r="T1030" s="265">
        <v>8.2200000000000006</v>
      </c>
      <c r="U1030" s="266"/>
      <c r="V1030" s="266"/>
      <c r="W1030" s="267"/>
      <c r="X1030" s="286">
        <v>1.05</v>
      </c>
      <c r="Y1030" s="287"/>
      <c r="Z1030" s="287"/>
      <c r="AA1030" s="287"/>
      <c r="AB1030" s="288"/>
      <c r="AC1030" s="265">
        <v>8.6300000000000008</v>
      </c>
      <c r="AD1030" s="267"/>
    </row>
    <row r="1031" spans="1:30" ht="11.45" customHeight="1">
      <c r="A1031" s="264" t="s">
        <v>5433</v>
      </c>
      <c r="B1031" s="264"/>
      <c r="C1031" s="264"/>
      <c r="D1031" s="264"/>
      <c r="E1031" s="264"/>
      <c r="F1031" s="264"/>
      <c r="G1031" s="264"/>
      <c r="H1031" s="264"/>
      <c r="I1031" s="264"/>
      <c r="J1031" s="264"/>
      <c r="K1031" s="264"/>
      <c r="L1031" s="264"/>
      <c r="M1031" s="264"/>
      <c r="N1031" s="264"/>
      <c r="O1031" s="264"/>
      <c r="P1031" s="264"/>
      <c r="Q1031" s="264"/>
      <c r="R1031" s="264"/>
      <c r="S1031" s="264"/>
      <c r="T1031" s="264"/>
      <c r="U1031" s="264"/>
      <c r="V1031" s="264"/>
      <c r="W1031" s="264"/>
      <c r="X1031" s="264"/>
      <c r="Y1031" s="265">
        <v>8.6300000000000008</v>
      </c>
      <c r="Z1031" s="266"/>
      <c r="AA1031" s="266"/>
      <c r="AB1031" s="266"/>
      <c r="AC1031" s="266"/>
      <c r="AD1031" s="267"/>
    </row>
    <row r="1032" spans="1:30" ht="10.9" customHeight="1">
      <c r="A1032" s="204"/>
      <c r="B1032" s="204"/>
      <c r="C1032" s="204"/>
      <c r="D1032" s="204"/>
      <c r="E1032" s="204"/>
      <c r="F1032" s="204"/>
      <c r="G1032" s="204"/>
      <c r="H1032" s="204"/>
      <c r="I1032" s="204"/>
      <c r="J1032" s="204"/>
      <c r="K1032" s="204"/>
      <c r="L1032" s="204"/>
      <c r="M1032" s="204"/>
      <c r="N1032" s="204"/>
      <c r="O1032" s="204"/>
      <c r="P1032" s="204"/>
      <c r="Q1032" s="204"/>
      <c r="R1032" s="204"/>
      <c r="S1032" s="204"/>
      <c r="T1032" s="204"/>
      <c r="U1032" s="204"/>
      <c r="V1032" s="204"/>
      <c r="W1032" s="204"/>
      <c r="X1032" s="204"/>
      <c r="Y1032" s="204"/>
      <c r="Z1032" s="204"/>
      <c r="AA1032" s="204"/>
      <c r="AB1032" s="204"/>
      <c r="AC1032" s="204"/>
      <c r="AD1032" s="204"/>
    </row>
    <row r="1033" spans="1:30" ht="34.5" customHeight="1">
      <c r="A1033" s="268" t="s">
        <v>5428</v>
      </c>
      <c r="B1033" s="269"/>
      <c r="C1033" s="270"/>
      <c r="D1033" s="268" t="s">
        <v>5448</v>
      </c>
      <c r="E1033" s="269"/>
      <c r="F1033" s="269"/>
      <c r="G1033" s="269"/>
      <c r="H1033" s="269"/>
      <c r="I1033" s="269"/>
      <c r="J1033" s="269"/>
      <c r="K1033" s="270"/>
      <c r="L1033" s="271" t="s">
        <v>151</v>
      </c>
      <c r="M1033" s="273"/>
      <c r="N1033" s="274" t="s">
        <v>5449</v>
      </c>
      <c r="O1033" s="275"/>
      <c r="P1033" s="276"/>
      <c r="Q1033" s="274" t="s">
        <v>5450</v>
      </c>
      <c r="R1033" s="275"/>
      <c r="S1033" s="275"/>
      <c r="T1033" s="276"/>
      <c r="U1033" s="274" t="s">
        <v>5431</v>
      </c>
      <c r="V1033" s="275"/>
      <c r="W1033" s="275"/>
      <c r="X1033" s="276"/>
      <c r="Y1033" s="274" t="s">
        <v>5451</v>
      </c>
      <c r="Z1033" s="275"/>
      <c r="AA1033" s="275"/>
      <c r="AB1033" s="275"/>
      <c r="AC1033" s="276"/>
      <c r="AD1033" s="188" t="s">
        <v>5452</v>
      </c>
    </row>
    <row r="1034" spans="1:30" ht="57.4" customHeight="1">
      <c r="A1034" s="277" t="s">
        <v>6456</v>
      </c>
      <c r="B1034" s="278"/>
      <c r="C1034" s="279"/>
      <c r="D1034" s="277" t="s">
        <v>6457</v>
      </c>
      <c r="E1034" s="278"/>
      <c r="F1034" s="278"/>
      <c r="G1034" s="278"/>
      <c r="H1034" s="278"/>
      <c r="I1034" s="278"/>
      <c r="J1034" s="278"/>
      <c r="K1034" s="279"/>
      <c r="L1034" s="280" t="s">
        <v>62</v>
      </c>
      <c r="M1034" s="282"/>
      <c r="N1034" s="283">
        <v>23.57</v>
      </c>
      <c r="O1034" s="284"/>
      <c r="P1034" s="285"/>
      <c r="Q1034" s="265">
        <v>4.5</v>
      </c>
      <c r="R1034" s="266"/>
      <c r="S1034" s="266"/>
      <c r="T1034" s="267"/>
      <c r="U1034" s="286">
        <v>1</v>
      </c>
      <c r="V1034" s="287"/>
      <c r="W1034" s="287"/>
      <c r="X1034" s="288"/>
      <c r="Y1034" s="283">
        <v>23.57</v>
      </c>
      <c r="Z1034" s="284"/>
      <c r="AA1034" s="284"/>
      <c r="AB1034" s="284"/>
      <c r="AC1034" s="285"/>
      <c r="AD1034" s="189">
        <v>4.5</v>
      </c>
    </row>
    <row r="1035" spans="1:30" ht="11.45" customHeight="1">
      <c r="A1035" s="264" t="s">
        <v>5453</v>
      </c>
      <c r="B1035" s="264"/>
      <c r="C1035" s="264"/>
      <c r="D1035" s="264"/>
      <c r="E1035" s="264"/>
      <c r="F1035" s="264"/>
      <c r="G1035" s="264"/>
      <c r="H1035" s="264"/>
      <c r="I1035" s="264"/>
      <c r="J1035" s="264"/>
      <c r="K1035" s="264"/>
      <c r="L1035" s="264"/>
      <c r="M1035" s="264"/>
      <c r="N1035" s="264"/>
      <c r="O1035" s="264"/>
      <c r="P1035" s="264"/>
      <c r="Q1035" s="264"/>
      <c r="R1035" s="264"/>
      <c r="S1035" s="264"/>
      <c r="T1035" s="264"/>
      <c r="U1035" s="264"/>
      <c r="V1035" s="264"/>
      <c r="W1035" s="264"/>
      <c r="X1035" s="264"/>
      <c r="Y1035" s="283">
        <v>23.57</v>
      </c>
      <c r="Z1035" s="284"/>
      <c r="AA1035" s="284"/>
      <c r="AB1035" s="284"/>
      <c r="AC1035" s="284"/>
      <c r="AD1035" s="285"/>
    </row>
    <row r="1036" spans="1:30" ht="11.45" customHeight="1">
      <c r="A1036" s="264" t="s">
        <v>5454</v>
      </c>
      <c r="B1036" s="264"/>
      <c r="C1036" s="264"/>
      <c r="D1036" s="264"/>
      <c r="E1036" s="264"/>
      <c r="F1036" s="264"/>
      <c r="G1036" s="264"/>
      <c r="H1036" s="264"/>
      <c r="I1036" s="264"/>
      <c r="J1036" s="264"/>
      <c r="K1036" s="264"/>
      <c r="L1036" s="264"/>
      <c r="M1036" s="264"/>
      <c r="N1036" s="264"/>
      <c r="O1036" s="264"/>
      <c r="P1036" s="264"/>
      <c r="Q1036" s="264"/>
      <c r="R1036" s="264"/>
      <c r="S1036" s="264"/>
      <c r="T1036" s="264"/>
      <c r="U1036" s="264"/>
      <c r="V1036" s="264"/>
      <c r="W1036" s="264"/>
      <c r="X1036" s="264"/>
      <c r="Y1036" s="265">
        <v>4.5</v>
      </c>
      <c r="Z1036" s="266"/>
      <c r="AA1036" s="266"/>
      <c r="AB1036" s="266"/>
      <c r="AC1036" s="266"/>
      <c r="AD1036" s="267"/>
    </row>
    <row r="1037" spans="1:30" ht="10.9" customHeight="1">
      <c r="A1037" s="204"/>
      <c r="B1037" s="204"/>
      <c r="C1037" s="204"/>
      <c r="D1037" s="204"/>
      <c r="E1037" s="204"/>
      <c r="F1037" s="204"/>
      <c r="G1037" s="204"/>
      <c r="H1037" s="204"/>
      <c r="I1037" s="204"/>
      <c r="J1037" s="204"/>
      <c r="K1037" s="204"/>
      <c r="L1037" s="204"/>
      <c r="M1037" s="204"/>
      <c r="N1037" s="204"/>
      <c r="O1037" s="204"/>
      <c r="P1037" s="204"/>
      <c r="Q1037" s="204"/>
      <c r="R1037" s="204"/>
      <c r="S1037" s="204"/>
      <c r="T1037" s="204"/>
      <c r="U1037" s="204"/>
      <c r="V1037" s="204"/>
      <c r="W1037" s="204"/>
      <c r="X1037" s="204"/>
      <c r="Y1037" s="204"/>
      <c r="Z1037" s="204"/>
      <c r="AA1037" s="204"/>
      <c r="AB1037" s="204"/>
      <c r="AC1037" s="204"/>
      <c r="AD1037" s="204"/>
    </row>
    <row r="1038" spans="1:30" ht="11.45" customHeight="1">
      <c r="A1038" s="274" t="s">
        <v>5434</v>
      </c>
      <c r="B1038" s="275"/>
      <c r="C1038" s="275"/>
      <c r="D1038" s="275"/>
      <c r="E1038" s="275"/>
      <c r="F1038" s="275"/>
      <c r="G1038" s="275"/>
      <c r="H1038" s="275"/>
      <c r="I1038" s="275"/>
      <c r="J1038" s="275"/>
      <c r="K1038" s="275"/>
      <c r="L1038" s="275"/>
      <c r="M1038" s="275"/>
      <c r="N1038" s="275"/>
      <c r="O1038" s="275"/>
      <c r="P1038" s="275"/>
      <c r="Q1038" s="275"/>
      <c r="R1038" s="275"/>
      <c r="S1038" s="275"/>
      <c r="T1038" s="275"/>
      <c r="U1038" s="275"/>
      <c r="V1038" s="275"/>
      <c r="W1038" s="275"/>
      <c r="X1038" s="276"/>
      <c r="Y1038" s="293">
        <v>48.3</v>
      </c>
      <c r="Z1038" s="294"/>
      <c r="AA1038" s="294"/>
      <c r="AB1038" s="294"/>
      <c r="AC1038" s="294"/>
      <c r="AD1038" s="295"/>
    </row>
    <row r="1039" spans="1:30" ht="11.45" customHeight="1">
      <c r="A1039" s="274" t="s">
        <v>6210</v>
      </c>
      <c r="B1039" s="275"/>
      <c r="C1039" s="275"/>
      <c r="D1039" s="275"/>
      <c r="E1039" s="275"/>
      <c r="F1039" s="275"/>
      <c r="G1039" s="275"/>
      <c r="H1039" s="275"/>
      <c r="I1039" s="275"/>
      <c r="J1039" s="275"/>
      <c r="K1039" s="275"/>
      <c r="L1039" s="275"/>
      <c r="M1039" s="275"/>
      <c r="N1039" s="275"/>
      <c r="O1039" s="275"/>
      <c r="P1039" s="275"/>
      <c r="Q1039" s="275"/>
      <c r="R1039" s="275"/>
      <c r="S1039" s="275"/>
      <c r="T1039" s="275"/>
      <c r="U1039" s="275"/>
      <c r="V1039" s="275"/>
      <c r="W1039" s="275"/>
      <c r="X1039" s="276"/>
      <c r="Y1039" s="293">
        <v>12.1</v>
      </c>
      <c r="Z1039" s="294"/>
      <c r="AA1039" s="294"/>
      <c r="AB1039" s="294"/>
      <c r="AC1039" s="294"/>
      <c r="AD1039" s="295"/>
    </row>
    <row r="1040" spans="1:30" ht="11.45" customHeight="1">
      <c r="A1040" s="274" t="s">
        <v>5435</v>
      </c>
      <c r="B1040" s="275"/>
      <c r="C1040" s="275"/>
      <c r="D1040" s="275"/>
      <c r="E1040" s="275"/>
      <c r="F1040" s="275"/>
      <c r="G1040" s="275"/>
      <c r="H1040" s="275"/>
      <c r="I1040" s="275"/>
      <c r="J1040" s="275"/>
      <c r="K1040" s="275"/>
      <c r="L1040" s="275"/>
      <c r="M1040" s="275"/>
      <c r="N1040" s="275"/>
      <c r="O1040" s="275"/>
      <c r="P1040" s="275"/>
      <c r="Q1040" s="275"/>
      <c r="R1040" s="275"/>
      <c r="S1040" s="275"/>
      <c r="T1040" s="275"/>
      <c r="U1040" s="275"/>
      <c r="V1040" s="275"/>
      <c r="W1040" s="275"/>
      <c r="X1040" s="276"/>
      <c r="Y1040" s="293">
        <v>60.4</v>
      </c>
      <c r="Z1040" s="294"/>
      <c r="AA1040" s="294"/>
      <c r="AB1040" s="294"/>
      <c r="AC1040" s="294"/>
      <c r="AD1040" s="295"/>
    </row>
    <row r="1041" spans="1:30" ht="10.9" customHeight="1">
      <c r="A1041" s="204"/>
      <c r="B1041" s="204"/>
      <c r="C1041" s="204"/>
      <c r="D1041" s="204"/>
      <c r="E1041" s="204"/>
      <c r="F1041" s="204"/>
      <c r="G1041" s="204"/>
      <c r="H1041" s="204"/>
      <c r="I1041" s="204"/>
      <c r="J1041" s="204"/>
      <c r="K1041" s="204"/>
      <c r="L1041" s="204"/>
      <c r="M1041" s="204"/>
      <c r="N1041" s="204"/>
      <c r="O1041" s="204"/>
      <c r="P1041" s="204"/>
      <c r="Q1041" s="204"/>
      <c r="R1041" s="204"/>
      <c r="S1041" s="204"/>
      <c r="T1041" s="204"/>
      <c r="U1041" s="204"/>
      <c r="V1041" s="204"/>
      <c r="W1041" s="204"/>
      <c r="X1041" s="204"/>
      <c r="Y1041" s="204"/>
      <c r="Z1041" s="204"/>
      <c r="AA1041" s="204"/>
      <c r="AB1041" s="204"/>
      <c r="AC1041" s="204"/>
      <c r="AD1041" s="204"/>
    </row>
    <row r="1042" spans="1:30" ht="13.35" customHeight="1">
      <c r="A1042" s="292" t="s">
        <v>5436</v>
      </c>
      <c r="B1042" s="292"/>
      <c r="C1042" s="292"/>
      <c r="D1042" s="292"/>
      <c r="E1042" s="292"/>
      <c r="F1042" s="292" t="s">
        <v>6458</v>
      </c>
      <c r="G1042" s="292"/>
      <c r="H1042" s="292"/>
      <c r="I1042" s="292"/>
      <c r="J1042" s="292"/>
      <c r="K1042" s="292"/>
      <c r="L1042" s="292"/>
      <c r="M1042" s="292"/>
      <c r="N1042" s="292"/>
      <c r="O1042" s="292"/>
      <c r="P1042" s="292"/>
      <c r="Q1042" s="292"/>
      <c r="R1042" s="292"/>
      <c r="S1042" s="292"/>
      <c r="T1042" s="292"/>
      <c r="U1042" s="292"/>
      <c r="V1042" s="292"/>
      <c r="W1042" s="292"/>
      <c r="X1042" s="292"/>
      <c r="Y1042" s="292"/>
      <c r="Z1042" s="292"/>
      <c r="AA1042" s="292"/>
      <c r="AB1042" s="292"/>
      <c r="AC1042" s="292"/>
      <c r="AD1042" s="292"/>
    </row>
    <row r="1043" spans="1:30" ht="10.9" customHeight="1">
      <c r="A1043" s="204"/>
      <c r="B1043" s="204"/>
      <c r="C1043" s="204"/>
      <c r="D1043" s="204"/>
      <c r="E1043" s="204"/>
      <c r="F1043" s="204"/>
      <c r="G1043" s="204"/>
      <c r="H1043" s="204"/>
      <c r="I1043" s="204"/>
      <c r="J1043" s="204"/>
      <c r="K1043" s="204"/>
      <c r="L1043" s="204"/>
      <c r="M1043" s="204"/>
      <c r="N1043" s="204"/>
      <c r="O1043" s="204"/>
      <c r="P1043" s="204"/>
      <c r="Q1043" s="204"/>
      <c r="R1043" s="204"/>
      <c r="S1043" s="204"/>
      <c r="T1043" s="204"/>
      <c r="U1043" s="204"/>
      <c r="V1043" s="204"/>
      <c r="W1043" s="204"/>
      <c r="X1043" s="204"/>
      <c r="Y1043" s="204"/>
      <c r="Z1043" s="204"/>
      <c r="AA1043" s="204"/>
      <c r="AB1043" s="204"/>
      <c r="AC1043" s="204"/>
      <c r="AD1043" s="204"/>
    </row>
    <row r="1044" spans="1:30" ht="22.9" customHeight="1">
      <c r="A1044" s="204" t="s">
        <v>6459</v>
      </c>
      <c r="B1044" s="204"/>
      <c r="C1044" s="204"/>
      <c r="D1044" s="204"/>
      <c r="E1044" s="204"/>
      <c r="F1044" s="204"/>
      <c r="G1044" s="204"/>
      <c r="H1044" s="204"/>
      <c r="I1044" s="204"/>
      <c r="J1044" s="204"/>
      <c r="K1044" s="204"/>
      <c r="L1044" s="204"/>
      <c r="M1044" s="204"/>
      <c r="N1044" s="204"/>
      <c r="O1044" s="204"/>
      <c r="P1044" s="204"/>
      <c r="Q1044" s="204"/>
      <c r="R1044" s="204"/>
      <c r="S1044" s="204"/>
      <c r="T1044" s="204"/>
      <c r="U1044" s="204"/>
      <c r="V1044" s="204"/>
      <c r="W1044" s="204"/>
      <c r="X1044" s="204"/>
      <c r="Y1044" s="204" t="s">
        <v>5446</v>
      </c>
      <c r="Z1044" s="204"/>
      <c r="AA1044" s="204"/>
      <c r="AB1044" s="204"/>
      <c r="AC1044" s="204"/>
      <c r="AD1044" s="204"/>
    </row>
    <row r="1045" spans="1:30" ht="10.9" customHeight="1">
      <c r="A1045" s="204"/>
      <c r="B1045" s="204"/>
      <c r="C1045" s="204"/>
      <c r="D1045" s="204"/>
      <c r="E1045" s="204"/>
      <c r="F1045" s="204"/>
      <c r="G1045" s="204"/>
      <c r="H1045" s="204"/>
      <c r="I1045" s="204"/>
      <c r="J1045" s="204"/>
      <c r="K1045" s="204"/>
      <c r="L1045" s="204"/>
      <c r="M1045" s="204"/>
      <c r="N1045" s="204"/>
      <c r="O1045" s="204"/>
      <c r="P1045" s="204"/>
      <c r="Q1045" s="204"/>
      <c r="R1045" s="204"/>
      <c r="S1045" s="204"/>
      <c r="T1045" s="204"/>
      <c r="U1045" s="204"/>
      <c r="V1045" s="204"/>
      <c r="W1045" s="204"/>
      <c r="X1045" s="204"/>
      <c r="Y1045" s="204"/>
      <c r="Z1045" s="204"/>
      <c r="AA1045" s="204"/>
      <c r="AB1045" s="204"/>
      <c r="AC1045" s="204"/>
      <c r="AD1045" s="204"/>
    </row>
    <row r="1046" spans="1:30" ht="11.45" customHeight="1">
      <c r="A1046" s="268" t="s">
        <v>5428</v>
      </c>
      <c r="B1046" s="269"/>
      <c r="C1046" s="269"/>
      <c r="D1046" s="269"/>
      <c r="E1046" s="269"/>
      <c r="F1046" s="269"/>
      <c r="G1046" s="270"/>
      <c r="H1046" s="268" t="s">
        <v>5437</v>
      </c>
      <c r="I1046" s="269"/>
      <c r="J1046" s="269"/>
      <c r="K1046" s="269"/>
      <c r="L1046" s="270"/>
      <c r="M1046" s="274" t="s">
        <v>5438</v>
      </c>
      <c r="N1046" s="276"/>
      <c r="O1046" s="274" t="s">
        <v>5439</v>
      </c>
      <c r="P1046" s="275"/>
      <c r="Q1046" s="275"/>
      <c r="R1046" s="276"/>
      <c r="S1046" s="274" t="s">
        <v>5440</v>
      </c>
      <c r="T1046" s="275"/>
      <c r="U1046" s="275"/>
      <c r="V1046" s="276"/>
      <c r="W1046" s="274" t="s">
        <v>5431</v>
      </c>
      <c r="X1046" s="275"/>
      <c r="Y1046" s="275"/>
      <c r="Z1046" s="275"/>
      <c r="AA1046" s="276"/>
      <c r="AB1046" s="274" t="s">
        <v>5441</v>
      </c>
      <c r="AC1046" s="275"/>
      <c r="AD1046" s="276"/>
    </row>
    <row r="1047" spans="1:30" ht="11.45" customHeight="1">
      <c r="A1047" s="277" t="s">
        <v>5457</v>
      </c>
      <c r="B1047" s="278"/>
      <c r="C1047" s="278"/>
      <c r="D1047" s="278"/>
      <c r="E1047" s="278"/>
      <c r="F1047" s="278"/>
      <c r="G1047" s="279"/>
      <c r="H1047" s="277" t="s">
        <v>5458</v>
      </c>
      <c r="I1047" s="278"/>
      <c r="J1047" s="278"/>
      <c r="K1047" s="278"/>
      <c r="L1047" s="279"/>
      <c r="M1047" s="265">
        <v>8.18</v>
      </c>
      <c r="N1047" s="267"/>
      <c r="O1047" s="283">
        <v>22.23</v>
      </c>
      <c r="P1047" s="284"/>
      <c r="Q1047" s="284"/>
      <c r="R1047" s="285"/>
      <c r="S1047" s="289">
        <v>171.78</v>
      </c>
      <c r="T1047" s="290"/>
      <c r="U1047" s="290"/>
      <c r="V1047" s="291"/>
      <c r="W1047" s="286">
        <v>0.2</v>
      </c>
      <c r="X1047" s="287"/>
      <c r="Y1047" s="287"/>
      <c r="Z1047" s="287"/>
      <c r="AA1047" s="288"/>
      <c r="AB1047" s="265">
        <v>4.4400000000000004</v>
      </c>
      <c r="AC1047" s="266"/>
      <c r="AD1047" s="267"/>
    </row>
    <row r="1048" spans="1:30" ht="11.45" customHeight="1">
      <c r="A1048" s="277" t="s">
        <v>5444</v>
      </c>
      <c r="B1048" s="278"/>
      <c r="C1048" s="278"/>
      <c r="D1048" s="278"/>
      <c r="E1048" s="278"/>
      <c r="F1048" s="278"/>
      <c r="G1048" s="279"/>
      <c r="H1048" s="277" t="s">
        <v>161</v>
      </c>
      <c r="I1048" s="278"/>
      <c r="J1048" s="278"/>
      <c r="K1048" s="278"/>
      <c r="L1048" s="279"/>
      <c r="M1048" s="283">
        <v>11.56</v>
      </c>
      <c r="N1048" s="285"/>
      <c r="O1048" s="283">
        <v>29.49</v>
      </c>
      <c r="P1048" s="284"/>
      <c r="Q1048" s="284"/>
      <c r="R1048" s="285"/>
      <c r="S1048" s="289">
        <v>155.13</v>
      </c>
      <c r="T1048" s="290"/>
      <c r="U1048" s="290"/>
      <c r="V1048" s="291"/>
      <c r="W1048" s="286">
        <v>0.2</v>
      </c>
      <c r="X1048" s="287"/>
      <c r="Y1048" s="287"/>
      <c r="Z1048" s="287"/>
      <c r="AA1048" s="288"/>
      <c r="AB1048" s="265">
        <v>5.89</v>
      </c>
      <c r="AC1048" s="266"/>
      <c r="AD1048" s="267"/>
    </row>
    <row r="1049" spans="1:30" ht="11.45" customHeight="1">
      <c r="A1049" s="264" t="s">
        <v>5445</v>
      </c>
      <c r="B1049" s="264"/>
      <c r="C1049" s="264"/>
      <c r="D1049" s="264"/>
      <c r="E1049" s="264"/>
      <c r="F1049" s="264"/>
      <c r="G1049" s="264"/>
      <c r="H1049" s="264"/>
      <c r="I1049" s="264"/>
      <c r="J1049" s="264"/>
      <c r="K1049" s="264"/>
      <c r="L1049" s="264"/>
      <c r="M1049" s="264"/>
      <c r="N1049" s="264"/>
      <c r="O1049" s="264"/>
      <c r="P1049" s="264"/>
      <c r="Q1049" s="264"/>
      <c r="R1049" s="264"/>
      <c r="S1049" s="264"/>
      <c r="T1049" s="264"/>
      <c r="U1049" s="264"/>
      <c r="V1049" s="264"/>
      <c r="W1049" s="264"/>
      <c r="X1049" s="264"/>
      <c r="Y1049" s="283">
        <v>10.33</v>
      </c>
      <c r="Z1049" s="284"/>
      <c r="AA1049" s="284"/>
      <c r="AB1049" s="284"/>
      <c r="AC1049" s="284"/>
      <c r="AD1049" s="285"/>
    </row>
    <row r="1050" spans="1:30" ht="10.9" customHeight="1">
      <c r="A1050" s="204"/>
      <c r="B1050" s="204"/>
      <c r="C1050" s="204"/>
      <c r="D1050" s="204"/>
      <c r="E1050" s="204"/>
      <c r="F1050" s="204"/>
      <c r="G1050" s="204"/>
      <c r="H1050" s="204"/>
      <c r="I1050" s="204"/>
      <c r="J1050" s="204"/>
      <c r="K1050" s="204"/>
      <c r="L1050" s="204"/>
      <c r="M1050" s="204"/>
      <c r="N1050" s="204"/>
      <c r="O1050" s="204"/>
      <c r="P1050" s="204"/>
      <c r="Q1050" s="204"/>
      <c r="R1050" s="204"/>
      <c r="S1050" s="204"/>
      <c r="T1050" s="204"/>
      <c r="U1050" s="204"/>
      <c r="V1050" s="204"/>
      <c r="W1050" s="204"/>
      <c r="X1050" s="204"/>
      <c r="Y1050" s="204"/>
      <c r="Z1050" s="204"/>
      <c r="AA1050" s="204"/>
      <c r="AB1050" s="204"/>
      <c r="AC1050" s="204"/>
      <c r="AD1050" s="204"/>
    </row>
    <row r="1051" spans="1:30" ht="11.45" customHeight="1">
      <c r="A1051" s="268" t="s">
        <v>5428</v>
      </c>
      <c r="B1051" s="269"/>
      <c r="C1051" s="269"/>
      <c r="D1051" s="269"/>
      <c r="E1051" s="269"/>
      <c r="F1051" s="269"/>
      <c r="G1051" s="270"/>
      <c r="H1051" s="268" t="s">
        <v>5429</v>
      </c>
      <c r="I1051" s="269"/>
      <c r="J1051" s="269"/>
      <c r="K1051" s="269"/>
      <c r="L1051" s="269"/>
      <c r="M1051" s="269"/>
      <c r="N1051" s="269"/>
      <c r="O1051" s="270"/>
      <c r="P1051" s="271" t="s">
        <v>151</v>
      </c>
      <c r="Q1051" s="272"/>
      <c r="R1051" s="272"/>
      <c r="S1051" s="273"/>
      <c r="T1051" s="274" t="s">
        <v>5430</v>
      </c>
      <c r="U1051" s="275"/>
      <c r="V1051" s="275"/>
      <c r="W1051" s="276"/>
      <c r="X1051" s="274" t="s">
        <v>5431</v>
      </c>
      <c r="Y1051" s="275"/>
      <c r="Z1051" s="275"/>
      <c r="AA1051" s="275"/>
      <c r="AB1051" s="276"/>
      <c r="AC1051" s="274" t="s">
        <v>5432</v>
      </c>
      <c r="AD1051" s="276"/>
    </row>
    <row r="1052" spans="1:30" ht="22.9" customHeight="1">
      <c r="A1052" s="277" t="s">
        <v>6460</v>
      </c>
      <c r="B1052" s="278"/>
      <c r="C1052" s="278"/>
      <c r="D1052" s="278"/>
      <c r="E1052" s="278"/>
      <c r="F1052" s="278"/>
      <c r="G1052" s="279"/>
      <c r="H1052" s="277" t="s">
        <v>5849</v>
      </c>
      <c r="I1052" s="278"/>
      <c r="J1052" s="278"/>
      <c r="K1052" s="278"/>
      <c r="L1052" s="278"/>
      <c r="M1052" s="278"/>
      <c r="N1052" s="278"/>
      <c r="O1052" s="279"/>
      <c r="P1052" s="280" t="s">
        <v>62</v>
      </c>
      <c r="Q1052" s="281"/>
      <c r="R1052" s="281"/>
      <c r="S1052" s="282"/>
      <c r="T1052" s="283">
        <v>25.61</v>
      </c>
      <c r="U1052" s="284"/>
      <c r="V1052" s="284"/>
      <c r="W1052" s="285"/>
      <c r="X1052" s="286">
        <v>1</v>
      </c>
      <c r="Y1052" s="287"/>
      <c r="Z1052" s="287"/>
      <c r="AA1052" s="287"/>
      <c r="AB1052" s="288"/>
      <c r="AC1052" s="283">
        <v>25.61</v>
      </c>
      <c r="AD1052" s="285"/>
    </row>
    <row r="1053" spans="1:30" ht="11.45" customHeight="1">
      <c r="A1053" s="264" t="s">
        <v>5433</v>
      </c>
      <c r="B1053" s="264"/>
      <c r="C1053" s="264"/>
      <c r="D1053" s="264"/>
      <c r="E1053" s="264"/>
      <c r="F1053" s="264"/>
      <c r="G1053" s="264"/>
      <c r="H1053" s="264"/>
      <c r="I1053" s="264"/>
      <c r="J1053" s="264"/>
      <c r="K1053" s="264"/>
      <c r="L1053" s="264"/>
      <c r="M1053" s="264"/>
      <c r="N1053" s="264"/>
      <c r="O1053" s="264"/>
      <c r="P1053" s="264"/>
      <c r="Q1053" s="264"/>
      <c r="R1053" s="264"/>
      <c r="S1053" s="264"/>
      <c r="T1053" s="264"/>
      <c r="U1053" s="264"/>
      <c r="V1053" s="264"/>
      <c r="W1053" s="264"/>
      <c r="X1053" s="264"/>
      <c r="Y1053" s="283">
        <v>25.61</v>
      </c>
      <c r="Z1053" s="284"/>
      <c r="AA1053" s="284"/>
      <c r="AB1053" s="284"/>
      <c r="AC1053" s="284"/>
      <c r="AD1053" s="285"/>
    </row>
    <row r="1054" spans="1:30" ht="10.9" customHeight="1">
      <c r="A1054" s="204"/>
      <c r="B1054" s="204"/>
      <c r="C1054" s="204"/>
      <c r="D1054" s="204"/>
      <c r="E1054" s="204"/>
      <c r="F1054" s="204"/>
      <c r="G1054" s="204"/>
      <c r="H1054" s="204"/>
      <c r="I1054" s="204"/>
      <c r="J1054" s="204"/>
      <c r="K1054" s="204"/>
      <c r="L1054" s="204"/>
      <c r="M1054" s="204"/>
      <c r="N1054" s="204"/>
      <c r="O1054" s="204"/>
      <c r="P1054" s="204"/>
      <c r="Q1054" s="204"/>
      <c r="R1054" s="204"/>
      <c r="S1054" s="204"/>
      <c r="T1054" s="204"/>
      <c r="U1054" s="204"/>
      <c r="V1054" s="204"/>
      <c r="W1054" s="204"/>
      <c r="X1054" s="204"/>
      <c r="Y1054" s="204"/>
      <c r="Z1054" s="204"/>
      <c r="AA1054" s="204"/>
      <c r="AB1054" s="204"/>
      <c r="AC1054" s="204"/>
      <c r="AD1054" s="204"/>
    </row>
    <row r="1055" spans="1:30" ht="11.45" customHeight="1">
      <c r="A1055" s="274" t="s">
        <v>5434</v>
      </c>
      <c r="B1055" s="275"/>
      <c r="C1055" s="275"/>
      <c r="D1055" s="275"/>
      <c r="E1055" s="275"/>
      <c r="F1055" s="275"/>
      <c r="G1055" s="275"/>
      <c r="H1055" s="275"/>
      <c r="I1055" s="275"/>
      <c r="J1055" s="275"/>
      <c r="K1055" s="275"/>
      <c r="L1055" s="275"/>
      <c r="M1055" s="275"/>
      <c r="N1055" s="275"/>
      <c r="O1055" s="275"/>
      <c r="P1055" s="275"/>
      <c r="Q1055" s="275"/>
      <c r="R1055" s="275"/>
      <c r="S1055" s="275"/>
      <c r="T1055" s="275"/>
      <c r="U1055" s="275"/>
      <c r="V1055" s="275"/>
      <c r="W1055" s="275"/>
      <c r="X1055" s="276"/>
      <c r="Y1055" s="293">
        <v>35.94</v>
      </c>
      <c r="Z1055" s="294"/>
      <c r="AA1055" s="294"/>
      <c r="AB1055" s="294"/>
      <c r="AC1055" s="294"/>
      <c r="AD1055" s="295"/>
    </row>
    <row r="1056" spans="1:30" ht="11.45" customHeight="1">
      <c r="A1056" s="274" t="s">
        <v>6210</v>
      </c>
      <c r="B1056" s="275"/>
      <c r="C1056" s="275"/>
      <c r="D1056" s="275"/>
      <c r="E1056" s="275"/>
      <c r="F1056" s="275"/>
      <c r="G1056" s="275"/>
      <c r="H1056" s="275"/>
      <c r="I1056" s="275"/>
      <c r="J1056" s="275"/>
      <c r="K1056" s="275"/>
      <c r="L1056" s="275"/>
      <c r="M1056" s="275"/>
      <c r="N1056" s="275"/>
      <c r="O1056" s="275"/>
      <c r="P1056" s="275"/>
      <c r="Q1056" s="275"/>
      <c r="R1056" s="275"/>
      <c r="S1056" s="275"/>
      <c r="T1056" s="275"/>
      <c r="U1056" s="275"/>
      <c r="V1056" s="275"/>
      <c r="W1056" s="275"/>
      <c r="X1056" s="276"/>
      <c r="Y1056" s="296">
        <v>9.01</v>
      </c>
      <c r="Z1056" s="297"/>
      <c r="AA1056" s="297"/>
      <c r="AB1056" s="297"/>
      <c r="AC1056" s="297"/>
      <c r="AD1056" s="298"/>
    </row>
    <row r="1057" spans="1:30" ht="11.45" customHeight="1">
      <c r="A1057" s="274" t="s">
        <v>5435</v>
      </c>
      <c r="B1057" s="275"/>
      <c r="C1057" s="275"/>
      <c r="D1057" s="275"/>
      <c r="E1057" s="275"/>
      <c r="F1057" s="275"/>
      <c r="G1057" s="275"/>
      <c r="H1057" s="275"/>
      <c r="I1057" s="275"/>
      <c r="J1057" s="275"/>
      <c r="K1057" s="275"/>
      <c r="L1057" s="275"/>
      <c r="M1057" s="275"/>
      <c r="N1057" s="275"/>
      <c r="O1057" s="275"/>
      <c r="P1057" s="275"/>
      <c r="Q1057" s="275"/>
      <c r="R1057" s="275"/>
      <c r="S1057" s="275"/>
      <c r="T1057" s="275"/>
      <c r="U1057" s="275"/>
      <c r="V1057" s="275"/>
      <c r="W1057" s="275"/>
      <c r="X1057" s="276"/>
      <c r="Y1057" s="293">
        <v>44.95</v>
      </c>
      <c r="Z1057" s="294"/>
      <c r="AA1057" s="294"/>
      <c r="AB1057" s="294"/>
      <c r="AC1057" s="294"/>
      <c r="AD1057" s="295"/>
    </row>
    <row r="1058" spans="1:30" ht="10.9" customHeight="1">
      <c r="A1058" s="204"/>
      <c r="B1058" s="204"/>
      <c r="C1058" s="204"/>
      <c r="D1058" s="204"/>
      <c r="E1058" s="204"/>
      <c r="F1058" s="204"/>
      <c r="G1058" s="204"/>
      <c r="H1058" s="204"/>
      <c r="I1058" s="204"/>
      <c r="J1058" s="204"/>
      <c r="K1058" s="204"/>
      <c r="L1058" s="204"/>
      <c r="M1058" s="204"/>
      <c r="N1058" s="204"/>
      <c r="O1058" s="204"/>
      <c r="P1058" s="204"/>
      <c r="Q1058" s="204"/>
      <c r="R1058" s="204"/>
      <c r="S1058" s="204"/>
      <c r="T1058" s="204"/>
      <c r="U1058" s="204"/>
      <c r="V1058" s="204"/>
      <c r="W1058" s="204"/>
      <c r="X1058" s="204"/>
      <c r="Y1058" s="204"/>
      <c r="Z1058" s="204"/>
      <c r="AA1058" s="204"/>
      <c r="AB1058" s="204"/>
      <c r="AC1058" s="204"/>
      <c r="AD1058" s="204"/>
    </row>
    <row r="1059" spans="1:30" ht="39.950000000000003" customHeight="1">
      <c r="A1059" s="292" t="s">
        <v>5436</v>
      </c>
      <c r="B1059" s="292"/>
      <c r="C1059" s="292"/>
      <c r="D1059" s="292"/>
      <c r="E1059" s="292"/>
      <c r="F1059" s="292" t="s">
        <v>6461</v>
      </c>
      <c r="G1059" s="292"/>
      <c r="H1059" s="292"/>
      <c r="I1059" s="292"/>
      <c r="J1059" s="292"/>
      <c r="K1059" s="292"/>
      <c r="L1059" s="292"/>
      <c r="M1059" s="292"/>
      <c r="N1059" s="292"/>
      <c r="O1059" s="292"/>
      <c r="P1059" s="292"/>
      <c r="Q1059" s="292"/>
      <c r="R1059" s="292"/>
      <c r="S1059" s="292"/>
      <c r="T1059" s="292"/>
      <c r="U1059" s="292"/>
      <c r="V1059" s="292"/>
      <c r="W1059" s="292"/>
      <c r="X1059" s="292"/>
      <c r="Y1059" s="292"/>
      <c r="Z1059" s="292"/>
      <c r="AA1059" s="292"/>
      <c r="AB1059" s="292"/>
      <c r="AC1059" s="292"/>
      <c r="AD1059" s="292"/>
    </row>
    <row r="1060" spans="1:30" ht="10.9" customHeight="1">
      <c r="A1060" s="204"/>
      <c r="B1060" s="204"/>
      <c r="C1060" s="204"/>
      <c r="D1060" s="204"/>
      <c r="E1060" s="204"/>
      <c r="F1060" s="204"/>
      <c r="G1060" s="204"/>
      <c r="H1060" s="204"/>
      <c r="I1060" s="204"/>
      <c r="J1060" s="204"/>
      <c r="K1060" s="204"/>
      <c r="L1060" s="204"/>
      <c r="M1060" s="204"/>
      <c r="N1060" s="204"/>
      <c r="O1060" s="204"/>
      <c r="P1060" s="204"/>
      <c r="Q1060" s="204"/>
      <c r="R1060" s="204"/>
      <c r="S1060" s="204"/>
      <c r="T1060" s="204"/>
      <c r="U1060" s="204"/>
      <c r="V1060" s="204"/>
      <c r="W1060" s="204"/>
      <c r="X1060" s="204"/>
      <c r="Y1060" s="204"/>
      <c r="Z1060" s="204"/>
      <c r="AA1060" s="204"/>
      <c r="AB1060" s="204"/>
      <c r="AC1060" s="204"/>
      <c r="AD1060" s="204"/>
    </row>
    <row r="1061" spans="1:30" ht="11.45" customHeight="1">
      <c r="A1061" s="204" t="s">
        <v>6462</v>
      </c>
      <c r="B1061" s="204"/>
      <c r="C1061" s="204"/>
      <c r="D1061" s="204"/>
      <c r="E1061" s="204"/>
      <c r="F1061" s="204"/>
      <c r="G1061" s="204"/>
      <c r="H1061" s="204"/>
      <c r="I1061" s="204"/>
      <c r="J1061" s="204"/>
      <c r="K1061" s="204"/>
      <c r="L1061" s="204"/>
      <c r="M1061" s="204"/>
      <c r="N1061" s="204"/>
      <c r="O1061" s="204"/>
      <c r="P1061" s="204"/>
      <c r="Q1061" s="204"/>
      <c r="R1061" s="204"/>
      <c r="S1061" s="204"/>
      <c r="T1061" s="204"/>
      <c r="U1061" s="204"/>
      <c r="V1061" s="204"/>
      <c r="W1061" s="204"/>
      <c r="X1061" s="204"/>
      <c r="Y1061" s="204" t="s">
        <v>5446</v>
      </c>
      <c r="Z1061" s="204"/>
      <c r="AA1061" s="204"/>
      <c r="AB1061" s="204"/>
      <c r="AC1061" s="204"/>
      <c r="AD1061" s="204"/>
    </row>
    <row r="1062" spans="1:30" ht="10.9" customHeight="1">
      <c r="A1062" s="204"/>
      <c r="B1062" s="204"/>
      <c r="C1062" s="204"/>
      <c r="D1062" s="204"/>
      <c r="E1062" s="204"/>
      <c r="F1062" s="204"/>
      <c r="G1062" s="204"/>
      <c r="H1062" s="204"/>
      <c r="I1062" s="204"/>
      <c r="J1062" s="204"/>
      <c r="K1062" s="204"/>
      <c r="L1062" s="204"/>
      <c r="M1062" s="204"/>
      <c r="N1062" s="204"/>
      <c r="O1062" s="204"/>
      <c r="P1062" s="204"/>
      <c r="Q1062" s="204"/>
      <c r="R1062" s="204"/>
      <c r="S1062" s="204"/>
      <c r="T1062" s="204"/>
      <c r="U1062" s="204"/>
      <c r="V1062" s="204"/>
      <c r="W1062" s="204"/>
      <c r="X1062" s="204"/>
      <c r="Y1062" s="204"/>
      <c r="Z1062" s="204"/>
      <c r="AA1062" s="204"/>
      <c r="AB1062" s="204"/>
      <c r="AC1062" s="204"/>
      <c r="AD1062" s="204"/>
    </row>
    <row r="1063" spans="1:30" ht="11.45" customHeight="1">
      <c r="A1063" s="268" t="s">
        <v>5428</v>
      </c>
      <c r="B1063" s="269"/>
      <c r="C1063" s="269"/>
      <c r="D1063" s="269"/>
      <c r="E1063" s="269"/>
      <c r="F1063" s="269"/>
      <c r="G1063" s="270"/>
      <c r="H1063" s="268" t="s">
        <v>5437</v>
      </c>
      <c r="I1063" s="269"/>
      <c r="J1063" s="269"/>
      <c r="K1063" s="269"/>
      <c r="L1063" s="270"/>
      <c r="M1063" s="274" t="s">
        <v>5438</v>
      </c>
      <c r="N1063" s="276"/>
      <c r="O1063" s="274" t="s">
        <v>5439</v>
      </c>
      <c r="P1063" s="275"/>
      <c r="Q1063" s="275"/>
      <c r="R1063" s="276"/>
      <c r="S1063" s="274" t="s">
        <v>5440</v>
      </c>
      <c r="T1063" s="275"/>
      <c r="U1063" s="275"/>
      <c r="V1063" s="276"/>
      <c r="W1063" s="274" t="s">
        <v>5431</v>
      </c>
      <c r="X1063" s="275"/>
      <c r="Y1063" s="275"/>
      <c r="Z1063" s="275"/>
      <c r="AA1063" s="276"/>
      <c r="AB1063" s="274" t="s">
        <v>5441</v>
      </c>
      <c r="AC1063" s="275"/>
      <c r="AD1063" s="276"/>
    </row>
    <row r="1064" spans="1:30" ht="11.45" customHeight="1">
      <c r="A1064" s="277" t="s">
        <v>5457</v>
      </c>
      <c r="B1064" s="278"/>
      <c r="C1064" s="278"/>
      <c r="D1064" s="278"/>
      <c r="E1064" s="278"/>
      <c r="F1064" s="278"/>
      <c r="G1064" s="279"/>
      <c r="H1064" s="277" t="s">
        <v>5458</v>
      </c>
      <c r="I1064" s="278"/>
      <c r="J1064" s="278"/>
      <c r="K1064" s="278"/>
      <c r="L1064" s="279"/>
      <c r="M1064" s="265">
        <v>8.18</v>
      </c>
      <c r="N1064" s="267"/>
      <c r="O1064" s="283">
        <v>22.23</v>
      </c>
      <c r="P1064" s="284"/>
      <c r="Q1064" s="284"/>
      <c r="R1064" s="285"/>
      <c r="S1064" s="289">
        <v>171.78</v>
      </c>
      <c r="T1064" s="290"/>
      <c r="U1064" s="290"/>
      <c r="V1064" s="291"/>
      <c r="W1064" s="286">
        <v>8.5199999999999998E-2</v>
      </c>
      <c r="X1064" s="287"/>
      <c r="Y1064" s="287"/>
      <c r="Z1064" s="287"/>
      <c r="AA1064" s="288"/>
      <c r="AB1064" s="265">
        <v>1.89</v>
      </c>
      <c r="AC1064" s="266"/>
      <c r="AD1064" s="267"/>
    </row>
    <row r="1065" spans="1:30" ht="11.45" customHeight="1">
      <c r="A1065" s="277" t="s">
        <v>5444</v>
      </c>
      <c r="B1065" s="278"/>
      <c r="C1065" s="278"/>
      <c r="D1065" s="278"/>
      <c r="E1065" s="278"/>
      <c r="F1065" s="278"/>
      <c r="G1065" s="279"/>
      <c r="H1065" s="277" t="s">
        <v>161</v>
      </c>
      <c r="I1065" s="278"/>
      <c r="J1065" s="278"/>
      <c r="K1065" s="278"/>
      <c r="L1065" s="279"/>
      <c r="M1065" s="283">
        <v>11.56</v>
      </c>
      <c r="N1065" s="285"/>
      <c r="O1065" s="283">
        <v>29.49</v>
      </c>
      <c r="P1065" s="284"/>
      <c r="Q1065" s="284"/>
      <c r="R1065" s="285"/>
      <c r="S1065" s="289">
        <v>155.13</v>
      </c>
      <c r="T1065" s="290"/>
      <c r="U1065" s="290"/>
      <c r="V1065" s="291"/>
      <c r="W1065" s="286">
        <v>8.5199999999999998E-2</v>
      </c>
      <c r="X1065" s="287"/>
      <c r="Y1065" s="287"/>
      <c r="Z1065" s="287"/>
      <c r="AA1065" s="288"/>
      <c r="AB1065" s="265">
        <v>2.5099999999999998</v>
      </c>
      <c r="AC1065" s="266"/>
      <c r="AD1065" s="267"/>
    </row>
    <row r="1066" spans="1:30" ht="11.45" customHeight="1">
      <c r="A1066" s="264" t="s">
        <v>5445</v>
      </c>
      <c r="B1066" s="264"/>
      <c r="C1066" s="264"/>
      <c r="D1066" s="264"/>
      <c r="E1066" s="264"/>
      <c r="F1066" s="264"/>
      <c r="G1066" s="264"/>
      <c r="H1066" s="264"/>
      <c r="I1066" s="264"/>
      <c r="J1066" s="264"/>
      <c r="K1066" s="264"/>
      <c r="L1066" s="264"/>
      <c r="M1066" s="264"/>
      <c r="N1066" s="264"/>
      <c r="O1066" s="264"/>
      <c r="P1066" s="264"/>
      <c r="Q1066" s="264"/>
      <c r="R1066" s="264"/>
      <c r="S1066" s="264"/>
      <c r="T1066" s="264"/>
      <c r="U1066" s="264"/>
      <c r="V1066" s="264"/>
      <c r="W1066" s="264"/>
      <c r="X1066" s="264"/>
      <c r="Y1066" s="265">
        <v>4.4000000000000004</v>
      </c>
      <c r="Z1066" s="266"/>
      <c r="AA1066" s="266"/>
      <c r="AB1066" s="266"/>
      <c r="AC1066" s="266"/>
      <c r="AD1066" s="267"/>
    </row>
    <row r="1067" spans="1:30" ht="10.9" customHeight="1">
      <c r="A1067" s="204"/>
      <c r="B1067" s="204"/>
      <c r="C1067" s="204"/>
      <c r="D1067" s="204"/>
      <c r="E1067" s="204"/>
      <c r="F1067" s="204"/>
      <c r="G1067" s="204"/>
      <c r="H1067" s="204"/>
      <c r="I1067" s="204"/>
      <c r="J1067" s="204"/>
      <c r="K1067" s="204"/>
      <c r="L1067" s="204"/>
      <c r="M1067" s="204"/>
      <c r="N1067" s="204"/>
      <c r="O1067" s="204"/>
      <c r="P1067" s="204"/>
      <c r="Q1067" s="204"/>
      <c r="R1067" s="204"/>
      <c r="S1067" s="204"/>
      <c r="T1067" s="204"/>
      <c r="U1067" s="204"/>
      <c r="V1067" s="204"/>
      <c r="W1067" s="204"/>
      <c r="X1067" s="204"/>
      <c r="Y1067" s="204"/>
      <c r="Z1067" s="204"/>
      <c r="AA1067" s="204"/>
      <c r="AB1067" s="204"/>
      <c r="AC1067" s="204"/>
      <c r="AD1067" s="204"/>
    </row>
    <row r="1068" spans="1:30" ht="11.45" customHeight="1">
      <c r="A1068" s="268" t="s">
        <v>5428</v>
      </c>
      <c r="B1068" s="269"/>
      <c r="C1068" s="269"/>
      <c r="D1068" s="269"/>
      <c r="E1068" s="269"/>
      <c r="F1068" s="269"/>
      <c r="G1068" s="270"/>
      <c r="H1068" s="268" t="s">
        <v>5429</v>
      </c>
      <c r="I1068" s="269"/>
      <c r="J1068" s="269"/>
      <c r="K1068" s="269"/>
      <c r="L1068" s="269"/>
      <c r="M1068" s="269"/>
      <c r="N1068" s="269"/>
      <c r="O1068" s="270"/>
      <c r="P1068" s="271" t="s">
        <v>151</v>
      </c>
      <c r="Q1068" s="272"/>
      <c r="R1068" s="272"/>
      <c r="S1068" s="273"/>
      <c r="T1068" s="274" t="s">
        <v>5430</v>
      </c>
      <c r="U1068" s="275"/>
      <c r="V1068" s="275"/>
      <c r="W1068" s="276"/>
      <c r="X1068" s="274" t="s">
        <v>5431</v>
      </c>
      <c r="Y1068" s="275"/>
      <c r="Z1068" s="275"/>
      <c r="AA1068" s="275"/>
      <c r="AB1068" s="276"/>
      <c r="AC1068" s="274" t="s">
        <v>5432</v>
      </c>
      <c r="AD1068" s="276"/>
    </row>
    <row r="1069" spans="1:30" ht="45.95" customHeight="1">
      <c r="A1069" s="277" t="s">
        <v>6463</v>
      </c>
      <c r="B1069" s="278"/>
      <c r="C1069" s="278"/>
      <c r="D1069" s="278"/>
      <c r="E1069" s="278"/>
      <c r="F1069" s="278"/>
      <c r="G1069" s="279"/>
      <c r="H1069" s="277" t="s">
        <v>6464</v>
      </c>
      <c r="I1069" s="278"/>
      <c r="J1069" s="278"/>
      <c r="K1069" s="278"/>
      <c r="L1069" s="278"/>
      <c r="M1069" s="278"/>
      <c r="N1069" s="278"/>
      <c r="O1069" s="279"/>
      <c r="P1069" s="280" t="s">
        <v>62</v>
      </c>
      <c r="Q1069" s="281"/>
      <c r="R1069" s="281"/>
      <c r="S1069" s="282"/>
      <c r="T1069" s="283">
        <v>18.46</v>
      </c>
      <c r="U1069" s="284"/>
      <c r="V1069" s="284"/>
      <c r="W1069" s="285"/>
      <c r="X1069" s="286">
        <v>1</v>
      </c>
      <c r="Y1069" s="287"/>
      <c r="Z1069" s="287"/>
      <c r="AA1069" s="287"/>
      <c r="AB1069" s="288"/>
      <c r="AC1069" s="283">
        <v>18.46</v>
      </c>
      <c r="AD1069" s="285"/>
    </row>
    <row r="1070" spans="1:30" ht="11.45" customHeight="1">
      <c r="A1070" s="264" t="s">
        <v>5433</v>
      </c>
      <c r="B1070" s="264"/>
      <c r="C1070" s="264"/>
      <c r="D1070" s="264"/>
      <c r="E1070" s="264"/>
      <c r="F1070" s="264"/>
      <c r="G1070" s="264"/>
      <c r="H1070" s="264"/>
      <c r="I1070" s="264"/>
      <c r="J1070" s="264"/>
      <c r="K1070" s="264"/>
      <c r="L1070" s="264"/>
      <c r="M1070" s="264"/>
      <c r="N1070" s="264"/>
      <c r="O1070" s="264"/>
      <c r="P1070" s="264"/>
      <c r="Q1070" s="264"/>
      <c r="R1070" s="264"/>
      <c r="S1070" s="264"/>
      <c r="T1070" s="264"/>
      <c r="U1070" s="264"/>
      <c r="V1070" s="264"/>
      <c r="W1070" s="264"/>
      <c r="X1070" s="264"/>
      <c r="Y1070" s="283">
        <v>18.46</v>
      </c>
      <c r="Z1070" s="284"/>
      <c r="AA1070" s="284"/>
      <c r="AB1070" s="284"/>
      <c r="AC1070" s="284"/>
      <c r="AD1070" s="285"/>
    </row>
    <row r="1071" spans="1:30" ht="10.9" customHeight="1">
      <c r="A1071" s="204"/>
      <c r="B1071" s="204"/>
      <c r="C1071" s="204"/>
      <c r="D1071" s="204"/>
      <c r="E1071" s="204"/>
      <c r="F1071" s="204"/>
      <c r="G1071" s="204"/>
      <c r="H1071" s="204"/>
      <c r="I1071" s="204"/>
      <c r="J1071" s="204"/>
      <c r="K1071" s="204"/>
      <c r="L1071" s="204"/>
      <c r="M1071" s="204"/>
      <c r="N1071" s="204"/>
      <c r="O1071" s="204"/>
      <c r="P1071" s="204"/>
      <c r="Q1071" s="204"/>
      <c r="R1071" s="204"/>
      <c r="S1071" s="204"/>
      <c r="T1071" s="204"/>
      <c r="U1071" s="204"/>
      <c r="V1071" s="204"/>
      <c r="W1071" s="204"/>
      <c r="X1071" s="204"/>
      <c r="Y1071" s="204"/>
      <c r="Z1071" s="204"/>
      <c r="AA1071" s="204"/>
      <c r="AB1071" s="204"/>
      <c r="AC1071" s="204"/>
      <c r="AD1071" s="204"/>
    </row>
    <row r="1072" spans="1:30" ht="11.45" customHeight="1">
      <c r="A1072" s="274" t="s">
        <v>5434</v>
      </c>
      <c r="B1072" s="275"/>
      <c r="C1072" s="275"/>
      <c r="D1072" s="275"/>
      <c r="E1072" s="275"/>
      <c r="F1072" s="275"/>
      <c r="G1072" s="275"/>
      <c r="H1072" s="275"/>
      <c r="I1072" s="275"/>
      <c r="J1072" s="275"/>
      <c r="K1072" s="275"/>
      <c r="L1072" s="275"/>
      <c r="M1072" s="275"/>
      <c r="N1072" s="275"/>
      <c r="O1072" s="275"/>
      <c r="P1072" s="275"/>
      <c r="Q1072" s="275"/>
      <c r="R1072" s="275"/>
      <c r="S1072" s="275"/>
      <c r="T1072" s="275"/>
      <c r="U1072" s="275"/>
      <c r="V1072" s="275"/>
      <c r="W1072" s="275"/>
      <c r="X1072" s="276"/>
      <c r="Y1072" s="293">
        <v>22.86</v>
      </c>
      <c r="Z1072" s="294"/>
      <c r="AA1072" s="294"/>
      <c r="AB1072" s="294"/>
      <c r="AC1072" s="294"/>
      <c r="AD1072" s="295"/>
    </row>
    <row r="1073" spans="1:30" ht="11.45" customHeight="1">
      <c r="A1073" s="274" t="s">
        <v>6210</v>
      </c>
      <c r="B1073" s="275"/>
      <c r="C1073" s="275"/>
      <c r="D1073" s="275"/>
      <c r="E1073" s="275"/>
      <c r="F1073" s="275"/>
      <c r="G1073" s="275"/>
      <c r="H1073" s="275"/>
      <c r="I1073" s="275"/>
      <c r="J1073" s="275"/>
      <c r="K1073" s="275"/>
      <c r="L1073" s="275"/>
      <c r="M1073" s="275"/>
      <c r="N1073" s="275"/>
      <c r="O1073" s="275"/>
      <c r="P1073" s="275"/>
      <c r="Q1073" s="275"/>
      <c r="R1073" s="275"/>
      <c r="S1073" s="275"/>
      <c r="T1073" s="275"/>
      <c r="U1073" s="275"/>
      <c r="V1073" s="275"/>
      <c r="W1073" s="275"/>
      <c r="X1073" s="276"/>
      <c r="Y1073" s="296">
        <v>5.73</v>
      </c>
      <c r="Z1073" s="297"/>
      <c r="AA1073" s="297"/>
      <c r="AB1073" s="297"/>
      <c r="AC1073" s="297"/>
      <c r="AD1073" s="298"/>
    </row>
    <row r="1074" spans="1:30" ht="11.45" customHeight="1">
      <c r="A1074" s="274" t="s">
        <v>5435</v>
      </c>
      <c r="B1074" s="275"/>
      <c r="C1074" s="275"/>
      <c r="D1074" s="275"/>
      <c r="E1074" s="275"/>
      <c r="F1074" s="275"/>
      <c r="G1074" s="275"/>
      <c r="H1074" s="275"/>
      <c r="I1074" s="275"/>
      <c r="J1074" s="275"/>
      <c r="K1074" s="275"/>
      <c r="L1074" s="275"/>
      <c r="M1074" s="275"/>
      <c r="N1074" s="275"/>
      <c r="O1074" s="275"/>
      <c r="P1074" s="275"/>
      <c r="Q1074" s="275"/>
      <c r="R1074" s="275"/>
      <c r="S1074" s="275"/>
      <c r="T1074" s="275"/>
      <c r="U1074" s="275"/>
      <c r="V1074" s="275"/>
      <c r="W1074" s="275"/>
      <c r="X1074" s="276"/>
      <c r="Y1074" s="293">
        <v>28.59</v>
      </c>
      <c r="Z1074" s="294"/>
      <c r="AA1074" s="294"/>
      <c r="AB1074" s="294"/>
      <c r="AC1074" s="294"/>
      <c r="AD1074" s="295"/>
    </row>
    <row r="1075" spans="1:30" ht="10.9" customHeight="1">
      <c r="A1075" s="204"/>
      <c r="B1075" s="204"/>
      <c r="C1075" s="204"/>
      <c r="D1075" s="204"/>
      <c r="E1075" s="204"/>
      <c r="F1075" s="204"/>
      <c r="G1075" s="204"/>
      <c r="H1075" s="204"/>
      <c r="I1075" s="204"/>
      <c r="J1075" s="204"/>
      <c r="K1075" s="204"/>
      <c r="L1075" s="204"/>
      <c r="M1075" s="204"/>
      <c r="N1075" s="204"/>
      <c r="O1075" s="204"/>
      <c r="P1075" s="204"/>
      <c r="Q1075" s="204"/>
      <c r="R1075" s="204"/>
      <c r="S1075" s="204"/>
      <c r="T1075" s="204"/>
      <c r="U1075" s="204"/>
      <c r="V1075" s="204"/>
      <c r="W1075" s="204"/>
      <c r="X1075" s="204"/>
      <c r="Y1075" s="204"/>
      <c r="Z1075" s="204"/>
      <c r="AA1075" s="204"/>
      <c r="AB1075" s="204"/>
      <c r="AC1075" s="204"/>
      <c r="AD1075" s="204"/>
    </row>
    <row r="1076" spans="1:30" ht="13.35" customHeight="1">
      <c r="A1076" s="292" t="s">
        <v>5436</v>
      </c>
      <c r="B1076" s="292"/>
      <c r="C1076" s="292"/>
      <c r="D1076" s="292"/>
      <c r="E1076" s="292"/>
      <c r="F1076" s="292" t="s">
        <v>6465</v>
      </c>
      <c r="G1076" s="292"/>
      <c r="H1076" s="292"/>
      <c r="I1076" s="292"/>
      <c r="J1076" s="292"/>
      <c r="K1076" s="292"/>
      <c r="L1076" s="292"/>
      <c r="M1076" s="292"/>
      <c r="N1076" s="292"/>
      <c r="O1076" s="292"/>
      <c r="P1076" s="292"/>
      <c r="Q1076" s="292"/>
      <c r="R1076" s="292"/>
      <c r="S1076" s="292"/>
      <c r="T1076" s="292"/>
      <c r="U1076" s="292"/>
      <c r="V1076" s="292"/>
      <c r="W1076" s="292"/>
      <c r="X1076" s="292"/>
      <c r="Y1076" s="292"/>
      <c r="Z1076" s="292"/>
      <c r="AA1076" s="292"/>
      <c r="AB1076" s="292"/>
      <c r="AC1076" s="292"/>
      <c r="AD1076" s="292"/>
    </row>
    <row r="1077" spans="1:30" ht="10.9" customHeight="1">
      <c r="A1077" s="204"/>
      <c r="B1077" s="204"/>
      <c r="C1077" s="204"/>
      <c r="D1077" s="204"/>
      <c r="E1077" s="204"/>
      <c r="F1077" s="204"/>
      <c r="G1077" s="204"/>
      <c r="H1077" s="204"/>
      <c r="I1077" s="204"/>
      <c r="J1077" s="204"/>
      <c r="K1077" s="204"/>
      <c r="L1077" s="204"/>
      <c r="M1077" s="204"/>
      <c r="N1077" s="204"/>
      <c r="O1077" s="204"/>
      <c r="P1077" s="204"/>
      <c r="Q1077" s="204"/>
      <c r="R1077" s="204"/>
      <c r="S1077" s="204"/>
      <c r="T1077" s="204"/>
      <c r="U1077" s="204"/>
      <c r="V1077" s="204"/>
      <c r="W1077" s="204"/>
      <c r="X1077" s="204"/>
      <c r="Y1077" s="204"/>
      <c r="Z1077" s="204"/>
      <c r="AA1077" s="204"/>
      <c r="AB1077" s="204"/>
      <c r="AC1077" s="204"/>
      <c r="AD1077" s="204"/>
    </row>
    <row r="1078" spans="1:30" ht="22.9" customHeight="1">
      <c r="A1078" s="204" t="s">
        <v>6466</v>
      </c>
      <c r="B1078" s="204"/>
      <c r="C1078" s="204"/>
      <c r="D1078" s="204"/>
      <c r="E1078" s="204"/>
      <c r="F1078" s="204"/>
      <c r="G1078" s="204"/>
      <c r="H1078" s="204"/>
      <c r="I1078" s="204"/>
      <c r="J1078" s="204"/>
      <c r="K1078" s="204"/>
      <c r="L1078" s="204"/>
      <c r="M1078" s="204"/>
      <c r="N1078" s="204"/>
      <c r="O1078" s="204"/>
      <c r="P1078" s="204"/>
      <c r="Q1078" s="204"/>
      <c r="R1078" s="204"/>
      <c r="S1078" s="204"/>
      <c r="T1078" s="204"/>
      <c r="U1078" s="204"/>
      <c r="V1078" s="204"/>
      <c r="W1078" s="204"/>
      <c r="X1078" s="204"/>
      <c r="Y1078" s="204" t="s">
        <v>5446</v>
      </c>
      <c r="Z1078" s="204"/>
      <c r="AA1078" s="204"/>
      <c r="AB1078" s="204"/>
      <c r="AC1078" s="204"/>
      <c r="AD1078" s="204"/>
    </row>
    <row r="1079" spans="1:30" ht="10.9" customHeight="1">
      <c r="A1079" s="204"/>
      <c r="B1079" s="204"/>
      <c r="C1079" s="204"/>
      <c r="D1079" s="204"/>
      <c r="E1079" s="204"/>
      <c r="F1079" s="204"/>
      <c r="G1079" s="204"/>
      <c r="H1079" s="204"/>
      <c r="I1079" s="204"/>
      <c r="J1079" s="204"/>
      <c r="K1079" s="204"/>
      <c r="L1079" s="204"/>
      <c r="M1079" s="204"/>
      <c r="N1079" s="204"/>
      <c r="O1079" s="204"/>
      <c r="P1079" s="204"/>
      <c r="Q1079" s="204"/>
      <c r="R1079" s="204"/>
      <c r="S1079" s="204"/>
      <c r="T1079" s="204"/>
      <c r="U1079" s="204"/>
      <c r="V1079" s="204"/>
      <c r="W1079" s="204"/>
      <c r="X1079" s="204"/>
      <c r="Y1079" s="204"/>
      <c r="Z1079" s="204"/>
      <c r="AA1079" s="204"/>
      <c r="AB1079" s="204"/>
      <c r="AC1079" s="204"/>
      <c r="AD1079" s="204"/>
    </row>
    <row r="1080" spans="1:30" ht="11.45" customHeight="1">
      <c r="A1080" s="268" t="s">
        <v>5428</v>
      </c>
      <c r="B1080" s="269"/>
      <c r="C1080" s="269"/>
      <c r="D1080" s="269"/>
      <c r="E1080" s="269"/>
      <c r="F1080" s="269"/>
      <c r="G1080" s="270"/>
      <c r="H1080" s="268" t="s">
        <v>5437</v>
      </c>
      <c r="I1080" s="269"/>
      <c r="J1080" s="269"/>
      <c r="K1080" s="269"/>
      <c r="L1080" s="270"/>
      <c r="M1080" s="274" t="s">
        <v>5438</v>
      </c>
      <c r="N1080" s="276"/>
      <c r="O1080" s="274" t="s">
        <v>5439</v>
      </c>
      <c r="P1080" s="275"/>
      <c r="Q1080" s="275"/>
      <c r="R1080" s="276"/>
      <c r="S1080" s="274" t="s">
        <v>5440</v>
      </c>
      <c r="T1080" s="275"/>
      <c r="U1080" s="275"/>
      <c r="V1080" s="276"/>
      <c r="W1080" s="274" t="s">
        <v>5431</v>
      </c>
      <c r="X1080" s="275"/>
      <c r="Y1080" s="275"/>
      <c r="Z1080" s="275"/>
      <c r="AA1080" s="276"/>
      <c r="AB1080" s="274" t="s">
        <v>5441</v>
      </c>
      <c r="AC1080" s="275"/>
      <c r="AD1080" s="276"/>
    </row>
    <row r="1081" spans="1:30" ht="11.45" customHeight="1">
      <c r="A1081" s="277" t="s">
        <v>5457</v>
      </c>
      <c r="B1081" s="278"/>
      <c r="C1081" s="278"/>
      <c r="D1081" s="278"/>
      <c r="E1081" s="278"/>
      <c r="F1081" s="278"/>
      <c r="G1081" s="279"/>
      <c r="H1081" s="277" t="s">
        <v>5458</v>
      </c>
      <c r="I1081" s="278"/>
      <c r="J1081" s="278"/>
      <c r="K1081" s="278"/>
      <c r="L1081" s="279"/>
      <c r="M1081" s="265">
        <v>8.18</v>
      </c>
      <c r="N1081" s="267"/>
      <c r="O1081" s="283">
        <v>22.23</v>
      </c>
      <c r="P1081" s="284"/>
      <c r="Q1081" s="284"/>
      <c r="R1081" s="285"/>
      <c r="S1081" s="289">
        <v>171.78</v>
      </c>
      <c r="T1081" s="290"/>
      <c r="U1081" s="290"/>
      <c r="V1081" s="291"/>
      <c r="W1081" s="286">
        <v>9.4500000000000001E-2</v>
      </c>
      <c r="X1081" s="287"/>
      <c r="Y1081" s="287"/>
      <c r="Z1081" s="287"/>
      <c r="AA1081" s="288"/>
      <c r="AB1081" s="265">
        <v>2.1</v>
      </c>
      <c r="AC1081" s="266"/>
      <c r="AD1081" s="267"/>
    </row>
    <row r="1082" spans="1:30" ht="11.45" customHeight="1">
      <c r="A1082" s="277" t="s">
        <v>5444</v>
      </c>
      <c r="B1082" s="278"/>
      <c r="C1082" s="278"/>
      <c r="D1082" s="278"/>
      <c r="E1082" s="278"/>
      <c r="F1082" s="278"/>
      <c r="G1082" s="279"/>
      <c r="H1082" s="277" t="s">
        <v>161</v>
      </c>
      <c r="I1082" s="278"/>
      <c r="J1082" s="278"/>
      <c r="K1082" s="278"/>
      <c r="L1082" s="279"/>
      <c r="M1082" s="283">
        <v>11.56</v>
      </c>
      <c r="N1082" s="285"/>
      <c r="O1082" s="283">
        <v>29.49</v>
      </c>
      <c r="P1082" s="284"/>
      <c r="Q1082" s="284"/>
      <c r="R1082" s="285"/>
      <c r="S1082" s="289">
        <v>155.13</v>
      </c>
      <c r="T1082" s="290"/>
      <c r="U1082" s="290"/>
      <c r="V1082" s="291"/>
      <c r="W1082" s="286">
        <v>9.4500000000000001E-2</v>
      </c>
      <c r="X1082" s="287"/>
      <c r="Y1082" s="287"/>
      <c r="Z1082" s="287"/>
      <c r="AA1082" s="288"/>
      <c r="AB1082" s="265">
        <v>2.78</v>
      </c>
      <c r="AC1082" s="266"/>
      <c r="AD1082" s="267"/>
    </row>
    <row r="1083" spans="1:30" ht="11.45" customHeight="1">
      <c r="A1083" s="264" t="s">
        <v>5445</v>
      </c>
      <c r="B1083" s="264"/>
      <c r="C1083" s="264"/>
      <c r="D1083" s="264"/>
      <c r="E1083" s="264"/>
      <c r="F1083" s="264"/>
      <c r="G1083" s="264"/>
      <c r="H1083" s="264"/>
      <c r="I1083" s="264"/>
      <c r="J1083" s="264"/>
      <c r="K1083" s="264"/>
      <c r="L1083" s="264"/>
      <c r="M1083" s="264"/>
      <c r="N1083" s="264"/>
      <c r="O1083" s="264"/>
      <c r="P1083" s="264"/>
      <c r="Q1083" s="264"/>
      <c r="R1083" s="264"/>
      <c r="S1083" s="264"/>
      <c r="T1083" s="264"/>
      <c r="U1083" s="264"/>
      <c r="V1083" s="264"/>
      <c r="W1083" s="264"/>
      <c r="X1083" s="264"/>
      <c r="Y1083" s="265">
        <v>4.88</v>
      </c>
      <c r="Z1083" s="266"/>
      <c r="AA1083" s="266"/>
      <c r="AB1083" s="266"/>
      <c r="AC1083" s="266"/>
      <c r="AD1083" s="267"/>
    </row>
    <row r="1084" spans="1:30" ht="10.9" customHeight="1">
      <c r="A1084" s="204"/>
      <c r="B1084" s="204"/>
      <c r="C1084" s="204"/>
      <c r="D1084" s="204"/>
      <c r="E1084" s="204"/>
      <c r="F1084" s="204"/>
      <c r="G1084" s="204"/>
      <c r="H1084" s="204"/>
      <c r="I1084" s="204"/>
      <c r="J1084" s="204"/>
      <c r="K1084" s="204"/>
      <c r="L1084" s="204"/>
      <c r="M1084" s="204"/>
      <c r="N1084" s="204"/>
      <c r="O1084" s="204"/>
      <c r="P1084" s="204"/>
      <c r="Q1084" s="204"/>
      <c r="R1084" s="204"/>
      <c r="S1084" s="204"/>
      <c r="T1084" s="204"/>
      <c r="U1084" s="204"/>
      <c r="V1084" s="204"/>
      <c r="W1084" s="204"/>
      <c r="X1084" s="204"/>
      <c r="Y1084" s="204"/>
      <c r="Z1084" s="204"/>
      <c r="AA1084" s="204"/>
      <c r="AB1084" s="204"/>
      <c r="AC1084" s="204"/>
      <c r="AD1084" s="204"/>
    </row>
    <row r="1085" spans="1:30" ht="11.45" customHeight="1">
      <c r="A1085" s="268" t="s">
        <v>5428</v>
      </c>
      <c r="B1085" s="269"/>
      <c r="C1085" s="269"/>
      <c r="D1085" s="269"/>
      <c r="E1085" s="269"/>
      <c r="F1085" s="269"/>
      <c r="G1085" s="270"/>
      <c r="H1085" s="268" t="s">
        <v>5429</v>
      </c>
      <c r="I1085" s="269"/>
      <c r="J1085" s="269"/>
      <c r="K1085" s="269"/>
      <c r="L1085" s="269"/>
      <c r="M1085" s="269"/>
      <c r="N1085" s="269"/>
      <c r="O1085" s="270"/>
      <c r="P1085" s="271" t="s">
        <v>151</v>
      </c>
      <c r="Q1085" s="272"/>
      <c r="R1085" s="272"/>
      <c r="S1085" s="273"/>
      <c r="T1085" s="274" t="s">
        <v>5430</v>
      </c>
      <c r="U1085" s="275"/>
      <c r="V1085" s="275"/>
      <c r="W1085" s="276"/>
      <c r="X1085" s="274" t="s">
        <v>5431</v>
      </c>
      <c r="Y1085" s="275"/>
      <c r="Z1085" s="275"/>
      <c r="AA1085" s="275"/>
      <c r="AB1085" s="276"/>
      <c r="AC1085" s="274" t="s">
        <v>5432</v>
      </c>
      <c r="AD1085" s="276"/>
    </row>
    <row r="1086" spans="1:30" ht="45.95" customHeight="1">
      <c r="A1086" s="277" t="s">
        <v>6467</v>
      </c>
      <c r="B1086" s="278"/>
      <c r="C1086" s="278"/>
      <c r="D1086" s="278"/>
      <c r="E1086" s="278"/>
      <c r="F1086" s="278"/>
      <c r="G1086" s="279"/>
      <c r="H1086" s="277" t="s">
        <v>6468</v>
      </c>
      <c r="I1086" s="278"/>
      <c r="J1086" s="278"/>
      <c r="K1086" s="278"/>
      <c r="L1086" s="278"/>
      <c r="M1086" s="278"/>
      <c r="N1086" s="278"/>
      <c r="O1086" s="279"/>
      <c r="P1086" s="280" t="s">
        <v>62</v>
      </c>
      <c r="Q1086" s="281"/>
      <c r="R1086" s="281"/>
      <c r="S1086" s="282"/>
      <c r="T1086" s="265">
        <v>5.08</v>
      </c>
      <c r="U1086" s="266"/>
      <c r="V1086" s="266"/>
      <c r="W1086" s="267"/>
      <c r="X1086" s="286">
        <v>1.1000000000000001</v>
      </c>
      <c r="Y1086" s="287"/>
      <c r="Z1086" s="287"/>
      <c r="AA1086" s="287"/>
      <c r="AB1086" s="288"/>
      <c r="AC1086" s="265">
        <v>5.58</v>
      </c>
      <c r="AD1086" s="267"/>
    </row>
    <row r="1087" spans="1:30" ht="11.45" customHeight="1">
      <c r="A1087" s="264" t="s">
        <v>5433</v>
      </c>
      <c r="B1087" s="264"/>
      <c r="C1087" s="264"/>
      <c r="D1087" s="264"/>
      <c r="E1087" s="264"/>
      <c r="F1087" s="264"/>
      <c r="G1087" s="264"/>
      <c r="H1087" s="264"/>
      <c r="I1087" s="264"/>
      <c r="J1087" s="264"/>
      <c r="K1087" s="264"/>
      <c r="L1087" s="264"/>
      <c r="M1087" s="264"/>
      <c r="N1087" s="264"/>
      <c r="O1087" s="264"/>
      <c r="P1087" s="264"/>
      <c r="Q1087" s="264"/>
      <c r="R1087" s="264"/>
      <c r="S1087" s="264"/>
      <c r="T1087" s="264"/>
      <c r="U1087" s="264"/>
      <c r="V1087" s="264"/>
      <c r="W1087" s="264"/>
      <c r="X1087" s="264"/>
      <c r="Y1087" s="265">
        <v>5.58</v>
      </c>
      <c r="Z1087" s="266"/>
      <c r="AA1087" s="266"/>
      <c r="AB1087" s="266"/>
      <c r="AC1087" s="266"/>
      <c r="AD1087" s="267"/>
    </row>
    <row r="1088" spans="1:30" ht="10.9" customHeight="1">
      <c r="A1088" s="204"/>
      <c r="B1088" s="204"/>
      <c r="C1088" s="204"/>
      <c r="D1088" s="204"/>
      <c r="E1088" s="204"/>
      <c r="F1088" s="204"/>
      <c r="G1088" s="204"/>
      <c r="H1088" s="204"/>
      <c r="I1088" s="204"/>
      <c r="J1088" s="204"/>
      <c r="K1088" s="204"/>
      <c r="L1088" s="204"/>
      <c r="M1088" s="204"/>
      <c r="N1088" s="204"/>
      <c r="O1088" s="204"/>
      <c r="P1088" s="204"/>
      <c r="Q1088" s="204"/>
      <c r="R1088" s="204"/>
      <c r="S1088" s="204"/>
      <c r="T1088" s="204"/>
      <c r="U1088" s="204"/>
      <c r="V1088" s="204"/>
      <c r="W1088" s="204"/>
      <c r="X1088" s="204"/>
      <c r="Y1088" s="204"/>
      <c r="Z1088" s="204"/>
      <c r="AA1088" s="204"/>
      <c r="AB1088" s="204"/>
      <c r="AC1088" s="204"/>
      <c r="AD1088" s="204"/>
    </row>
    <row r="1089" spans="1:30" ht="11.45" customHeight="1">
      <c r="A1089" s="274" t="s">
        <v>5434</v>
      </c>
      <c r="B1089" s="275"/>
      <c r="C1089" s="275"/>
      <c r="D1089" s="275"/>
      <c r="E1089" s="275"/>
      <c r="F1089" s="275"/>
      <c r="G1089" s="275"/>
      <c r="H1089" s="275"/>
      <c r="I1089" s="275"/>
      <c r="J1089" s="275"/>
      <c r="K1089" s="275"/>
      <c r="L1089" s="275"/>
      <c r="M1089" s="275"/>
      <c r="N1089" s="275"/>
      <c r="O1089" s="275"/>
      <c r="P1089" s="275"/>
      <c r="Q1089" s="275"/>
      <c r="R1089" s="275"/>
      <c r="S1089" s="275"/>
      <c r="T1089" s="275"/>
      <c r="U1089" s="275"/>
      <c r="V1089" s="275"/>
      <c r="W1089" s="275"/>
      <c r="X1089" s="276"/>
      <c r="Y1089" s="293">
        <v>10.46</v>
      </c>
      <c r="Z1089" s="294"/>
      <c r="AA1089" s="294"/>
      <c r="AB1089" s="294"/>
      <c r="AC1089" s="294"/>
      <c r="AD1089" s="295"/>
    </row>
    <row r="1090" spans="1:30" ht="11.45" customHeight="1">
      <c r="A1090" s="274" t="s">
        <v>6210</v>
      </c>
      <c r="B1090" s="275"/>
      <c r="C1090" s="275"/>
      <c r="D1090" s="275"/>
      <c r="E1090" s="275"/>
      <c r="F1090" s="275"/>
      <c r="G1090" s="275"/>
      <c r="H1090" s="275"/>
      <c r="I1090" s="275"/>
      <c r="J1090" s="275"/>
      <c r="K1090" s="275"/>
      <c r="L1090" s="275"/>
      <c r="M1090" s="275"/>
      <c r="N1090" s="275"/>
      <c r="O1090" s="275"/>
      <c r="P1090" s="275"/>
      <c r="Q1090" s="275"/>
      <c r="R1090" s="275"/>
      <c r="S1090" s="275"/>
      <c r="T1090" s="275"/>
      <c r="U1090" s="275"/>
      <c r="V1090" s="275"/>
      <c r="W1090" s="275"/>
      <c r="X1090" s="276"/>
      <c r="Y1090" s="296">
        <v>2.62</v>
      </c>
      <c r="Z1090" s="297"/>
      <c r="AA1090" s="297"/>
      <c r="AB1090" s="297"/>
      <c r="AC1090" s="297"/>
      <c r="AD1090" s="298"/>
    </row>
    <row r="1091" spans="1:30" ht="11.45" customHeight="1">
      <c r="A1091" s="274" t="s">
        <v>5435</v>
      </c>
      <c r="B1091" s="275"/>
      <c r="C1091" s="275"/>
      <c r="D1091" s="275"/>
      <c r="E1091" s="275"/>
      <c r="F1091" s="275"/>
      <c r="G1091" s="275"/>
      <c r="H1091" s="275"/>
      <c r="I1091" s="275"/>
      <c r="J1091" s="275"/>
      <c r="K1091" s="275"/>
      <c r="L1091" s="275"/>
      <c r="M1091" s="275"/>
      <c r="N1091" s="275"/>
      <c r="O1091" s="275"/>
      <c r="P1091" s="275"/>
      <c r="Q1091" s="275"/>
      <c r="R1091" s="275"/>
      <c r="S1091" s="275"/>
      <c r="T1091" s="275"/>
      <c r="U1091" s="275"/>
      <c r="V1091" s="275"/>
      <c r="W1091" s="275"/>
      <c r="X1091" s="276"/>
      <c r="Y1091" s="293">
        <v>13.08</v>
      </c>
      <c r="Z1091" s="294"/>
      <c r="AA1091" s="294"/>
      <c r="AB1091" s="294"/>
      <c r="AC1091" s="294"/>
      <c r="AD1091" s="295"/>
    </row>
    <row r="1092" spans="1:30" ht="10.9" customHeight="1">
      <c r="A1092" s="204"/>
      <c r="B1092" s="204"/>
      <c r="C1092" s="204"/>
      <c r="D1092" s="204"/>
      <c r="E1092" s="204"/>
      <c r="F1092" s="204"/>
      <c r="G1092" s="204"/>
      <c r="H1092" s="204"/>
      <c r="I1092" s="204"/>
      <c r="J1092" s="204"/>
      <c r="K1092" s="204"/>
      <c r="L1092" s="204"/>
      <c r="M1092" s="204"/>
      <c r="N1092" s="204"/>
      <c r="O1092" s="204"/>
      <c r="P1092" s="204"/>
      <c r="Q1092" s="204"/>
      <c r="R1092" s="204"/>
      <c r="S1092" s="204"/>
      <c r="T1092" s="204"/>
      <c r="U1092" s="204"/>
      <c r="V1092" s="204"/>
      <c r="W1092" s="204"/>
      <c r="X1092" s="204"/>
      <c r="Y1092" s="204"/>
      <c r="Z1092" s="204"/>
      <c r="AA1092" s="204"/>
      <c r="AB1092" s="204"/>
      <c r="AC1092" s="204"/>
      <c r="AD1092" s="204"/>
    </row>
    <row r="1093" spans="1:30" ht="13.35" customHeight="1">
      <c r="A1093" s="292" t="s">
        <v>5436</v>
      </c>
      <c r="B1093" s="292"/>
      <c r="C1093" s="292"/>
      <c r="D1093" s="292"/>
      <c r="E1093" s="292"/>
      <c r="F1093" s="292" t="s">
        <v>6469</v>
      </c>
      <c r="G1093" s="292"/>
      <c r="H1093" s="292"/>
      <c r="I1093" s="292"/>
      <c r="J1093" s="292"/>
      <c r="K1093" s="292"/>
      <c r="L1093" s="292"/>
      <c r="M1093" s="292"/>
      <c r="N1093" s="292"/>
      <c r="O1093" s="292"/>
      <c r="P1093" s="292"/>
      <c r="Q1093" s="292"/>
      <c r="R1093" s="292"/>
      <c r="S1093" s="292"/>
      <c r="T1093" s="292"/>
      <c r="U1093" s="292"/>
      <c r="V1093" s="292"/>
      <c r="W1093" s="292"/>
      <c r="X1093" s="292"/>
      <c r="Y1093" s="292"/>
      <c r="Z1093" s="292"/>
      <c r="AA1093" s="292"/>
      <c r="AB1093" s="292"/>
      <c r="AC1093" s="292"/>
      <c r="AD1093" s="292"/>
    </row>
    <row r="1094" spans="1:30" ht="10.9" customHeight="1">
      <c r="A1094" s="204"/>
      <c r="B1094" s="204"/>
      <c r="C1094" s="204"/>
      <c r="D1094" s="204"/>
      <c r="E1094" s="204"/>
      <c r="F1094" s="204"/>
      <c r="G1094" s="204"/>
      <c r="H1094" s="204"/>
      <c r="I1094" s="204"/>
      <c r="J1094" s="204"/>
      <c r="K1094" s="204"/>
      <c r="L1094" s="204"/>
      <c r="M1094" s="204"/>
      <c r="N1094" s="204"/>
      <c r="O1094" s="204"/>
      <c r="P1094" s="204"/>
      <c r="Q1094" s="204"/>
      <c r="R1094" s="204"/>
      <c r="S1094" s="204"/>
      <c r="T1094" s="204"/>
      <c r="U1094" s="204"/>
      <c r="V1094" s="204"/>
      <c r="W1094" s="204"/>
      <c r="X1094" s="204"/>
      <c r="Y1094" s="204"/>
      <c r="Z1094" s="204"/>
      <c r="AA1094" s="204"/>
      <c r="AB1094" s="204"/>
      <c r="AC1094" s="204"/>
      <c r="AD1094" s="204"/>
    </row>
    <row r="1095" spans="1:30" ht="22.9" customHeight="1">
      <c r="A1095" s="204" t="s">
        <v>6470</v>
      </c>
      <c r="B1095" s="204"/>
      <c r="C1095" s="204"/>
      <c r="D1095" s="204"/>
      <c r="E1095" s="204"/>
      <c r="F1095" s="204"/>
      <c r="G1095" s="204"/>
      <c r="H1095" s="204"/>
      <c r="I1095" s="204"/>
      <c r="J1095" s="204"/>
      <c r="K1095" s="204"/>
      <c r="L1095" s="204"/>
      <c r="M1095" s="204"/>
      <c r="N1095" s="204"/>
      <c r="O1095" s="204"/>
      <c r="P1095" s="204"/>
      <c r="Q1095" s="204"/>
      <c r="R1095" s="204"/>
      <c r="S1095" s="204"/>
      <c r="T1095" s="204"/>
      <c r="U1095" s="204"/>
      <c r="V1095" s="204"/>
      <c r="W1095" s="204"/>
      <c r="X1095" s="204"/>
      <c r="Y1095" s="204" t="s">
        <v>5446</v>
      </c>
      <c r="Z1095" s="204"/>
      <c r="AA1095" s="204"/>
      <c r="AB1095" s="204"/>
      <c r="AC1095" s="204"/>
      <c r="AD1095" s="204"/>
    </row>
    <row r="1096" spans="1:30" ht="10.9" customHeight="1">
      <c r="A1096" s="204"/>
      <c r="B1096" s="204"/>
      <c r="C1096" s="204"/>
      <c r="D1096" s="204"/>
      <c r="E1096" s="204"/>
      <c r="F1096" s="204"/>
      <c r="G1096" s="204"/>
      <c r="H1096" s="204"/>
      <c r="I1096" s="204"/>
      <c r="J1096" s="204"/>
      <c r="K1096" s="204"/>
      <c r="L1096" s="204"/>
      <c r="M1096" s="204"/>
      <c r="N1096" s="204"/>
      <c r="O1096" s="204"/>
      <c r="P1096" s="204"/>
      <c r="Q1096" s="204"/>
      <c r="R1096" s="204"/>
      <c r="S1096" s="204"/>
      <c r="T1096" s="204"/>
      <c r="U1096" s="204"/>
      <c r="V1096" s="204"/>
      <c r="W1096" s="204"/>
      <c r="X1096" s="204"/>
      <c r="Y1096" s="204"/>
      <c r="Z1096" s="204"/>
      <c r="AA1096" s="204"/>
      <c r="AB1096" s="204"/>
      <c r="AC1096" s="204"/>
      <c r="AD1096" s="204"/>
    </row>
    <row r="1097" spans="1:30" ht="11.45" customHeight="1">
      <c r="A1097" s="268" t="s">
        <v>5428</v>
      </c>
      <c r="B1097" s="269"/>
      <c r="C1097" s="269"/>
      <c r="D1097" s="269"/>
      <c r="E1097" s="269"/>
      <c r="F1097" s="269"/>
      <c r="G1097" s="270"/>
      <c r="H1097" s="268" t="s">
        <v>5437</v>
      </c>
      <c r="I1097" s="269"/>
      <c r="J1097" s="269"/>
      <c r="K1097" s="269"/>
      <c r="L1097" s="270"/>
      <c r="M1097" s="274" t="s">
        <v>5438</v>
      </c>
      <c r="N1097" s="276"/>
      <c r="O1097" s="274" t="s">
        <v>5439</v>
      </c>
      <c r="P1097" s="275"/>
      <c r="Q1097" s="275"/>
      <c r="R1097" s="276"/>
      <c r="S1097" s="274" t="s">
        <v>5440</v>
      </c>
      <c r="T1097" s="275"/>
      <c r="U1097" s="275"/>
      <c r="V1097" s="276"/>
      <c r="W1097" s="274" t="s">
        <v>5431</v>
      </c>
      <c r="X1097" s="275"/>
      <c r="Y1097" s="275"/>
      <c r="Z1097" s="275"/>
      <c r="AA1097" s="276"/>
      <c r="AB1097" s="274" t="s">
        <v>5441</v>
      </c>
      <c r="AC1097" s="275"/>
      <c r="AD1097" s="276"/>
    </row>
    <row r="1098" spans="1:30" ht="11.45" customHeight="1">
      <c r="A1098" s="277" t="s">
        <v>5457</v>
      </c>
      <c r="B1098" s="278"/>
      <c r="C1098" s="278"/>
      <c r="D1098" s="278"/>
      <c r="E1098" s="278"/>
      <c r="F1098" s="278"/>
      <c r="G1098" s="279"/>
      <c r="H1098" s="277" t="s">
        <v>5458</v>
      </c>
      <c r="I1098" s="278"/>
      <c r="J1098" s="278"/>
      <c r="K1098" s="278"/>
      <c r="L1098" s="279"/>
      <c r="M1098" s="265">
        <v>8.18</v>
      </c>
      <c r="N1098" s="267"/>
      <c r="O1098" s="283">
        <v>22.23</v>
      </c>
      <c r="P1098" s="284"/>
      <c r="Q1098" s="284"/>
      <c r="R1098" s="285"/>
      <c r="S1098" s="289">
        <v>171.78</v>
      </c>
      <c r="T1098" s="290"/>
      <c r="U1098" s="290"/>
      <c r="V1098" s="291"/>
      <c r="W1098" s="286">
        <v>0.15110000000000001</v>
      </c>
      <c r="X1098" s="287"/>
      <c r="Y1098" s="287"/>
      <c r="Z1098" s="287"/>
      <c r="AA1098" s="288"/>
      <c r="AB1098" s="265">
        <v>3.35</v>
      </c>
      <c r="AC1098" s="266"/>
      <c r="AD1098" s="267"/>
    </row>
    <row r="1099" spans="1:30" ht="11.45" customHeight="1">
      <c r="A1099" s="277" t="s">
        <v>5444</v>
      </c>
      <c r="B1099" s="278"/>
      <c r="C1099" s="278"/>
      <c r="D1099" s="278"/>
      <c r="E1099" s="278"/>
      <c r="F1099" s="278"/>
      <c r="G1099" s="279"/>
      <c r="H1099" s="277" t="s">
        <v>161</v>
      </c>
      <c r="I1099" s="278"/>
      <c r="J1099" s="278"/>
      <c r="K1099" s="278"/>
      <c r="L1099" s="279"/>
      <c r="M1099" s="283">
        <v>11.56</v>
      </c>
      <c r="N1099" s="285"/>
      <c r="O1099" s="283">
        <v>29.49</v>
      </c>
      <c r="P1099" s="284"/>
      <c r="Q1099" s="284"/>
      <c r="R1099" s="285"/>
      <c r="S1099" s="289">
        <v>155.13</v>
      </c>
      <c r="T1099" s="290"/>
      <c r="U1099" s="290"/>
      <c r="V1099" s="291"/>
      <c r="W1099" s="286">
        <v>0.15110000000000001</v>
      </c>
      <c r="X1099" s="287"/>
      <c r="Y1099" s="287"/>
      <c r="Z1099" s="287"/>
      <c r="AA1099" s="288"/>
      <c r="AB1099" s="265">
        <v>4.45</v>
      </c>
      <c r="AC1099" s="266"/>
      <c r="AD1099" s="267"/>
    </row>
    <row r="1100" spans="1:30" ht="11.45" customHeight="1">
      <c r="A1100" s="264" t="s">
        <v>5445</v>
      </c>
      <c r="B1100" s="264"/>
      <c r="C1100" s="264"/>
      <c r="D1100" s="264"/>
      <c r="E1100" s="264"/>
      <c r="F1100" s="264"/>
      <c r="G1100" s="264"/>
      <c r="H1100" s="264"/>
      <c r="I1100" s="264"/>
      <c r="J1100" s="264"/>
      <c r="K1100" s="264"/>
      <c r="L1100" s="264"/>
      <c r="M1100" s="264"/>
      <c r="N1100" s="264"/>
      <c r="O1100" s="264"/>
      <c r="P1100" s="264"/>
      <c r="Q1100" s="264"/>
      <c r="R1100" s="264"/>
      <c r="S1100" s="264"/>
      <c r="T1100" s="264"/>
      <c r="U1100" s="264"/>
      <c r="V1100" s="264"/>
      <c r="W1100" s="264"/>
      <c r="X1100" s="264"/>
      <c r="Y1100" s="265">
        <v>7.8</v>
      </c>
      <c r="Z1100" s="266"/>
      <c r="AA1100" s="266"/>
      <c r="AB1100" s="266"/>
      <c r="AC1100" s="266"/>
      <c r="AD1100" s="267"/>
    </row>
    <row r="1101" spans="1:30" ht="10.9" customHeight="1">
      <c r="A1101" s="204"/>
      <c r="B1101" s="204"/>
      <c r="C1101" s="204"/>
      <c r="D1101" s="204"/>
      <c r="E1101" s="204"/>
      <c r="F1101" s="204"/>
      <c r="G1101" s="204"/>
      <c r="H1101" s="204"/>
      <c r="I1101" s="204"/>
      <c r="J1101" s="204"/>
      <c r="K1101" s="204"/>
      <c r="L1101" s="204"/>
      <c r="M1101" s="204"/>
      <c r="N1101" s="204"/>
      <c r="O1101" s="204"/>
      <c r="P1101" s="204"/>
      <c r="Q1101" s="204"/>
      <c r="R1101" s="204"/>
      <c r="S1101" s="204"/>
      <c r="T1101" s="204"/>
      <c r="U1101" s="204"/>
      <c r="V1101" s="204"/>
      <c r="W1101" s="204"/>
      <c r="X1101" s="204"/>
      <c r="Y1101" s="204"/>
      <c r="Z1101" s="204"/>
      <c r="AA1101" s="204"/>
      <c r="AB1101" s="204"/>
      <c r="AC1101" s="204"/>
      <c r="AD1101" s="204"/>
    </row>
    <row r="1102" spans="1:30" ht="11.45" customHeight="1">
      <c r="A1102" s="268" t="s">
        <v>5428</v>
      </c>
      <c r="B1102" s="269"/>
      <c r="C1102" s="269"/>
      <c r="D1102" s="269"/>
      <c r="E1102" s="269"/>
      <c r="F1102" s="269"/>
      <c r="G1102" s="270"/>
      <c r="H1102" s="268" t="s">
        <v>5429</v>
      </c>
      <c r="I1102" s="269"/>
      <c r="J1102" s="269"/>
      <c r="K1102" s="269"/>
      <c r="L1102" s="269"/>
      <c r="M1102" s="269"/>
      <c r="N1102" s="269"/>
      <c r="O1102" s="270"/>
      <c r="P1102" s="271" t="s">
        <v>151</v>
      </c>
      <c r="Q1102" s="272"/>
      <c r="R1102" s="272"/>
      <c r="S1102" s="273"/>
      <c r="T1102" s="274" t="s">
        <v>5430</v>
      </c>
      <c r="U1102" s="275"/>
      <c r="V1102" s="275"/>
      <c r="W1102" s="276"/>
      <c r="X1102" s="274" t="s">
        <v>5431</v>
      </c>
      <c r="Y1102" s="275"/>
      <c r="Z1102" s="275"/>
      <c r="AA1102" s="275"/>
      <c r="AB1102" s="276"/>
      <c r="AC1102" s="274" t="s">
        <v>5432</v>
      </c>
      <c r="AD1102" s="276"/>
    </row>
    <row r="1103" spans="1:30" ht="45.95" customHeight="1">
      <c r="A1103" s="277" t="s">
        <v>6471</v>
      </c>
      <c r="B1103" s="278"/>
      <c r="C1103" s="278"/>
      <c r="D1103" s="278"/>
      <c r="E1103" s="278"/>
      <c r="F1103" s="278"/>
      <c r="G1103" s="279"/>
      <c r="H1103" s="277" t="s">
        <v>6472</v>
      </c>
      <c r="I1103" s="278"/>
      <c r="J1103" s="278"/>
      <c r="K1103" s="278"/>
      <c r="L1103" s="278"/>
      <c r="M1103" s="278"/>
      <c r="N1103" s="278"/>
      <c r="O1103" s="279"/>
      <c r="P1103" s="280" t="s">
        <v>62</v>
      </c>
      <c r="Q1103" s="281"/>
      <c r="R1103" s="281"/>
      <c r="S1103" s="282"/>
      <c r="T1103" s="265">
        <v>7.11</v>
      </c>
      <c r="U1103" s="266"/>
      <c r="V1103" s="266"/>
      <c r="W1103" s="267"/>
      <c r="X1103" s="286">
        <v>1.1000000000000001</v>
      </c>
      <c r="Y1103" s="287"/>
      <c r="Z1103" s="287"/>
      <c r="AA1103" s="287"/>
      <c r="AB1103" s="288"/>
      <c r="AC1103" s="265">
        <v>7.82</v>
      </c>
      <c r="AD1103" s="267"/>
    </row>
    <row r="1104" spans="1:30" ht="11.45" customHeight="1">
      <c r="A1104" s="264" t="s">
        <v>5433</v>
      </c>
      <c r="B1104" s="264"/>
      <c r="C1104" s="264"/>
      <c r="D1104" s="264"/>
      <c r="E1104" s="264"/>
      <c r="F1104" s="264"/>
      <c r="G1104" s="264"/>
      <c r="H1104" s="264"/>
      <c r="I1104" s="264"/>
      <c r="J1104" s="264"/>
      <c r="K1104" s="264"/>
      <c r="L1104" s="264"/>
      <c r="M1104" s="264"/>
      <c r="N1104" s="264"/>
      <c r="O1104" s="264"/>
      <c r="P1104" s="264"/>
      <c r="Q1104" s="264"/>
      <c r="R1104" s="264"/>
      <c r="S1104" s="264"/>
      <c r="T1104" s="264"/>
      <c r="U1104" s="264"/>
      <c r="V1104" s="264"/>
      <c r="W1104" s="264"/>
      <c r="X1104" s="264"/>
      <c r="Y1104" s="265">
        <v>7.82</v>
      </c>
      <c r="Z1104" s="266"/>
      <c r="AA1104" s="266"/>
      <c r="AB1104" s="266"/>
      <c r="AC1104" s="266"/>
      <c r="AD1104" s="267"/>
    </row>
    <row r="1105" spans="1:30" ht="10.9" customHeight="1">
      <c r="A1105" s="204"/>
      <c r="B1105" s="204"/>
      <c r="C1105" s="204"/>
      <c r="D1105" s="204"/>
      <c r="E1105" s="204"/>
      <c r="F1105" s="204"/>
      <c r="G1105" s="204"/>
      <c r="H1105" s="204"/>
      <c r="I1105" s="204"/>
      <c r="J1105" s="204"/>
      <c r="K1105" s="204"/>
      <c r="L1105" s="204"/>
      <c r="M1105" s="204"/>
      <c r="N1105" s="204"/>
      <c r="O1105" s="204"/>
      <c r="P1105" s="204"/>
      <c r="Q1105" s="204"/>
      <c r="R1105" s="204"/>
      <c r="S1105" s="204"/>
      <c r="T1105" s="204"/>
      <c r="U1105" s="204"/>
      <c r="V1105" s="204"/>
      <c r="W1105" s="204"/>
      <c r="X1105" s="204"/>
      <c r="Y1105" s="204"/>
      <c r="Z1105" s="204"/>
      <c r="AA1105" s="204"/>
      <c r="AB1105" s="204"/>
      <c r="AC1105" s="204"/>
      <c r="AD1105" s="204"/>
    </row>
    <row r="1106" spans="1:30" ht="11.45" customHeight="1">
      <c r="A1106" s="274" t="s">
        <v>5434</v>
      </c>
      <c r="B1106" s="275"/>
      <c r="C1106" s="275"/>
      <c r="D1106" s="275"/>
      <c r="E1106" s="275"/>
      <c r="F1106" s="275"/>
      <c r="G1106" s="275"/>
      <c r="H1106" s="275"/>
      <c r="I1106" s="275"/>
      <c r="J1106" s="275"/>
      <c r="K1106" s="275"/>
      <c r="L1106" s="275"/>
      <c r="M1106" s="275"/>
      <c r="N1106" s="275"/>
      <c r="O1106" s="275"/>
      <c r="P1106" s="275"/>
      <c r="Q1106" s="275"/>
      <c r="R1106" s="275"/>
      <c r="S1106" s="275"/>
      <c r="T1106" s="275"/>
      <c r="U1106" s="275"/>
      <c r="V1106" s="275"/>
      <c r="W1106" s="275"/>
      <c r="X1106" s="276"/>
      <c r="Y1106" s="293">
        <v>15.62</v>
      </c>
      <c r="Z1106" s="294"/>
      <c r="AA1106" s="294"/>
      <c r="AB1106" s="294"/>
      <c r="AC1106" s="294"/>
      <c r="AD1106" s="295"/>
    </row>
    <row r="1107" spans="1:30" ht="11.45" customHeight="1">
      <c r="A1107" s="274" t="s">
        <v>6210</v>
      </c>
      <c r="B1107" s="275"/>
      <c r="C1107" s="275"/>
      <c r="D1107" s="275"/>
      <c r="E1107" s="275"/>
      <c r="F1107" s="275"/>
      <c r="G1107" s="275"/>
      <c r="H1107" s="275"/>
      <c r="I1107" s="275"/>
      <c r="J1107" s="275"/>
      <c r="K1107" s="275"/>
      <c r="L1107" s="275"/>
      <c r="M1107" s="275"/>
      <c r="N1107" s="275"/>
      <c r="O1107" s="275"/>
      <c r="P1107" s="275"/>
      <c r="Q1107" s="275"/>
      <c r="R1107" s="275"/>
      <c r="S1107" s="275"/>
      <c r="T1107" s="275"/>
      <c r="U1107" s="275"/>
      <c r="V1107" s="275"/>
      <c r="W1107" s="275"/>
      <c r="X1107" s="276"/>
      <c r="Y1107" s="296">
        <v>3.91</v>
      </c>
      <c r="Z1107" s="297"/>
      <c r="AA1107" s="297"/>
      <c r="AB1107" s="297"/>
      <c r="AC1107" s="297"/>
      <c r="AD1107" s="298"/>
    </row>
    <row r="1108" spans="1:30" ht="11.45" customHeight="1">
      <c r="A1108" s="274" t="s">
        <v>5435</v>
      </c>
      <c r="B1108" s="275"/>
      <c r="C1108" s="275"/>
      <c r="D1108" s="275"/>
      <c r="E1108" s="275"/>
      <c r="F1108" s="275"/>
      <c r="G1108" s="275"/>
      <c r="H1108" s="275"/>
      <c r="I1108" s="275"/>
      <c r="J1108" s="275"/>
      <c r="K1108" s="275"/>
      <c r="L1108" s="275"/>
      <c r="M1108" s="275"/>
      <c r="N1108" s="275"/>
      <c r="O1108" s="275"/>
      <c r="P1108" s="275"/>
      <c r="Q1108" s="275"/>
      <c r="R1108" s="275"/>
      <c r="S1108" s="275"/>
      <c r="T1108" s="275"/>
      <c r="U1108" s="275"/>
      <c r="V1108" s="275"/>
      <c r="W1108" s="275"/>
      <c r="X1108" s="276"/>
      <c r="Y1108" s="293">
        <v>19.53</v>
      </c>
      <c r="Z1108" s="294"/>
      <c r="AA1108" s="294"/>
      <c r="AB1108" s="294"/>
      <c r="AC1108" s="294"/>
      <c r="AD1108" s="295"/>
    </row>
    <row r="1109" spans="1:30" ht="10.9" customHeight="1">
      <c r="A1109" s="204"/>
      <c r="B1109" s="204"/>
      <c r="C1109" s="204"/>
      <c r="D1109" s="204"/>
      <c r="E1109" s="204"/>
      <c r="F1109" s="204"/>
      <c r="G1109" s="204"/>
      <c r="H1109" s="204"/>
      <c r="I1109" s="204"/>
      <c r="J1109" s="204"/>
      <c r="K1109" s="204"/>
      <c r="L1109" s="204"/>
      <c r="M1109" s="204"/>
      <c r="N1109" s="204"/>
      <c r="O1109" s="204"/>
      <c r="P1109" s="204"/>
      <c r="Q1109" s="204"/>
      <c r="R1109" s="204"/>
      <c r="S1109" s="204"/>
      <c r="T1109" s="204"/>
      <c r="U1109" s="204"/>
      <c r="V1109" s="204"/>
      <c r="W1109" s="204"/>
      <c r="X1109" s="204"/>
      <c r="Y1109" s="204"/>
      <c r="Z1109" s="204"/>
      <c r="AA1109" s="204"/>
      <c r="AB1109" s="204"/>
      <c r="AC1109" s="204"/>
      <c r="AD1109" s="204"/>
    </row>
    <row r="1110" spans="1:30" ht="13.35" customHeight="1">
      <c r="A1110" s="292" t="s">
        <v>5436</v>
      </c>
      <c r="B1110" s="292"/>
      <c r="C1110" s="292"/>
      <c r="D1110" s="292"/>
      <c r="E1110" s="292"/>
      <c r="F1110" s="292" t="s">
        <v>6473</v>
      </c>
      <c r="G1110" s="292"/>
      <c r="H1110" s="292"/>
      <c r="I1110" s="292"/>
      <c r="J1110" s="292"/>
      <c r="K1110" s="292"/>
      <c r="L1110" s="292"/>
      <c r="M1110" s="292"/>
      <c r="N1110" s="292"/>
      <c r="O1110" s="292"/>
      <c r="P1110" s="292"/>
      <c r="Q1110" s="292"/>
      <c r="R1110" s="292"/>
      <c r="S1110" s="292"/>
      <c r="T1110" s="292"/>
      <c r="U1110" s="292"/>
      <c r="V1110" s="292"/>
      <c r="W1110" s="292"/>
      <c r="X1110" s="292"/>
      <c r="Y1110" s="292"/>
      <c r="Z1110" s="292"/>
      <c r="AA1110" s="292"/>
      <c r="AB1110" s="292"/>
      <c r="AC1110" s="292"/>
      <c r="AD1110" s="292"/>
    </row>
    <row r="1111" spans="1:30" ht="10.9" customHeight="1">
      <c r="A1111" s="204"/>
      <c r="B1111" s="204"/>
      <c r="C1111" s="204"/>
      <c r="D1111" s="204"/>
      <c r="E1111" s="204"/>
      <c r="F1111" s="204"/>
      <c r="G1111" s="204"/>
      <c r="H1111" s="204"/>
      <c r="I1111" s="204"/>
      <c r="J1111" s="204"/>
      <c r="K1111" s="204"/>
      <c r="L1111" s="204"/>
      <c r="M1111" s="204"/>
      <c r="N1111" s="204"/>
      <c r="O1111" s="204"/>
      <c r="P1111" s="204"/>
      <c r="Q1111" s="204"/>
      <c r="R1111" s="204"/>
      <c r="S1111" s="204"/>
      <c r="T1111" s="204"/>
      <c r="U1111" s="204"/>
      <c r="V1111" s="204"/>
      <c r="W1111" s="204"/>
      <c r="X1111" s="204"/>
      <c r="Y1111" s="204"/>
      <c r="Z1111" s="204"/>
      <c r="AA1111" s="204"/>
      <c r="AB1111" s="204"/>
      <c r="AC1111" s="204"/>
      <c r="AD1111" s="204"/>
    </row>
    <row r="1112" spans="1:30" ht="11.45" customHeight="1">
      <c r="A1112" s="204" t="s">
        <v>6474</v>
      </c>
      <c r="B1112" s="204"/>
      <c r="C1112" s="204"/>
      <c r="D1112" s="204"/>
      <c r="E1112" s="204"/>
      <c r="F1112" s="204"/>
      <c r="G1112" s="204"/>
      <c r="H1112" s="204"/>
      <c r="I1112" s="204"/>
      <c r="J1112" s="204"/>
      <c r="K1112" s="204"/>
      <c r="L1112" s="204"/>
      <c r="M1112" s="204"/>
      <c r="N1112" s="204"/>
      <c r="O1112" s="204"/>
      <c r="P1112" s="204"/>
      <c r="Q1112" s="204"/>
      <c r="R1112" s="204"/>
      <c r="S1112" s="204"/>
      <c r="T1112" s="204"/>
      <c r="U1112" s="204"/>
      <c r="V1112" s="204"/>
      <c r="W1112" s="204"/>
      <c r="X1112" s="204"/>
      <c r="Y1112" s="204" t="s">
        <v>5427</v>
      </c>
      <c r="Z1112" s="204"/>
      <c r="AA1112" s="204"/>
      <c r="AB1112" s="204"/>
      <c r="AC1112" s="204"/>
      <c r="AD1112" s="204"/>
    </row>
    <row r="1113" spans="1:30" ht="10.9" customHeight="1">
      <c r="A1113" s="204"/>
      <c r="B1113" s="204"/>
      <c r="C1113" s="204"/>
      <c r="D1113" s="204"/>
      <c r="E1113" s="204"/>
      <c r="F1113" s="204"/>
      <c r="G1113" s="204"/>
      <c r="H1113" s="204"/>
      <c r="I1113" s="204"/>
      <c r="J1113" s="204"/>
      <c r="K1113" s="204"/>
      <c r="L1113" s="204"/>
      <c r="M1113" s="204"/>
      <c r="N1113" s="204"/>
      <c r="O1113" s="204"/>
      <c r="P1113" s="204"/>
      <c r="Q1113" s="204"/>
      <c r="R1113" s="204"/>
      <c r="S1113" s="204"/>
      <c r="T1113" s="204"/>
      <c r="U1113" s="204"/>
      <c r="V1113" s="204"/>
      <c r="W1113" s="204"/>
      <c r="X1113" s="204"/>
      <c r="Y1113" s="204"/>
      <c r="Z1113" s="204"/>
      <c r="AA1113" s="204"/>
      <c r="AB1113" s="204"/>
      <c r="AC1113" s="204"/>
      <c r="AD1113" s="204"/>
    </row>
    <row r="1114" spans="1:30" ht="11.45" customHeight="1">
      <c r="A1114" s="268" t="s">
        <v>5428</v>
      </c>
      <c r="B1114" s="269"/>
      <c r="C1114" s="269"/>
      <c r="D1114" s="269"/>
      <c r="E1114" s="269"/>
      <c r="F1114" s="269"/>
      <c r="G1114" s="270"/>
      <c r="H1114" s="268" t="s">
        <v>5437</v>
      </c>
      <c r="I1114" s="269"/>
      <c r="J1114" s="269"/>
      <c r="K1114" s="269"/>
      <c r="L1114" s="270"/>
      <c r="M1114" s="274" t="s">
        <v>5438</v>
      </c>
      <c r="N1114" s="276"/>
      <c r="O1114" s="274" t="s">
        <v>5439</v>
      </c>
      <c r="P1114" s="275"/>
      <c r="Q1114" s="275"/>
      <c r="R1114" s="276"/>
      <c r="S1114" s="274" t="s">
        <v>5440</v>
      </c>
      <c r="T1114" s="275"/>
      <c r="U1114" s="275"/>
      <c r="V1114" s="276"/>
      <c r="W1114" s="274" t="s">
        <v>5431</v>
      </c>
      <c r="X1114" s="275"/>
      <c r="Y1114" s="275"/>
      <c r="Z1114" s="275"/>
      <c r="AA1114" s="276"/>
      <c r="AB1114" s="274" t="s">
        <v>5441</v>
      </c>
      <c r="AC1114" s="275"/>
      <c r="AD1114" s="276"/>
    </row>
    <row r="1115" spans="1:30" ht="11.45" customHeight="1">
      <c r="A1115" s="277" t="s">
        <v>5457</v>
      </c>
      <c r="B1115" s="278"/>
      <c r="C1115" s="278"/>
      <c r="D1115" s="278"/>
      <c r="E1115" s="278"/>
      <c r="F1115" s="278"/>
      <c r="G1115" s="279"/>
      <c r="H1115" s="277" t="s">
        <v>5458</v>
      </c>
      <c r="I1115" s="278"/>
      <c r="J1115" s="278"/>
      <c r="K1115" s="278"/>
      <c r="L1115" s="279"/>
      <c r="M1115" s="265">
        <v>8.18</v>
      </c>
      <c r="N1115" s="267"/>
      <c r="O1115" s="283">
        <v>22.23</v>
      </c>
      <c r="P1115" s="284"/>
      <c r="Q1115" s="284"/>
      <c r="R1115" s="285"/>
      <c r="S1115" s="289">
        <v>171.78</v>
      </c>
      <c r="T1115" s="290"/>
      <c r="U1115" s="290"/>
      <c r="V1115" s="291"/>
      <c r="W1115" s="286">
        <v>0.2</v>
      </c>
      <c r="X1115" s="287"/>
      <c r="Y1115" s="287"/>
      <c r="Z1115" s="287"/>
      <c r="AA1115" s="288"/>
      <c r="AB1115" s="265">
        <v>4.4400000000000004</v>
      </c>
      <c r="AC1115" s="266"/>
      <c r="AD1115" s="267"/>
    </row>
    <row r="1116" spans="1:30" ht="11.45" customHeight="1">
      <c r="A1116" s="277" t="s">
        <v>5444</v>
      </c>
      <c r="B1116" s="278"/>
      <c r="C1116" s="278"/>
      <c r="D1116" s="278"/>
      <c r="E1116" s="278"/>
      <c r="F1116" s="278"/>
      <c r="G1116" s="279"/>
      <c r="H1116" s="277" t="s">
        <v>161</v>
      </c>
      <c r="I1116" s="278"/>
      <c r="J1116" s="278"/>
      <c r="K1116" s="278"/>
      <c r="L1116" s="279"/>
      <c r="M1116" s="283">
        <v>11.56</v>
      </c>
      <c r="N1116" s="285"/>
      <c r="O1116" s="283">
        <v>29.49</v>
      </c>
      <c r="P1116" s="284"/>
      <c r="Q1116" s="284"/>
      <c r="R1116" s="285"/>
      <c r="S1116" s="289">
        <v>155.13</v>
      </c>
      <c r="T1116" s="290"/>
      <c r="U1116" s="290"/>
      <c r="V1116" s="291"/>
      <c r="W1116" s="286">
        <v>0.2</v>
      </c>
      <c r="X1116" s="287"/>
      <c r="Y1116" s="287"/>
      <c r="Z1116" s="287"/>
      <c r="AA1116" s="288"/>
      <c r="AB1116" s="265">
        <v>5.89</v>
      </c>
      <c r="AC1116" s="266"/>
      <c r="AD1116" s="267"/>
    </row>
    <row r="1117" spans="1:30" ht="11.45" customHeight="1">
      <c r="A1117" s="264" t="s">
        <v>5445</v>
      </c>
      <c r="B1117" s="264"/>
      <c r="C1117" s="264"/>
      <c r="D1117" s="264"/>
      <c r="E1117" s="264"/>
      <c r="F1117" s="264"/>
      <c r="G1117" s="264"/>
      <c r="H1117" s="264"/>
      <c r="I1117" s="264"/>
      <c r="J1117" s="264"/>
      <c r="K1117" s="264"/>
      <c r="L1117" s="264"/>
      <c r="M1117" s="264"/>
      <c r="N1117" s="264"/>
      <c r="O1117" s="264"/>
      <c r="P1117" s="264"/>
      <c r="Q1117" s="264"/>
      <c r="R1117" s="264"/>
      <c r="S1117" s="264"/>
      <c r="T1117" s="264"/>
      <c r="U1117" s="264"/>
      <c r="V1117" s="264"/>
      <c r="W1117" s="264"/>
      <c r="X1117" s="264"/>
      <c r="Y1117" s="283">
        <v>10.33</v>
      </c>
      <c r="Z1117" s="284"/>
      <c r="AA1117" s="284"/>
      <c r="AB1117" s="284"/>
      <c r="AC1117" s="284"/>
      <c r="AD1117" s="285"/>
    </row>
    <row r="1118" spans="1:30" ht="10.9" customHeight="1">
      <c r="A1118" s="204"/>
      <c r="B1118" s="204"/>
      <c r="C1118" s="204"/>
      <c r="D1118" s="204"/>
      <c r="E1118" s="204"/>
      <c r="F1118" s="204"/>
      <c r="G1118" s="204"/>
      <c r="H1118" s="204"/>
      <c r="I1118" s="204"/>
      <c r="J1118" s="204"/>
      <c r="K1118" s="204"/>
      <c r="L1118" s="204"/>
      <c r="M1118" s="204"/>
      <c r="N1118" s="204"/>
      <c r="O1118" s="204"/>
      <c r="P1118" s="204"/>
      <c r="Q1118" s="204"/>
      <c r="R1118" s="204"/>
      <c r="S1118" s="204"/>
      <c r="T1118" s="204"/>
      <c r="U1118" s="204"/>
      <c r="V1118" s="204"/>
      <c r="W1118" s="204"/>
      <c r="X1118" s="204"/>
      <c r="Y1118" s="204"/>
      <c r="Z1118" s="204"/>
      <c r="AA1118" s="204"/>
      <c r="AB1118" s="204"/>
      <c r="AC1118" s="204"/>
      <c r="AD1118" s="204"/>
    </row>
    <row r="1119" spans="1:30" ht="11.45" customHeight="1">
      <c r="A1119" s="268" t="s">
        <v>5428</v>
      </c>
      <c r="B1119" s="269"/>
      <c r="C1119" s="269"/>
      <c r="D1119" s="269"/>
      <c r="E1119" s="269"/>
      <c r="F1119" s="269"/>
      <c r="G1119" s="270"/>
      <c r="H1119" s="268" t="s">
        <v>5429</v>
      </c>
      <c r="I1119" s="269"/>
      <c r="J1119" s="269"/>
      <c r="K1119" s="269"/>
      <c r="L1119" s="269"/>
      <c r="M1119" s="269"/>
      <c r="N1119" s="269"/>
      <c r="O1119" s="270"/>
      <c r="P1119" s="271" t="s">
        <v>151</v>
      </c>
      <c r="Q1119" s="272"/>
      <c r="R1119" s="272"/>
      <c r="S1119" s="273"/>
      <c r="T1119" s="274" t="s">
        <v>5430</v>
      </c>
      <c r="U1119" s="275"/>
      <c r="V1119" s="275"/>
      <c r="W1119" s="276"/>
      <c r="X1119" s="274" t="s">
        <v>5431</v>
      </c>
      <c r="Y1119" s="275"/>
      <c r="Z1119" s="275"/>
      <c r="AA1119" s="275"/>
      <c r="AB1119" s="276"/>
      <c r="AC1119" s="274" t="s">
        <v>5432</v>
      </c>
      <c r="AD1119" s="276"/>
    </row>
    <row r="1120" spans="1:30" ht="22.9" customHeight="1">
      <c r="A1120" s="277" t="s">
        <v>6475</v>
      </c>
      <c r="B1120" s="278"/>
      <c r="C1120" s="278"/>
      <c r="D1120" s="278"/>
      <c r="E1120" s="278"/>
      <c r="F1120" s="278"/>
      <c r="G1120" s="279"/>
      <c r="H1120" s="277" t="s">
        <v>5901</v>
      </c>
      <c r="I1120" s="278"/>
      <c r="J1120" s="278"/>
      <c r="K1120" s="278"/>
      <c r="L1120" s="278"/>
      <c r="M1120" s="278"/>
      <c r="N1120" s="278"/>
      <c r="O1120" s="279"/>
      <c r="P1120" s="280" t="s">
        <v>66</v>
      </c>
      <c r="Q1120" s="281"/>
      <c r="R1120" s="281"/>
      <c r="S1120" s="282"/>
      <c r="T1120" s="265">
        <v>2.35</v>
      </c>
      <c r="U1120" s="266"/>
      <c r="V1120" s="266"/>
      <c r="W1120" s="267"/>
      <c r="X1120" s="286">
        <v>1</v>
      </c>
      <c r="Y1120" s="287"/>
      <c r="Z1120" s="287"/>
      <c r="AA1120" s="287"/>
      <c r="AB1120" s="288"/>
      <c r="AC1120" s="265">
        <v>2.35</v>
      </c>
      <c r="AD1120" s="267"/>
    </row>
    <row r="1121" spans="1:30" ht="11.45" customHeight="1">
      <c r="A1121" s="264" t="s">
        <v>5433</v>
      </c>
      <c r="B1121" s="264"/>
      <c r="C1121" s="264"/>
      <c r="D1121" s="264"/>
      <c r="E1121" s="264"/>
      <c r="F1121" s="264"/>
      <c r="G1121" s="264"/>
      <c r="H1121" s="264"/>
      <c r="I1121" s="264"/>
      <c r="J1121" s="264"/>
      <c r="K1121" s="264"/>
      <c r="L1121" s="264"/>
      <c r="M1121" s="264"/>
      <c r="N1121" s="264"/>
      <c r="O1121" s="264"/>
      <c r="P1121" s="264"/>
      <c r="Q1121" s="264"/>
      <c r="R1121" s="264"/>
      <c r="S1121" s="264"/>
      <c r="T1121" s="264"/>
      <c r="U1121" s="264"/>
      <c r="V1121" s="264"/>
      <c r="W1121" s="264"/>
      <c r="X1121" s="264"/>
      <c r="Y1121" s="265">
        <v>2.35</v>
      </c>
      <c r="Z1121" s="266"/>
      <c r="AA1121" s="266"/>
      <c r="AB1121" s="266"/>
      <c r="AC1121" s="266"/>
      <c r="AD1121" s="267"/>
    </row>
    <row r="1122" spans="1:30" ht="10.9" customHeight="1">
      <c r="A1122" s="204"/>
      <c r="B1122" s="204"/>
      <c r="C1122" s="204"/>
      <c r="D1122" s="204"/>
      <c r="E1122" s="204"/>
      <c r="F1122" s="204"/>
      <c r="G1122" s="204"/>
      <c r="H1122" s="204"/>
      <c r="I1122" s="204"/>
      <c r="J1122" s="204"/>
      <c r="K1122" s="204"/>
      <c r="L1122" s="204"/>
      <c r="M1122" s="204"/>
      <c r="N1122" s="204"/>
      <c r="O1122" s="204"/>
      <c r="P1122" s="204"/>
      <c r="Q1122" s="204"/>
      <c r="R1122" s="204"/>
      <c r="S1122" s="204"/>
      <c r="T1122" s="204"/>
      <c r="U1122" s="204"/>
      <c r="V1122" s="204"/>
      <c r="W1122" s="204"/>
      <c r="X1122" s="204"/>
      <c r="Y1122" s="204"/>
      <c r="Z1122" s="204"/>
      <c r="AA1122" s="204"/>
      <c r="AB1122" s="204"/>
      <c r="AC1122" s="204"/>
      <c r="AD1122" s="204"/>
    </row>
    <row r="1123" spans="1:30" ht="11.45" customHeight="1">
      <c r="A1123" s="274" t="s">
        <v>5434</v>
      </c>
      <c r="B1123" s="275"/>
      <c r="C1123" s="275"/>
      <c r="D1123" s="275"/>
      <c r="E1123" s="275"/>
      <c r="F1123" s="275"/>
      <c r="G1123" s="275"/>
      <c r="H1123" s="275"/>
      <c r="I1123" s="275"/>
      <c r="J1123" s="275"/>
      <c r="K1123" s="275"/>
      <c r="L1123" s="275"/>
      <c r="M1123" s="275"/>
      <c r="N1123" s="275"/>
      <c r="O1123" s="275"/>
      <c r="P1123" s="275"/>
      <c r="Q1123" s="275"/>
      <c r="R1123" s="275"/>
      <c r="S1123" s="275"/>
      <c r="T1123" s="275"/>
      <c r="U1123" s="275"/>
      <c r="V1123" s="275"/>
      <c r="W1123" s="275"/>
      <c r="X1123" s="276"/>
      <c r="Y1123" s="293">
        <v>12.68</v>
      </c>
      <c r="Z1123" s="294"/>
      <c r="AA1123" s="294"/>
      <c r="AB1123" s="294"/>
      <c r="AC1123" s="294"/>
      <c r="AD1123" s="295"/>
    </row>
    <row r="1124" spans="1:30" ht="11.45" customHeight="1">
      <c r="A1124" s="274" t="s">
        <v>6210</v>
      </c>
      <c r="B1124" s="275"/>
      <c r="C1124" s="275"/>
      <c r="D1124" s="275"/>
      <c r="E1124" s="275"/>
      <c r="F1124" s="275"/>
      <c r="G1124" s="275"/>
      <c r="H1124" s="275"/>
      <c r="I1124" s="275"/>
      <c r="J1124" s="275"/>
      <c r="K1124" s="275"/>
      <c r="L1124" s="275"/>
      <c r="M1124" s="275"/>
      <c r="N1124" s="275"/>
      <c r="O1124" s="275"/>
      <c r="P1124" s="275"/>
      <c r="Q1124" s="275"/>
      <c r="R1124" s="275"/>
      <c r="S1124" s="275"/>
      <c r="T1124" s="275"/>
      <c r="U1124" s="275"/>
      <c r="V1124" s="275"/>
      <c r="W1124" s="275"/>
      <c r="X1124" s="276"/>
      <c r="Y1124" s="296">
        <v>3.17</v>
      </c>
      <c r="Z1124" s="297"/>
      <c r="AA1124" s="297"/>
      <c r="AB1124" s="297"/>
      <c r="AC1124" s="297"/>
      <c r="AD1124" s="298"/>
    </row>
    <row r="1125" spans="1:30" ht="11.45" customHeight="1">
      <c r="A1125" s="274" t="s">
        <v>5435</v>
      </c>
      <c r="B1125" s="275"/>
      <c r="C1125" s="275"/>
      <c r="D1125" s="275"/>
      <c r="E1125" s="275"/>
      <c r="F1125" s="275"/>
      <c r="G1125" s="275"/>
      <c r="H1125" s="275"/>
      <c r="I1125" s="275"/>
      <c r="J1125" s="275"/>
      <c r="K1125" s="275"/>
      <c r="L1125" s="275"/>
      <c r="M1125" s="275"/>
      <c r="N1125" s="275"/>
      <c r="O1125" s="275"/>
      <c r="P1125" s="275"/>
      <c r="Q1125" s="275"/>
      <c r="R1125" s="275"/>
      <c r="S1125" s="275"/>
      <c r="T1125" s="275"/>
      <c r="U1125" s="275"/>
      <c r="V1125" s="275"/>
      <c r="W1125" s="275"/>
      <c r="X1125" s="276"/>
      <c r="Y1125" s="293">
        <v>15.85</v>
      </c>
      <c r="Z1125" s="294"/>
      <c r="AA1125" s="294"/>
      <c r="AB1125" s="294"/>
      <c r="AC1125" s="294"/>
      <c r="AD1125" s="295"/>
    </row>
    <row r="1126" spans="1:30" ht="10.9" customHeight="1">
      <c r="A1126" s="204"/>
      <c r="B1126" s="204"/>
      <c r="C1126" s="204"/>
      <c r="D1126" s="204"/>
      <c r="E1126" s="204"/>
      <c r="F1126" s="204"/>
      <c r="G1126" s="204"/>
      <c r="H1126" s="204"/>
      <c r="I1126" s="204"/>
      <c r="J1126" s="204"/>
      <c r="K1126" s="204"/>
      <c r="L1126" s="204"/>
      <c r="M1126" s="204"/>
      <c r="N1126" s="204"/>
      <c r="O1126" s="204"/>
      <c r="P1126" s="204"/>
      <c r="Q1126" s="204"/>
      <c r="R1126" s="204"/>
      <c r="S1126" s="204"/>
      <c r="T1126" s="204"/>
      <c r="U1126" s="204"/>
      <c r="V1126" s="204"/>
      <c r="W1126" s="204"/>
      <c r="X1126" s="204"/>
      <c r="Y1126" s="204"/>
      <c r="Z1126" s="204"/>
      <c r="AA1126" s="204"/>
      <c r="AB1126" s="204"/>
      <c r="AC1126" s="204"/>
      <c r="AD1126" s="204"/>
    </row>
    <row r="1127" spans="1:30" ht="13.35" customHeight="1">
      <c r="A1127" s="292" t="s">
        <v>5436</v>
      </c>
      <c r="B1127" s="292"/>
      <c r="C1127" s="292"/>
      <c r="D1127" s="292"/>
      <c r="E1127" s="292"/>
      <c r="F1127" s="292" t="s">
        <v>6476</v>
      </c>
      <c r="G1127" s="292"/>
      <c r="H1127" s="292"/>
      <c r="I1127" s="292"/>
      <c r="J1127" s="292"/>
      <c r="K1127" s="292"/>
      <c r="L1127" s="292"/>
      <c r="M1127" s="292"/>
      <c r="N1127" s="292"/>
      <c r="O1127" s="292"/>
      <c r="P1127" s="292"/>
      <c r="Q1127" s="292"/>
      <c r="R1127" s="292"/>
      <c r="S1127" s="292"/>
      <c r="T1127" s="292"/>
      <c r="U1127" s="292"/>
      <c r="V1127" s="292"/>
      <c r="W1127" s="292"/>
      <c r="X1127" s="292"/>
      <c r="Y1127" s="292"/>
      <c r="Z1127" s="292"/>
      <c r="AA1127" s="292"/>
      <c r="AB1127" s="292"/>
      <c r="AC1127" s="292"/>
      <c r="AD1127" s="292"/>
    </row>
    <row r="1128" spans="1:30" ht="10.9" customHeight="1">
      <c r="A1128" s="204"/>
      <c r="B1128" s="204"/>
      <c r="C1128" s="204"/>
      <c r="D1128" s="204"/>
      <c r="E1128" s="204"/>
      <c r="F1128" s="204"/>
      <c r="G1128" s="204"/>
      <c r="H1128" s="204"/>
      <c r="I1128" s="204"/>
      <c r="J1128" s="204"/>
      <c r="K1128" s="204"/>
      <c r="L1128" s="204"/>
      <c r="M1128" s="204"/>
      <c r="N1128" s="204"/>
      <c r="O1128" s="204"/>
      <c r="P1128" s="204"/>
      <c r="Q1128" s="204"/>
      <c r="R1128" s="204"/>
      <c r="S1128" s="204"/>
      <c r="T1128" s="204"/>
      <c r="U1128" s="204"/>
      <c r="V1128" s="204"/>
      <c r="W1128" s="204"/>
      <c r="X1128" s="204"/>
      <c r="Y1128" s="204"/>
      <c r="Z1128" s="204"/>
      <c r="AA1128" s="204"/>
      <c r="AB1128" s="204"/>
      <c r="AC1128" s="204"/>
      <c r="AD1128" s="204"/>
    </row>
    <row r="1129" spans="1:30" ht="22.9" customHeight="1">
      <c r="A1129" s="204" t="s">
        <v>6477</v>
      </c>
      <c r="B1129" s="204"/>
      <c r="C1129" s="204"/>
      <c r="D1129" s="204"/>
      <c r="E1129" s="204"/>
      <c r="F1129" s="204"/>
      <c r="G1129" s="204"/>
      <c r="H1129" s="204"/>
      <c r="I1129" s="204"/>
      <c r="J1129" s="204"/>
      <c r="K1129" s="204"/>
      <c r="L1129" s="204"/>
      <c r="M1129" s="204"/>
      <c r="N1129" s="204"/>
      <c r="O1129" s="204"/>
      <c r="P1129" s="204"/>
      <c r="Q1129" s="204"/>
      <c r="R1129" s="204"/>
      <c r="S1129" s="204"/>
      <c r="T1129" s="204"/>
      <c r="U1129" s="204"/>
      <c r="V1129" s="204"/>
      <c r="W1129" s="204"/>
      <c r="X1129" s="204"/>
      <c r="Y1129" s="204" t="s">
        <v>5427</v>
      </c>
      <c r="Z1129" s="204"/>
      <c r="AA1129" s="204"/>
      <c r="AB1129" s="204"/>
      <c r="AC1129" s="204"/>
      <c r="AD1129" s="204"/>
    </row>
    <row r="1130" spans="1:30" ht="10.9" customHeight="1">
      <c r="A1130" s="204"/>
      <c r="B1130" s="204"/>
      <c r="C1130" s="204"/>
      <c r="D1130" s="204"/>
      <c r="E1130" s="204"/>
      <c r="F1130" s="204"/>
      <c r="G1130" s="204"/>
      <c r="H1130" s="204"/>
      <c r="I1130" s="204"/>
      <c r="J1130" s="204"/>
      <c r="K1130" s="204"/>
      <c r="L1130" s="204"/>
      <c r="M1130" s="204"/>
      <c r="N1130" s="204"/>
      <c r="O1130" s="204"/>
      <c r="P1130" s="204"/>
      <c r="Q1130" s="204"/>
      <c r="R1130" s="204"/>
      <c r="S1130" s="204"/>
      <c r="T1130" s="204"/>
      <c r="U1130" s="204"/>
      <c r="V1130" s="204"/>
      <c r="W1130" s="204"/>
      <c r="X1130" s="204"/>
      <c r="Y1130" s="204"/>
      <c r="Z1130" s="204"/>
      <c r="AA1130" s="204"/>
      <c r="AB1130" s="204"/>
      <c r="AC1130" s="204"/>
      <c r="AD1130" s="204"/>
    </row>
    <row r="1131" spans="1:30" ht="11.45" customHeight="1">
      <c r="A1131" s="268" t="s">
        <v>5428</v>
      </c>
      <c r="B1131" s="269"/>
      <c r="C1131" s="269"/>
      <c r="D1131" s="269"/>
      <c r="E1131" s="269"/>
      <c r="F1131" s="269"/>
      <c r="G1131" s="270"/>
      <c r="H1131" s="268" t="s">
        <v>5437</v>
      </c>
      <c r="I1131" s="269"/>
      <c r="J1131" s="269"/>
      <c r="K1131" s="269"/>
      <c r="L1131" s="270"/>
      <c r="M1131" s="274" t="s">
        <v>5438</v>
      </c>
      <c r="N1131" s="276"/>
      <c r="O1131" s="274" t="s">
        <v>5439</v>
      </c>
      <c r="P1131" s="275"/>
      <c r="Q1131" s="275"/>
      <c r="R1131" s="276"/>
      <c r="S1131" s="274" t="s">
        <v>5440</v>
      </c>
      <c r="T1131" s="275"/>
      <c r="U1131" s="275"/>
      <c r="V1131" s="276"/>
      <c r="W1131" s="274" t="s">
        <v>5431</v>
      </c>
      <c r="X1131" s="275"/>
      <c r="Y1131" s="275"/>
      <c r="Z1131" s="275"/>
      <c r="AA1131" s="276"/>
      <c r="AB1131" s="274" t="s">
        <v>5441</v>
      </c>
      <c r="AC1131" s="275"/>
      <c r="AD1131" s="276"/>
    </row>
    <row r="1132" spans="1:30" ht="11.45" customHeight="1">
      <c r="A1132" s="277" t="s">
        <v>5457</v>
      </c>
      <c r="B1132" s="278"/>
      <c r="C1132" s="278"/>
      <c r="D1132" s="278"/>
      <c r="E1132" s="278"/>
      <c r="F1132" s="278"/>
      <c r="G1132" s="279"/>
      <c r="H1132" s="277" t="s">
        <v>5458</v>
      </c>
      <c r="I1132" s="278"/>
      <c r="J1132" s="278"/>
      <c r="K1132" s="278"/>
      <c r="L1132" s="279"/>
      <c r="M1132" s="265">
        <v>8.18</v>
      </c>
      <c r="N1132" s="267"/>
      <c r="O1132" s="283">
        <v>22.23</v>
      </c>
      <c r="P1132" s="284"/>
      <c r="Q1132" s="284"/>
      <c r="R1132" s="285"/>
      <c r="S1132" s="289">
        <v>171.78</v>
      </c>
      <c r="T1132" s="290"/>
      <c r="U1132" s="290"/>
      <c r="V1132" s="291"/>
      <c r="W1132" s="286">
        <v>0.25569999999999998</v>
      </c>
      <c r="X1132" s="287"/>
      <c r="Y1132" s="287"/>
      <c r="Z1132" s="287"/>
      <c r="AA1132" s="288"/>
      <c r="AB1132" s="265">
        <v>5.68</v>
      </c>
      <c r="AC1132" s="266"/>
      <c r="AD1132" s="267"/>
    </row>
    <row r="1133" spans="1:30" ht="11.45" customHeight="1">
      <c r="A1133" s="277" t="s">
        <v>5444</v>
      </c>
      <c r="B1133" s="278"/>
      <c r="C1133" s="278"/>
      <c r="D1133" s="278"/>
      <c r="E1133" s="278"/>
      <c r="F1133" s="278"/>
      <c r="G1133" s="279"/>
      <c r="H1133" s="277" t="s">
        <v>161</v>
      </c>
      <c r="I1133" s="278"/>
      <c r="J1133" s="278"/>
      <c r="K1133" s="278"/>
      <c r="L1133" s="279"/>
      <c r="M1133" s="283">
        <v>11.56</v>
      </c>
      <c r="N1133" s="285"/>
      <c r="O1133" s="283">
        <v>29.49</v>
      </c>
      <c r="P1133" s="284"/>
      <c r="Q1133" s="284"/>
      <c r="R1133" s="285"/>
      <c r="S1133" s="289">
        <v>155.13</v>
      </c>
      <c r="T1133" s="290"/>
      <c r="U1133" s="290"/>
      <c r="V1133" s="291"/>
      <c r="W1133" s="286">
        <v>0.25569999999999998</v>
      </c>
      <c r="X1133" s="287"/>
      <c r="Y1133" s="287"/>
      <c r="Z1133" s="287"/>
      <c r="AA1133" s="288"/>
      <c r="AB1133" s="265">
        <v>7.54</v>
      </c>
      <c r="AC1133" s="266"/>
      <c r="AD1133" s="267"/>
    </row>
    <row r="1134" spans="1:30" ht="11.45" customHeight="1">
      <c r="A1134" s="264" t="s">
        <v>5445</v>
      </c>
      <c r="B1134" s="264"/>
      <c r="C1134" s="264"/>
      <c r="D1134" s="264"/>
      <c r="E1134" s="264"/>
      <c r="F1134" s="264"/>
      <c r="G1134" s="264"/>
      <c r="H1134" s="264"/>
      <c r="I1134" s="264"/>
      <c r="J1134" s="264"/>
      <c r="K1134" s="264"/>
      <c r="L1134" s="264"/>
      <c r="M1134" s="264"/>
      <c r="N1134" s="264"/>
      <c r="O1134" s="264"/>
      <c r="P1134" s="264"/>
      <c r="Q1134" s="264"/>
      <c r="R1134" s="264"/>
      <c r="S1134" s="264"/>
      <c r="T1134" s="264"/>
      <c r="U1134" s="264"/>
      <c r="V1134" s="264"/>
      <c r="W1134" s="264"/>
      <c r="X1134" s="264"/>
      <c r="Y1134" s="283">
        <v>13.22</v>
      </c>
      <c r="Z1134" s="284"/>
      <c r="AA1134" s="284"/>
      <c r="AB1134" s="284"/>
      <c r="AC1134" s="284"/>
      <c r="AD1134" s="285"/>
    </row>
    <row r="1135" spans="1:30" ht="10.9" customHeight="1">
      <c r="A1135" s="204"/>
      <c r="B1135" s="204"/>
      <c r="C1135" s="204"/>
      <c r="D1135" s="204"/>
      <c r="E1135" s="204"/>
      <c r="F1135" s="204"/>
      <c r="G1135" s="204"/>
      <c r="H1135" s="204"/>
      <c r="I1135" s="204"/>
      <c r="J1135" s="204"/>
      <c r="K1135" s="204"/>
      <c r="L1135" s="204"/>
      <c r="M1135" s="204"/>
      <c r="N1135" s="204"/>
      <c r="O1135" s="204"/>
      <c r="P1135" s="204"/>
      <c r="Q1135" s="204"/>
      <c r="R1135" s="204"/>
      <c r="S1135" s="204"/>
      <c r="T1135" s="204"/>
      <c r="U1135" s="204"/>
      <c r="V1135" s="204"/>
      <c r="W1135" s="204"/>
      <c r="X1135" s="204"/>
      <c r="Y1135" s="204"/>
      <c r="Z1135" s="204"/>
      <c r="AA1135" s="204"/>
      <c r="AB1135" s="204"/>
      <c r="AC1135" s="204"/>
      <c r="AD1135" s="204"/>
    </row>
    <row r="1136" spans="1:30" ht="11.45" customHeight="1">
      <c r="A1136" s="268" t="s">
        <v>5428</v>
      </c>
      <c r="B1136" s="269"/>
      <c r="C1136" s="269"/>
      <c r="D1136" s="269"/>
      <c r="E1136" s="269"/>
      <c r="F1136" s="269"/>
      <c r="G1136" s="270"/>
      <c r="H1136" s="268" t="s">
        <v>5429</v>
      </c>
      <c r="I1136" s="269"/>
      <c r="J1136" s="269"/>
      <c r="K1136" s="269"/>
      <c r="L1136" s="269"/>
      <c r="M1136" s="269"/>
      <c r="N1136" s="269"/>
      <c r="O1136" s="270"/>
      <c r="P1136" s="271" t="s">
        <v>151</v>
      </c>
      <c r="Q1136" s="272"/>
      <c r="R1136" s="272"/>
      <c r="S1136" s="273"/>
      <c r="T1136" s="274" t="s">
        <v>5430</v>
      </c>
      <c r="U1136" s="275"/>
      <c r="V1136" s="275"/>
      <c r="W1136" s="276"/>
      <c r="X1136" s="274" t="s">
        <v>5431</v>
      </c>
      <c r="Y1136" s="275"/>
      <c r="Z1136" s="275"/>
      <c r="AA1136" s="275"/>
      <c r="AB1136" s="276"/>
      <c r="AC1136" s="274" t="s">
        <v>5432</v>
      </c>
      <c r="AD1136" s="276"/>
    </row>
    <row r="1137" spans="1:30" ht="34.5" customHeight="1">
      <c r="A1137" s="277" t="s">
        <v>6300</v>
      </c>
      <c r="B1137" s="278"/>
      <c r="C1137" s="278"/>
      <c r="D1137" s="278"/>
      <c r="E1137" s="278"/>
      <c r="F1137" s="278"/>
      <c r="G1137" s="279"/>
      <c r="H1137" s="277" t="s">
        <v>6301</v>
      </c>
      <c r="I1137" s="278"/>
      <c r="J1137" s="278"/>
      <c r="K1137" s="278"/>
      <c r="L1137" s="278"/>
      <c r="M1137" s="278"/>
      <c r="N1137" s="278"/>
      <c r="O1137" s="279"/>
      <c r="P1137" s="280" t="s">
        <v>66</v>
      </c>
      <c r="Q1137" s="281"/>
      <c r="R1137" s="281"/>
      <c r="S1137" s="282"/>
      <c r="T1137" s="265">
        <v>1.63</v>
      </c>
      <c r="U1137" s="266"/>
      <c r="V1137" s="266"/>
      <c r="W1137" s="267"/>
      <c r="X1137" s="305">
        <v>33.6</v>
      </c>
      <c r="Y1137" s="306"/>
      <c r="Z1137" s="306"/>
      <c r="AA1137" s="306"/>
      <c r="AB1137" s="307"/>
      <c r="AC1137" s="283">
        <v>54.76</v>
      </c>
      <c r="AD1137" s="285"/>
    </row>
    <row r="1138" spans="1:30" ht="34.5" customHeight="1">
      <c r="A1138" s="277" t="s">
        <v>6478</v>
      </c>
      <c r="B1138" s="278"/>
      <c r="C1138" s="278"/>
      <c r="D1138" s="278"/>
      <c r="E1138" s="278"/>
      <c r="F1138" s="278"/>
      <c r="G1138" s="279"/>
      <c r="H1138" s="277" t="s">
        <v>6479</v>
      </c>
      <c r="I1138" s="278"/>
      <c r="J1138" s="278"/>
      <c r="K1138" s="278"/>
      <c r="L1138" s="278"/>
      <c r="M1138" s="278"/>
      <c r="N1138" s="278"/>
      <c r="O1138" s="279"/>
      <c r="P1138" s="280" t="s">
        <v>66</v>
      </c>
      <c r="Q1138" s="281"/>
      <c r="R1138" s="281"/>
      <c r="S1138" s="282"/>
      <c r="T1138" s="265">
        <v>3.05</v>
      </c>
      <c r="U1138" s="266"/>
      <c r="V1138" s="266"/>
      <c r="W1138" s="267"/>
      <c r="X1138" s="286">
        <v>1</v>
      </c>
      <c r="Y1138" s="287"/>
      <c r="Z1138" s="287"/>
      <c r="AA1138" s="287"/>
      <c r="AB1138" s="288"/>
      <c r="AC1138" s="265">
        <v>3.05</v>
      </c>
      <c r="AD1138" s="267"/>
    </row>
    <row r="1139" spans="1:30" ht="11.45" customHeight="1">
      <c r="A1139" s="277" t="s">
        <v>6481</v>
      </c>
      <c r="B1139" s="278"/>
      <c r="C1139" s="278"/>
      <c r="D1139" s="278"/>
      <c r="E1139" s="278"/>
      <c r="F1139" s="278"/>
      <c r="G1139" s="279"/>
      <c r="H1139" s="277" t="s">
        <v>3929</v>
      </c>
      <c r="I1139" s="278"/>
      <c r="J1139" s="278"/>
      <c r="K1139" s="278"/>
      <c r="L1139" s="278"/>
      <c r="M1139" s="278"/>
      <c r="N1139" s="278"/>
      <c r="O1139" s="279"/>
      <c r="P1139" s="280" t="s">
        <v>66</v>
      </c>
      <c r="Q1139" s="281"/>
      <c r="R1139" s="281"/>
      <c r="S1139" s="282"/>
      <c r="T1139" s="265">
        <v>0.31</v>
      </c>
      <c r="U1139" s="266"/>
      <c r="V1139" s="266"/>
      <c r="W1139" s="267"/>
      <c r="X1139" s="305">
        <v>16.8</v>
      </c>
      <c r="Y1139" s="306"/>
      <c r="Z1139" s="306"/>
      <c r="AA1139" s="306"/>
      <c r="AB1139" s="307"/>
      <c r="AC1139" s="265">
        <v>5.2</v>
      </c>
      <c r="AD1139" s="267"/>
    </row>
    <row r="1140" spans="1:30" ht="34.5" customHeight="1">
      <c r="A1140" s="277" t="s">
        <v>6482</v>
      </c>
      <c r="B1140" s="278"/>
      <c r="C1140" s="278"/>
      <c r="D1140" s="278"/>
      <c r="E1140" s="278"/>
      <c r="F1140" s="278"/>
      <c r="G1140" s="279"/>
      <c r="H1140" s="277" t="s">
        <v>6483</v>
      </c>
      <c r="I1140" s="278"/>
      <c r="J1140" s="278"/>
      <c r="K1140" s="278"/>
      <c r="L1140" s="278"/>
      <c r="M1140" s="278"/>
      <c r="N1140" s="278"/>
      <c r="O1140" s="279"/>
      <c r="P1140" s="280" t="s">
        <v>66</v>
      </c>
      <c r="Q1140" s="281"/>
      <c r="R1140" s="281"/>
      <c r="S1140" s="282"/>
      <c r="T1140" s="265">
        <v>1.1599999999999999</v>
      </c>
      <c r="U1140" s="266"/>
      <c r="V1140" s="266"/>
      <c r="W1140" s="267"/>
      <c r="X1140" s="286">
        <v>4</v>
      </c>
      <c r="Y1140" s="287"/>
      <c r="Z1140" s="287"/>
      <c r="AA1140" s="287"/>
      <c r="AB1140" s="288"/>
      <c r="AC1140" s="265">
        <v>4.6399999999999997</v>
      </c>
      <c r="AD1140" s="267"/>
    </row>
    <row r="1141" spans="1:30" ht="22.9" customHeight="1">
      <c r="A1141" s="277" t="s">
        <v>7565</v>
      </c>
      <c r="B1141" s="278"/>
      <c r="C1141" s="278"/>
      <c r="D1141" s="278"/>
      <c r="E1141" s="278"/>
      <c r="F1141" s="278"/>
      <c r="G1141" s="279"/>
      <c r="H1141" s="277" t="s">
        <v>7566</v>
      </c>
      <c r="I1141" s="278"/>
      <c r="J1141" s="278"/>
      <c r="K1141" s="278"/>
      <c r="L1141" s="278"/>
      <c r="M1141" s="278"/>
      <c r="N1141" s="278"/>
      <c r="O1141" s="279"/>
      <c r="P1141" s="280" t="s">
        <v>66</v>
      </c>
      <c r="Q1141" s="281"/>
      <c r="R1141" s="281"/>
      <c r="S1141" s="282"/>
      <c r="T1141" s="265">
        <v>0.45</v>
      </c>
      <c r="U1141" s="266"/>
      <c r="V1141" s="266"/>
      <c r="W1141" s="267"/>
      <c r="X1141" s="305">
        <v>16.8</v>
      </c>
      <c r="Y1141" s="306"/>
      <c r="Z1141" s="306"/>
      <c r="AA1141" s="306"/>
      <c r="AB1141" s="307"/>
      <c r="AC1141" s="265">
        <v>7.56</v>
      </c>
      <c r="AD1141" s="267"/>
    </row>
    <row r="1142" spans="1:30" ht="11.45" customHeight="1">
      <c r="A1142" s="264" t="s">
        <v>5433</v>
      </c>
      <c r="B1142" s="264"/>
      <c r="C1142" s="264"/>
      <c r="D1142" s="264"/>
      <c r="E1142" s="264"/>
      <c r="F1142" s="264"/>
      <c r="G1142" s="264"/>
      <c r="H1142" s="264"/>
      <c r="I1142" s="264"/>
      <c r="J1142" s="264"/>
      <c r="K1142" s="264"/>
      <c r="L1142" s="264"/>
      <c r="M1142" s="264"/>
      <c r="N1142" s="264"/>
      <c r="O1142" s="264"/>
      <c r="P1142" s="264"/>
      <c r="Q1142" s="264"/>
      <c r="R1142" s="264"/>
      <c r="S1142" s="264"/>
      <c r="T1142" s="264"/>
      <c r="U1142" s="264"/>
      <c r="V1142" s="264"/>
      <c r="W1142" s="264"/>
      <c r="X1142" s="264"/>
      <c r="Y1142" s="283">
        <v>75.209999999999994</v>
      </c>
      <c r="Z1142" s="284"/>
      <c r="AA1142" s="284"/>
      <c r="AB1142" s="284"/>
      <c r="AC1142" s="284"/>
      <c r="AD1142" s="285"/>
    </row>
    <row r="1143" spans="1:30" ht="10.9" customHeight="1">
      <c r="A1143" s="204"/>
      <c r="B1143" s="204"/>
      <c r="C1143" s="204"/>
      <c r="D1143" s="204"/>
      <c r="E1143" s="204"/>
      <c r="F1143" s="204"/>
      <c r="G1143" s="204"/>
      <c r="H1143" s="204"/>
      <c r="I1143" s="204"/>
      <c r="J1143" s="204"/>
      <c r="K1143" s="204"/>
      <c r="L1143" s="204"/>
      <c r="M1143" s="204"/>
      <c r="N1143" s="204"/>
      <c r="O1143" s="204"/>
      <c r="P1143" s="204"/>
      <c r="Q1143" s="204"/>
      <c r="R1143" s="204"/>
      <c r="S1143" s="204"/>
      <c r="T1143" s="204"/>
      <c r="U1143" s="204"/>
      <c r="V1143" s="204"/>
      <c r="W1143" s="204"/>
      <c r="X1143" s="204"/>
      <c r="Y1143" s="204"/>
      <c r="Z1143" s="204"/>
      <c r="AA1143" s="204"/>
      <c r="AB1143" s="204"/>
      <c r="AC1143" s="204"/>
      <c r="AD1143" s="204"/>
    </row>
    <row r="1144" spans="1:30" ht="11.45" customHeight="1">
      <c r="A1144" s="274" t="s">
        <v>5434</v>
      </c>
      <c r="B1144" s="275"/>
      <c r="C1144" s="275"/>
      <c r="D1144" s="275"/>
      <c r="E1144" s="275"/>
      <c r="F1144" s="275"/>
      <c r="G1144" s="275"/>
      <c r="H1144" s="275"/>
      <c r="I1144" s="275"/>
      <c r="J1144" s="275"/>
      <c r="K1144" s="275"/>
      <c r="L1144" s="275"/>
      <c r="M1144" s="275"/>
      <c r="N1144" s="275"/>
      <c r="O1144" s="275"/>
      <c r="P1144" s="275"/>
      <c r="Q1144" s="275"/>
      <c r="R1144" s="275"/>
      <c r="S1144" s="275"/>
      <c r="T1144" s="275"/>
      <c r="U1144" s="275"/>
      <c r="V1144" s="275"/>
      <c r="W1144" s="275"/>
      <c r="X1144" s="276"/>
      <c r="Y1144" s="293">
        <v>88.43</v>
      </c>
      <c r="Z1144" s="294"/>
      <c r="AA1144" s="294"/>
      <c r="AB1144" s="294"/>
      <c r="AC1144" s="294"/>
      <c r="AD1144" s="295"/>
    </row>
    <row r="1145" spans="1:30" ht="11.45" customHeight="1">
      <c r="A1145" s="274" t="s">
        <v>6210</v>
      </c>
      <c r="B1145" s="275"/>
      <c r="C1145" s="275"/>
      <c r="D1145" s="275"/>
      <c r="E1145" s="275"/>
      <c r="F1145" s="275"/>
      <c r="G1145" s="275"/>
      <c r="H1145" s="275"/>
      <c r="I1145" s="275"/>
      <c r="J1145" s="275"/>
      <c r="K1145" s="275"/>
      <c r="L1145" s="275"/>
      <c r="M1145" s="275"/>
      <c r="N1145" s="275"/>
      <c r="O1145" s="275"/>
      <c r="P1145" s="275"/>
      <c r="Q1145" s="275"/>
      <c r="R1145" s="275"/>
      <c r="S1145" s="275"/>
      <c r="T1145" s="275"/>
      <c r="U1145" s="275"/>
      <c r="V1145" s="275"/>
      <c r="W1145" s="275"/>
      <c r="X1145" s="276"/>
      <c r="Y1145" s="293">
        <v>22.16</v>
      </c>
      <c r="Z1145" s="294"/>
      <c r="AA1145" s="294"/>
      <c r="AB1145" s="294"/>
      <c r="AC1145" s="294"/>
      <c r="AD1145" s="295"/>
    </row>
    <row r="1146" spans="1:30" ht="11.45" customHeight="1">
      <c r="A1146" s="274" t="s">
        <v>5435</v>
      </c>
      <c r="B1146" s="275"/>
      <c r="C1146" s="275"/>
      <c r="D1146" s="275"/>
      <c r="E1146" s="275"/>
      <c r="F1146" s="275"/>
      <c r="G1146" s="275"/>
      <c r="H1146" s="275"/>
      <c r="I1146" s="275"/>
      <c r="J1146" s="275"/>
      <c r="K1146" s="275"/>
      <c r="L1146" s="275"/>
      <c r="M1146" s="275"/>
      <c r="N1146" s="275"/>
      <c r="O1146" s="275"/>
      <c r="P1146" s="275"/>
      <c r="Q1146" s="275"/>
      <c r="R1146" s="275"/>
      <c r="S1146" s="275"/>
      <c r="T1146" s="275"/>
      <c r="U1146" s="275"/>
      <c r="V1146" s="275"/>
      <c r="W1146" s="275"/>
      <c r="X1146" s="276"/>
      <c r="Y1146" s="299">
        <v>110.59</v>
      </c>
      <c r="Z1146" s="300"/>
      <c r="AA1146" s="300"/>
      <c r="AB1146" s="300"/>
      <c r="AC1146" s="300"/>
      <c r="AD1146" s="301"/>
    </row>
    <row r="1147" spans="1:30" ht="10.9" customHeight="1">
      <c r="A1147" s="204"/>
      <c r="B1147" s="204"/>
      <c r="C1147" s="204"/>
      <c r="D1147" s="204"/>
      <c r="E1147" s="204"/>
      <c r="F1147" s="204"/>
      <c r="G1147" s="204"/>
      <c r="H1147" s="204"/>
      <c r="I1147" s="204"/>
      <c r="J1147" s="204"/>
      <c r="K1147" s="204"/>
      <c r="L1147" s="204"/>
      <c r="M1147" s="204"/>
      <c r="N1147" s="204"/>
      <c r="O1147" s="204"/>
      <c r="P1147" s="204"/>
      <c r="Q1147" s="204"/>
      <c r="R1147" s="204"/>
      <c r="S1147" s="204"/>
      <c r="T1147" s="204"/>
      <c r="U1147" s="204"/>
      <c r="V1147" s="204"/>
      <c r="W1147" s="204"/>
      <c r="X1147" s="204"/>
      <c r="Y1147" s="204"/>
      <c r="Z1147" s="204"/>
      <c r="AA1147" s="204"/>
      <c r="AB1147" s="204"/>
      <c r="AC1147" s="204"/>
      <c r="AD1147" s="204"/>
    </row>
    <row r="1148" spans="1:30" ht="13.35" customHeight="1">
      <c r="A1148" s="292" t="s">
        <v>5436</v>
      </c>
      <c r="B1148" s="292"/>
      <c r="C1148" s="292"/>
      <c r="D1148" s="292"/>
      <c r="E1148" s="292"/>
      <c r="F1148" s="292" t="s">
        <v>6484</v>
      </c>
      <c r="G1148" s="292"/>
      <c r="H1148" s="292"/>
      <c r="I1148" s="292"/>
      <c r="J1148" s="292"/>
      <c r="K1148" s="292"/>
      <c r="L1148" s="292"/>
      <c r="M1148" s="292"/>
      <c r="N1148" s="292"/>
      <c r="O1148" s="292"/>
      <c r="P1148" s="292"/>
      <c r="Q1148" s="292"/>
      <c r="R1148" s="292"/>
      <c r="S1148" s="292"/>
      <c r="T1148" s="292"/>
      <c r="U1148" s="292"/>
      <c r="V1148" s="292"/>
      <c r="W1148" s="292"/>
      <c r="X1148" s="292"/>
      <c r="Y1148" s="292"/>
      <c r="Z1148" s="292"/>
      <c r="AA1148" s="292"/>
      <c r="AB1148" s="292"/>
      <c r="AC1148" s="292"/>
      <c r="AD1148" s="292"/>
    </row>
    <row r="1149" spans="1:30" ht="10.9" customHeight="1">
      <c r="A1149" s="204"/>
      <c r="B1149" s="204"/>
      <c r="C1149" s="204"/>
      <c r="D1149" s="204"/>
      <c r="E1149" s="204"/>
      <c r="F1149" s="204"/>
      <c r="G1149" s="204"/>
      <c r="H1149" s="204"/>
      <c r="I1149" s="204"/>
      <c r="J1149" s="204"/>
      <c r="K1149" s="204"/>
      <c r="L1149" s="204"/>
      <c r="M1149" s="204"/>
      <c r="N1149" s="204"/>
      <c r="O1149" s="204"/>
      <c r="P1149" s="204"/>
      <c r="Q1149" s="204"/>
      <c r="R1149" s="204"/>
      <c r="S1149" s="204"/>
      <c r="T1149" s="204"/>
      <c r="U1149" s="204"/>
      <c r="V1149" s="204"/>
      <c r="W1149" s="204"/>
      <c r="X1149" s="204"/>
      <c r="Y1149" s="204"/>
      <c r="Z1149" s="204"/>
      <c r="AA1149" s="204"/>
      <c r="AB1149" s="204"/>
      <c r="AC1149" s="204"/>
      <c r="AD1149" s="204"/>
    </row>
    <row r="1150" spans="1:30" ht="11.45" customHeight="1">
      <c r="A1150" s="204" t="s">
        <v>6485</v>
      </c>
      <c r="B1150" s="204"/>
      <c r="C1150" s="204"/>
      <c r="D1150" s="204"/>
      <c r="E1150" s="204"/>
      <c r="F1150" s="204"/>
      <c r="G1150" s="204"/>
      <c r="H1150" s="204"/>
      <c r="I1150" s="204"/>
      <c r="J1150" s="204"/>
      <c r="K1150" s="204"/>
      <c r="L1150" s="204"/>
      <c r="M1150" s="204"/>
      <c r="N1150" s="204"/>
      <c r="O1150" s="204"/>
      <c r="P1150" s="204"/>
      <c r="Q1150" s="204"/>
      <c r="R1150" s="204"/>
      <c r="S1150" s="204"/>
      <c r="T1150" s="204"/>
      <c r="U1150" s="204"/>
      <c r="V1150" s="204"/>
      <c r="W1150" s="204"/>
      <c r="X1150" s="204"/>
      <c r="Y1150" s="204" t="s">
        <v>5483</v>
      </c>
      <c r="Z1150" s="204"/>
      <c r="AA1150" s="204"/>
      <c r="AB1150" s="204"/>
      <c r="AC1150" s="204"/>
      <c r="AD1150" s="204"/>
    </row>
    <row r="1151" spans="1:30" ht="10.9" customHeight="1">
      <c r="A1151" s="204"/>
      <c r="B1151" s="204"/>
      <c r="C1151" s="204"/>
      <c r="D1151" s="204"/>
      <c r="E1151" s="204"/>
      <c r="F1151" s="204"/>
      <c r="G1151" s="204"/>
      <c r="H1151" s="204"/>
      <c r="I1151" s="204"/>
      <c r="J1151" s="204"/>
      <c r="K1151" s="204"/>
      <c r="L1151" s="204"/>
      <c r="M1151" s="204"/>
      <c r="N1151" s="204"/>
      <c r="O1151" s="204"/>
      <c r="P1151" s="204"/>
      <c r="Q1151" s="204"/>
      <c r="R1151" s="204"/>
      <c r="S1151" s="204"/>
      <c r="T1151" s="204"/>
      <c r="U1151" s="204"/>
      <c r="V1151" s="204"/>
      <c r="W1151" s="204"/>
      <c r="X1151" s="204"/>
      <c r="Y1151" s="204"/>
      <c r="Z1151" s="204"/>
      <c r="AA1151" s="204"/>
      <c r="AB1151" s="204"/>
      <c r="AC1151" s="204"/>
      <c r="AD1151" s="204"/>
    </row>
    <row r="1152" spans="1:30" ht="11.45" customHeight="1">
      <c r="A1152" s="268" t="s">
        <v>5428</v>
      </c>
      <c r="B1152" s="269"/>
      <c r="C1152" s="269"/>
      <c r="D1152" s="269"/>
      <c r="E1152" s="269"/>
      <c r="F1152" s="269"/>
      <c r="G1152" s="270"/>
      <c r="H1152" s="268" t="s">
        <v>5437</v>
      </c>
      <c r="I1152" s="269"/>
      <c r="J1152" s="269"/>
      <c r="K1152" s="269"/>
      <c r="L1152" s="270"/>
      <c r="M1152" s="274" t="s">
        <v>5438</v>
      </c>
      <c r="N1152" s="276"/>
      <c r="O1152" s="274" t="s">
        <v>5439</v>
      </c>
      <c r="P1152" s="275"/>
      <c r="Q1152" s="275"/>
      <c r="R1152" s="276"/>
      <c r="S1152" s="274" t="s">
        <v>5440</v>
      </c>
      <c r="T1152" s="275"/>
      <c r="U1152" s="275"/>
      <c r="V1152" s="276"/>
      <c r="W1152" s="274" t="s">
        <v>5431</v>
      </c>
      <c r="X1152" s="275"/>
      <c r="Y1152" s="275"/>
      <c r="Z1152" s="275"/>
      <c r="AA1152" s="276"/>
      <c r="AB1152" s="274" t="s">
        <v>5441</v>
      </c>
      <c r="AC1152" s="275"/>
      <c r="AD1152" s="276"/>
    </row>
    <row r="1153" spans="1:30" ht="11.45" customHeight="1">
      <c r="A1153" s="277" t="s">
        <v>5469</v>
      </c>
      <c r="B1153" s="278"/>
      <c r="C1153" s="278"/>
      <c r="D1153" s="278"/>
      <c r="E1153" s="278"/>
      <c r="F1153" s="278"/>
      <c r="G1153" s="279"/>
      <c r="H1153" s="277" t="s">
        <v>5470</v>
      </c>
      <c r="I1153" s="278"/>
      <c r="J1153" s="278"/>
      <c r="K1153" s="278"/>
      <c r="L1153" s="279"/>
      <c r="M1153" s="283">
        <v>11.56</v>
      </c>
      <c r="N1153" s="285"/>
      <c r="O1153" s="283">
        <v>29.13</v>
      </c>
      <c r="P1153" s="284"/>
      <c r="Q1153" s="284"/>
      <c r="R1153" s="285"/>
      <c r="S1153" s="289">
        <v>152.01</v>
      </c>
      <c r="T1153" s="290"/>
      <c r="U1153" s="290"/>
      <c r="V1153" s="291"/>
      <c r="W1153" s="286">
        <v>0.32677400000000001</v>
      </c>
      <c r="X1153" s="287"/>
      <c r="Y1153" s="287"/>
      <c r="Z1153" s="287"/>
      <c r="AA1153" s="288"/>
      <c r="AB1153" s="265">
        <v>9.51</v>
      </c>
      <c r="AC1153" s="266"/>
      <c r="AD1153" s="267"/>
    </row>
    <row r="1154" spans="1:30" ht="11.45" customHeight="1">
      <c r="A1154" s="277" t="s">
        <v>5442</v>
      </c>
      <c r="B1154" s="278"/>
      <c r="C1154" s="278"/>
      <c r="D1154" s="278"/>
      <c r="E1154" s="278"/>
      <c r="F1154" s="278"/>
      <c r="G1154" s="279"/>
      <c r="H1154" s="277" t="s">
        <v>5443</v>
      </c>
      <c r="I1154" s="278"/>
      <c r="J1154" s="278"/>
      <c r="K1154" s="278"/>
      <c r="L1154" s="279"/>
      <c r="M1154" s="265">
        <v>7.25</v>
      </c>
      <c r="N1154" s="267"/>
      <c r="O1154" s="283">
        <v>20.329999999999998</v>
      </c>
      <c r="P1154" s="284"/>
      <c r="Q1154" s="284"/>
      <c r="R1154" s="285"/>
      <c r="S1154" s="289">
        <v>180.43</v>
      </c>
      <c r="T1154" s="290"/>
      <c r="U1154" s="290"/>
      <c r="V1154" s="291"/>
      <c r="W1154" s="286">
        <v>0.28192270000000003</v>
      </c>
      <c r="X1154" s="287"/>
      <c r="Y1154" s="287"/>
      <c r="Z1154" s="287"/>
      <c r="AA1154" s="288"/>
      <c r="AB1154" s="265">
        <v>5.73</v>
      </c>
      <c r="AC1154" s="266"/>
      <c r="AD1154" s="267"/>
    </row>
    <row r="1155" spans="1:30" ht="11.45" customHeight="1">
      <c r="A1155" s="264" t="s">
        <v>5445</v>
      </c>
      <c r="B1155" s="264"/>
      <c r="C1155" s="264"/>
      <c r="D1155" s="264"/>
      <c r="E1155" s="264"/>
      <c r="F1155" s="264"/>
      <c r="G1155" s="264"/>
      <c r="H1155" s="264"/>
      <c r="I1155" s="264"/>
      <c r="J1155" s="264"/>
      <c r="K1155" s="264"/>
      <c r="L1155" s="264"/>
      <c r="M1155" s="264"/>
      <c r="N1155" s="264"/>
      <c r="O1155" s="264"/>
      <c r="P1155" s="264"/>
      <c r="Q1155" s="264"/>
      <c r="R1155" s="264"/>
      <c r="S1155" s="264"/>
      <c r="T1155" s="264"/>
      <c r="U1155" s="264"/>
      <c r="V1155" s="264"/>
      <c r="W1155" s="264"/>
      <c r="X1155" s="264"/>
      <c r="Y1155" s="283">
        <v>15.24</v>
      </c>
      <c r="Z1155" s="284"/>
      <c r="AA1155" s="284"/>
      <c r="AB1155" s="284"/>
      <c r="AC1155" s="284"/>
      <c r="AD1155" s="285"/>
    </row>
    <row r="1156" spans="1:30" ht="10.9" customHeight="1">
      <c r="A1156" s="204"/>
      <c r="B1156" s="204"/>
      <c r="C1156" s="204"/>
      <c r="D1156" s="204"/>
      <c r="E1156" s="204"/>
      <c r="F1156" s="204"/>
      <c r="G1156" s="204"/>
      <c r="H1156" s="204"/>
      <c r="I1156" s="204"/>
      <c r="J1156" s="204"/>
      <c r="K1156" s="204"/>
      <c r="L1156" s="204"/>
      <c r="M1156" s="204"/>
      <c r="N1156" s="204"/>
      <c r="O1156" s="204"/>
      <c r="P1156" s="204"/>
      <c r="Q1156" s="204"/>
      <c r="R1156" s="204"/>
      <c r="S1156" s="204"/>
      <c r="T1156" s="204"/>
      <c r="U1156" s="204"/>
      <c r="V1156" s="204"/>
      <c r="W1156" s="204"/>
      <c r="X1156" s="204"/>
      <c r="Y1156" s="204"/>
      <c r="Z1156" s="204"/>
      <c r="AA1156" s="204"/>
      <c r="AB1156" s="204"/>
      <c r="AC1156" s="204"/>
      <c r="AD1156" s="204"/>
    </row>
    <row r="1157" spans="1:30" ht="11.45" customHeight="1">
      <c r="A1157" s="268" t="s">
        <v>5428</v>
      </c>
      <c r="B1157" s="269"/>
      <c r="C1157" s="269"/>
      <c r="D1157" s="269"/>
      <c r="E1157" s="269"/>
      <c r="F1157" s="269"/>
      <c r="G1157" s="270"/>
      <c r="H1157" s="268" t="s">
        <v>5429</v>
      </c>
      <c r="I1157" s="269"/>
      <c r="J1157" s="269"/>
      <c r="K1157" s="269"/>
      <c r="L1157" s="269"/>
      <c r="M1157" s="269"/>
      <c r="N1157" s="269"/>
      <c r="O1157" s="270"/>
      <c r="P1157" s="271" t="s">
        <v>151</v>
      </c>
      <c r="Q1157" s="272"/>
      <c r="R1157" s="272"/>
      <c r="S1157" s="273"/>
      <c r="T1157" s="274" t="s">
        <v>5430</v>
      </c>
      <c r="U1157" s="275"/>
      <c r="V1157" s="275"/>
      <c r="W1157" s="276"/>
      <c r="X1157" s="274" t="s">
        <v>5431</v>
      </c>
      <c r="Y1157" s="275"/>
      <c r="Z1157" s="275"/>
      <c r="AA1157" s="275"/>
      <c r="AB1157" s="276"/>
      <c r="AC1157" s="274" t="s">
        <v>5432</v>
      </c>
      <c r="AD1157" s="276"/>
    </row>
    <row r="1158" spans="1:30" ht="11.45" customHeight="1">
      <c r="A1158" s="277" t="s">
        <v>5667</v>
      </c>
      <c r="B1158" s="278"/>
      <c r="C1158" s="278"/>
      <c r="D1158" s="278"/>
      <c r="E1158" s="278"/>
      <c r="F1158" s="278"/>
      <c r="G1158" s="279"/>
      <c r="H1158" s="277" t="s">
        <v>209</v>
      </c>
      <c r="I1158" s="278"/>
      <c r="J1158" s="278"/>
      <c r="K1158" s="278"/>
      <c r="L1158" s="278"/>
      <c r="M1158" s="278"/>
      <c r="N1158" s="278"/>
      <c r="O1158" s="279"/>
      <c r="P1158" s="280" t="s">
        <v>63</v>
      </c>
      <c r="Q1158" s="281"/>
      <c r="R1158" s="281"/>
      <c r="S1158" s="282"/>
      <c r="T1158" s="289">
        <v>365.5</v>
      </c>
      <c r="U1158" s="290"/>
      <c r="V1158" s="290"/>
      <c r="W1158" s="291"/>
      <c r="X1158" s="286">
        <v>1</v>
      </c>
      <c r="Y1158" s="287"/>
      <c r="Z1158" s="287"/>
      <c r="AA1158" s="287"/>
      <c r="AB1158" s="288"/>
      <c r="AC1158" s="289">
        <v>365.5</v>
      </c>
      <c r="AD1158" s="291"/>
    </row>
    <row r="1159" spans="1:30" ht="22.9" customHeight="1">
      <c r="A1159" s="277" t="s">
        <v>6487</v>
      </c>
      <c r="B1159" s="278"/>
      <c r="C1159" s="278"/>
      <c r="D1159" s="278"/>
      <c r="E1159" s="278"/>
      <c r="F1159" s="278"/>
      <c r="G1159" s="279"/>
      <c r="H1159" s="277" t="s">
        <v>6488</v>
      </c>
      <c r="I1159" s="278"/>
      <c r="J1159" s="278"/>
      <c r="K1159" s="278"/>
      <c r="L1159" s="278"/>
      <c r="M1159" s="278"/>
      <c r="N1159" s="278"/>
      <c r="O1159" s="279"/>
      <c r="P1159" s="280" t="s">
        <v>66</v>
      </c>
      <c r="Q1159" s="281"/>
      <c r="R1159" s="281"/>
      <c r="S1159" s="282"/>
      <c r="T1159" s="283">
        <v>39.18</v>
      </c>
      <c r="U1159" s="284"/>
      <c r="V1159" s="284"/>
      <c r="W1159" s="285"/>
      <c r="X1159" s="286">
        <v>0.43041610000000002</v>
      </c>
      <c r="Y1159" s="287"/>
      <c r="Z1159" s="287"/>
      <c r="AA1159" s="287"/>
      <c r="AB1159" s="288"/>
      <c r="AC1159" s="283">
        <v>16.86</v>
      </c>
      <c r="AD1159" s="285"/>
    </row>
    <row r="1160" spans="1:30" ht="34.5" customHeight="1">
      <c r="A1160" s="277" t="s">
        <v>7567</v>
      </c>
      <c r="B1160" s="278"/>
      <c r="C1160" s="278"/>
      <c r="D1160" s="278"/>
      <c r="E1160" s="278"/>
      <c r="F1160" s="278"/>
      <c r="G1160" s="279"/>
      <c r="H1160" s="277" t="s">
        <v>6486</v>
      </c>
      <c r="I1160" s="278"/>
      <c r="J1160" s="278"/>
      <c r="K1160" s="278"/>
      <c r="L1160" s="278"/>
      <c r="M1160" s="278"/>
      <c r="N1160" s="278"/>
      <c r="O1160" s="279"/>
      <c r="P1160" s="280" t="s">
        <v>66</v>
      </c>
      <c r="Q1160" s="281"/>
      <c r="R1160" s="281"/>
      <c r="S1160" s="282"/>
      <c r="T1160" s="283">
        <v>87.45</v>
      </c>
      <c r="U1160" s="284"/>
      <c r="V1160" s="284"/>
      <c r="W1160" s="285"/>
      <c r="X1160" s="286">
        <v>0.08</v>
      </c>
      <c r="Y1160" s="287"/>
      <c r="Z1160" s="287"/>
      <c r="AA1160" s="287"/>
      <c r="AB1160" s="288"/>
      <c r="AC1160" s="265">
        <v>6.99</v>
      </c>
      <c r="AD1160" s="267"/>
    </row>
    <row r="1161" spans="1:30" ht="11.45" customHeight="1">
      <c r="A1161" s="264" t="s">
        <v>5433</v>
      </c>
      <c r="B1161" s="264"/>
      <c r="C1161" s="264"/>
      <c r="D1161" s="264"/>
      <c r="E1161" s="264"/>
      <c r="F1161" s="264"/>
      <c r="G1161" s="264"/>
      <c r="H1161" s="264"/>
      <c r="I1161" s="264"/>
      <c r="J1161" s="264"/>
      <c r="K1161" s="264"/>
      <c r="L1161" s="264"/>
      <c r="M1161" s="264"/>
      <c r="N1161" s="264"/>
      <c r="O1161" s="264"/>
      <c r="P1161" s="264"/>
      <c r="Q1161" s="264"/>
      <c r="R1161" s="264"/>
      <c r="S1161" s="264"/>
      <c r="T1161" s="264"/>
      <c r="U1161" s="264"/>
      <c r="V1161" s="264"/>
      <c r="W1161" s="264"/>
      <c r="X1161" s="264"/>
      <c r="Y1161" s="289">
        <v>389.35</v>
      </c>
      <c r="Z1161" s="290"/>
      <c r="AA1161" s="290"/>
      <c r="AB1161" s="290"/>
      <c r="AC1161" s="290"/>
      <c r="AD1161" s="291"/>
    </row>
    <row r="1162" spans="1:30" ht="10.9" customHeight="1">
      <c r="A1162" s="204"/>
      <c r="B1162" s="204"/>
      <c r="C1162" s="204"/>
      <c r="D1162" s="204"/>
      <c r="E1162" s="204"/>
      <c r="F1162" s="204"/>
      <c r="G1162" s="204"/>
      <c r="H1162" s="204"/>
      <c r="I1162" s="204"/>
      <c r="J1162" s="204"/>
      <c r="K1162" s="204"/>
      <c r="L1162" s="204"/>
      <c r="M1162" s="204"/>
      <c r="N1162" s="204"/>
      <c r="O1162" s="204"/>
      <c r="P1162" s="204"/>
      <c r="Q1162" s="204"/>
      <c r="R1162" s="204"/>
      <c r="S1162" s="204"/>
      <c r="T1162" s="204"/>
      <c r="U1162" s="204"/>
      <c r="V1162" s="204"/>
      <c r="W1162" s="204"/>
      <c r="X1162" s="204"/>
      <c r="Y1162" s="204"/>
      <c r="Z1162" s="204"/>
      <c r="AA1162" s="204"/>
      <c r="AB1162" s="204"/>
      <c r="AC1162" s="204"/>
      <c r="AD1162" s="204"/>
    </row>
    <row r="1163" spans="1:30" ht="11.45" customHeight="1">
      <c r="A1163" s="274" t="s">
        <v>5434</v>
      </c>
      <c r="B1163" s="275"/>
      <c r="C1163" s="275"/>
      <c r="D1163" s="275"/>
      <c r="E1163" s="275"/>
      <c r="F1163" s="275"/>
      <c r="G1163" s="275"/>
      <c r="H1163" s="275"/>
      <c r="I1163" s="275"/>
      <c r="J1163" s="275"/>
      <c r="K1163" s="275"/>
      <c r="L1163" s="275"/>
      <c r="M1163" s="275"/>
      <c r="N1163" s="275"/>
      <c r="O1163" s="275"/>
      <c r="P1163" s="275"/>
      <c r="Q1163" s="275"/>
      <c r="R1163" s="275"/>
      <c r="S1163" s="275"/>
      <c r="T1163" s="275"/>
      <c r="U1163" s="275"/>
      <c r="V1163" s="275"/>
      <c r="W1163" s="275"/>
      <c r="X1163" s="276"/>
      <c r="Y1163" s="299">
        <v>404.59</v>
      </c>
      <c r="Z1163" s="300"/>
      <c r="AA1163" s="300"/>
      <c r="AB1163" s="300"/>
      <c r="AC1163" s="300"/>
      <c r="AD1163" s="301"/>
    </row>
    <row r="1164" spans="1:30" ht="11.45" customHeight="1">
      <c r="A1164" s="274" t="s">
        <v>6210</v>
      </c>
      <c r="B1164" s="275"/>
      <c r="C1164" s="275"/>
      <c r="D1164" s="275"/>
      <c r="E1164" s="275"/>
      <c r="F1164" s="275"/>
      <c r="G1164" s="275"/>
      <c r="H1164" s="275"/>
      <c r="I1164" s="275"/>
      <c r="J1164" s="275"/>
      <c r="K1164" s="275"/>
      <c r="L1164" s="275"/>
      <c r="M1164" s="275"/>
      <c r="N1164" s="275"/>
      <c r="O1164" s="275"/>
      <c r="P1164" s="275"/>
      <c r="Q1164" s="275"/>
      <c r="R1164" s="275"/>
      <c r="S1164" s="275"/>
      <c r="T1164" s="275"/>
      <c r="U1164" s="275"/>
      <c r="V1164" s="275"/>
      <c r="W1164" s="275"/>
      <c r="X1164" s="276"/>
      <c r="Y1164" s="299">
        <v>101.43</v>
      </c>
      <c r="Z1164" s="300"/>
      <c r="AA1164" s="300"/>
      <c r="AB1164" s="300"/>
      <c r="AC1164" s="300"/>
      <c r="AD1164" s="301"/>
    </row>
    <row r="1165" spans="1:30" ht="11.45" customHeight="1">
      <c r="A1165" s="274" t="s">
        <v>5435</v>
      </c>
      <c r="B1165" s="275"/>
      <c r="C1165" s="275"/>
      <c r="D1165" s="275"/>
      <c r="E1165" s="275"/>
      <c r="F1165" s="275"/>
      <c r="G1165" s="275"/>
      <c r="H1165" s="275"/>
      <c r="I1165" s="275"/>
      <c r="J1165" s="275"/>
      <c r="K1165" s="275"/>
      <c r="L1165" s="275"/>
      <c r="M1165" s="275"/>
      <c r="N1165" s="275"/>
      <c r="O1165" s="275"/>
      <c r="P1165" s="275"/>
      <c r="Q1165" s="275"/>
      <c r="R1165" s="275"/>
      <c r="S1165" s="275"/>
      <c r="T1165" s="275"/>
      <c r="U1165" s="275"/>
      <c r="V1165" s="275"/>
      <c r="W1165" s="275"/>
      <c r="X1165" s="276"/>
      <c r="Y1165" s="299">
        <v>506.02</v>
      </c>
      <c r="Z1165" s="300"/>
      <c r="AA1165" s="300"/>
      <c r="AB1165" s="300"/>
      <c r="AC1165" s="300"/>
      <c r="AD1165" s="301"/>
    </row>
    <row r="1166" spans="1:30" ht="10.9" customHeight="1">
      <c r="A1166" s="204"/>
      <c r="B1166" s="204"/>
      <c r="C1166" s="204"/>
      <c r="D1166" s="204"/>
      <c r="E1166" s="204"/>
      <c r="F1166" s="204"/>
      <c r="G1166" s="204"/>
      <c r="H1166" s="204"/>
      <c r="I1166" s="204"/>
      <c r="J1166" s="204"/>
      <c r="K1166" s="204"/>
      <c r="L1166" s="204"/>
      <c r="M1166" s="204"/>
      <c r="N1166" s="204"/>
      <c r="O1166" s="204"/>
      <c r="P1166" s="204"/>
      <c r="Q1166" s="204"/>
      <c r="R1166" s="204"/>
      <c r="S1166" s="204"/>
      <c r="T1166" s="204"/>
      <c r="U1166" s="204"/>
      <c r="V1166" s="204"/>
      <c r="W1166" s="204"/>
      <c r="X1166" s="204"/>
      <c r="Y1166" s="204"/>
      <c r="Z1166" s="204"/>
      <c r="AA1166" s="204"/>
      <c r="AB1166" s="204"/>
      <c r="AC1166" s="204"/>
      <c r="AD1166" s="204"/>
    </row>
    <row r="1167" spans="1:30" ht="13.35" customHeight="1">
      <c r="A1167" s="292" t="s">
        <v>5436</v>
      </c>
      <c r="B1167" s="292"/>
      <c r="C1167" s="292"/>
      <c r="D1167" s="292"/>
      <c r="E1167" s="292"/>
      <c r="F1167" s="292" t="s">
        <v>6489</v>
      </c>
      <c r="G1167" s="292"/>
      <c r="H1167" s="292"/>
      <c r="I1167" s="292"/>
      <c r="J1167" s="292"/>
      <c r="K1167" s="292"/>
      <c r="L1167" s="292"/>
      <c r="M1167" s="292"/>
      <c r="N1167" s="292"/>
      <c r="O1167" s="292"/>
      <c r="P1167" s="292"/>
      <c r="Q1167" s="292"/>
      <c r="R1167" s="292"/>
      <c r="S1167" s="292"/>
      <c r="T1167" s="292"/>
      <c r="U1167" s="292"/>
      <c r="V1167" s="292"/>
      <c r="W1167" s="292"/>
      <c r="X1167" s="292"/>
      <c r="Y1167" s="292"/>
      <c r="Z1167" s="292"/>
      <c r="AA1167" s="292"/>
      <c r="AB1167" s="292"/>
      <c r="AC1167" s="292"/>
      <c r="AD1167" s="292"/>
    </row>
    <row r="1168" spans="1:30" ht="10.9" customHeight="1">
      <c r="A1168" s="204"/>
      <c r="B1168" s="204"/>
      <c r="C1168" s="204"/>
      <c r="D1168" s="204"/>
      <c r="E1168" s="204"/>
      <c r="F1168" s="204"/>
      <c r="G1168" s="204"/>
      <c r="H1168" s="204"/>
      <c r="I1168" s="204"/>
      <c r="J1168" s="204"/>
      <c r="K1168" s="204"/>
      <c r="L1168" s="204"/>
      <c r="M1168" s="204"/>
      <c r="N1168" s="204"/>
      <c r="O1168" s="204"/>
      <c r="P1168" s="204"/>
      <c r="Q1168" s="204"/>
      <c r="R1168" s="204"/>
      <c r="S1168" s="204"/>
      <c r="T1168" s="204"/>
      <c r="U1168" s="204"/>
      <c r="V1168" s="204"/>
      <c r="W1168" s="204"/>
      <c r="X1168" s="204"/>
      <c r="Y1168" s="204"/>
      <c r="Z1168" s="204"/>
      <c r="AA1168" s="204"/>
      <c r="AB1168" s="204"/>
      <c r="AC1168" s="204"/>
      <c r="AD1168" s="204"/>
    </row>
    <row r="1169" spans="1:30" ht="11.45" customHeight="1">
      <c r="A1169" s="204" t="s">
        <v>6490</v>
      </c>
      <c r="B1169" s="204"/>
      <c r="C1169" s="204"/>
      <c r="D1169" s="204"/>
      <c r="E1169" s="204"/>
      <c r="F1169" s="204"/>
      <c r="G1169" s="204"/>
      <c r="H1169" s="204"/>
      <c r="I1169" s="204"/>
      <c r="J1169" s="204"/>
      <c r="K1169" s="204"/>
      <c r="L1169" s="204"/>
      <c r="M1169" s="204"/>
      <c r="N1169" s="204"/>
      <c r="O1169" s="204"/>
      <c r="P1169" s="204"/>
      <c r="Q1169" s="204"/>
      <c r="R1169" s="204"/>
      <c r="S1169" s="204"/>
      <c r="T1169" s="204"/>
      <c r="U1169" s="204"/>
      <c r="V1169" s="204"/>
      <c r="W1169" s="204"/>
      <c r="X1169" s="204"/>
      <c r="Y1169" s="204" t="s">
        <v>5446</v>
      </c>
      <c r="Z1169" s="204"/>
      <c r="AA1169" s="204"/>
      <c r="AB1169" s="204"/>
      <c r="AC1169" s="204"/>
      <c r="AD1169" s="204"/>
    </row>
    <row r="1170" spans="1:30" ht="10.9" customHeight="1">
      <c r="A1170" s="204"/>
      <c r="B1170" s="204"/>
      <c r="C1170" s="204"/>
      <c r="D1170" s="204"/>
      <c r="E1170" s="204"/>
      <c r="F1170" s="204"/>
      <c r="G1170" s="204"/>
      <c r="H1170" s="204"/>
      <c r="I1170" s="204"/>
      <c r="J1170" s="204"/>
      <c r="K1170" s="204"/>
      <c r="L1170" s="204"/>
      <c r="M1170" s="204"/>
      <c r="N1170" s="204"/>
      <c r="O1170" s="204"/>
      <c r="P1170" s="204"/>
      <c r="Q1170" s="204"/>
      <c r="R1170" s="204"/>
      <c r="S1170" s="204"/>
      <c r="T1170" s="204"/>
      <c r="U1170" s="204"/>
      <c r="V1170" s="204"/>
      <c r="W1170" s="204"/>
      <c r="X1170" s="204"/>
      <c r="Y1170" s="204"/>
      <c r="Z1170" s="204"/>
      <c r="AA1170" s="204"/>
      <c r="AB1170" s="204"/>
      <c r="AC1170" s="204"/>
      <c r="AD1170" s="204"/>
    </row>
    <row r="1171" spans="1:30" ht="11.45" customHeight="1">
      <c r="A1171" s="268" t="s">
        <v>5428</v>
      </c>
      <c r="B1171" s="269"/>
      <c r="C1171" s="269"/>
      <c r="D1171" s="269"/>
      <c r="E1171" s="269"/>
      <c r="F1171" s="269"/>
      <c r="G1171" s="270"/>
      <c r="H1171" s="268" t="s">
        <v>5437</v>
      </c>
      <c r="I1171" s="269"/>
      <c r="J1171" s="269"/>
      <c r="K1171" s="269"/>
      <c r="L1171" s="270"/>
      <c r="M1171" s="274" t="s">
        <v>5438</v>
      </c>
      <c r="N1171" s="276"/>
      <c r="O1171" s="274" t="s">
        <v>5439</v>
      </c>
      <c r="P1171" s="275"/>
      <c r="Q1171" s="275"/>
      <c r="R1171" s="276"/>
      <c r="S1171" s="274" t="s">
        <v>5440</v>
      </c>
      <c r="T1171" s="275"/>
      <c r="U1171" s="275"/>
      <c r="V1171" s="276"/>
      <c r="W1171" s="274" t="s">
        <v>5431</v>
      </c>
      <c r="X1171" s="275"/>
      <c r="Y1171" s="275"/>
      <c r="Z1171" s="275"/>
      <c r="AA1171" s="276"/>
      <c r="AB1171" s="274" t="s">
        <v>5441</v>
      </c>
      <c r="AC1171" s="275"/>
      <c r="AD1171" s="276"/>
    </row>
    <row r="1172" spans="1:30" ht="11.45" customHeight="1">
      <c r="A1172" s="277" t="s">
        <v>5442</v>
      </c>
      <c r="B1172" s="278"/>
      <c r="C1172" s="278"/>
      <c r="D1172" s="278"/>
      <c r="E1172" s="278"/>
      <c r="F1172" s="278"/>
      <c r="G1172" s="279"/>
      <c r="H1172" s="277" t="s">
        <v>5443</v>
      </c>
      <c r="I1172" s="278"/>
      <c r="J1172" s="278"/>
      <c r="K1172" s="278"/>
      <c r="L1172" s="279"/>
      <c r="M1172" s="265">
        <v>7.25</v>
      </c>
      <c r="N1172" s="267"/>
      <c r="O1172" s="283">
        <v>20.329999999999998</v>
      </c>
      <c r="P1172" s="284"/>
      <c r="Q1172" s="284"/>
      <c r="R1172" s="285"/>
      <c r="S1172" s="289">
        <v>180.43</v>
      </c>
      <c r="T1172" s="290"/>
      <c r="U1172" s="290"/>
      <c r="V1172" s="291"/>
      <c r="W1172" s="286">
        <v>1.33</v>
      </c>
      <c r="X1172" s="287"/>
      <c r="Y1172" s="287"/>
      <c r="Z1172" s="287"/>
      <c r="AA1172" s="288"/>
      <c r="AB1172" s="283">
        <v>27.03</v>
      </c>
      <c r="AC1172" s="284"/>
      <c r="AD1172" s="285"/>
    </row>
    <row r="1173" spans="1:30" ht="11.45" customHeight="1">
      <c r="A1173" s="277" t="s">
        <v>5447</v>
      </c>
      <c r="B1173" s="278"/>
      <c r="C1173" s="278"/>
      <c r="D1173" s="278"/>
      <c r="E1173" s="278"/>
      <c r="F1173" s="278"/>
      <c r="G1173" s="279"/>
      <c r="H1173" s="277" t="s">
        <v>155</v>
      </c>
      <c r="I1173" s="278"/>
      <c r="J1173" s="278"/>
      <c r="K1173" s="278"/>
      <c r="L1173" s="279"/>
      <c r="M1173" s="283">
        <v>11.56</v>
      </c>
      <c r="N1173" s="285"/>
      <c r="O1173" s="283">
        <v>29.13</v>
      </c>
      <c r="P1173" s="284"/>
      <c r="Q1173" s="284"/>
      <c r="R1173" s="285"/>
      <c r="S1173" s="289">
        <v>152.01</v>
      </c>
      <c r="T1173" s="290"/>
      <c r="U1173" s="290"/>
      <c r="V1173" s="291"/>
      <c r="W1173" s="286">
        <v>1.103</v>
      </c>
      <c r="X1173" s="287"/>
      <c r="Y1173" s="287"/>
      <c r="Z1173" s="287"/>
      <c r="AA1173" s="288"/>
      <c r="AB1173" s="283">
        <v>32.130000000000003</v>
      </c>
      <c r="AC1173" s="284"/>
      <c r="AD1173" s="285"/>
    </row>
    <row r="1174" spans="1:30" ht="11.45" customHeight="1">
      <c r="A1174" s="264" t="s">
        <v>5445</v>
      </c>
      <c r="B1174" s="264"/>
      <c r="C1174" s="264"/>
      <c r="D1174" s="264"/>
      <c r="E1174" s="264"/>
      <c r="F1174" s="264"/>
      <c r="G1174" s="264"/>
      <c r="H1174" s="264"/>
      <c r="I1174" s="264"/>
      <c r="J1174" s="264"/>
      <c r="K1174" s="264"/>
      <c r="L1174" s="264"/>
      <c r="M1174" s="264"/>
      <c r="N1174" s="264"/>
      <c r="O1174" s="264"/>
      <c r="P1174" s="264"/>
      <c r="Q1174" s="264"/>
      <c r="R1174" s="264"/>
      <c r="S1174" s="264"/>
      <c r="T1174" s="264"/>
      <c r="U1174" s="264"/>
      <c r="V1174" s="264"/>
      <c r="W1174" s="264"/>
      <c r="X1174" s="264"/>
      <c r="Y1174" s="283">
        <v>59.16</v>
      </c>
      <c r="Z1174" s="284"/>
      <c r="AA1174" s="284"/>
      <c r="AB1174" s="284"/>
      <c r="AC1174" s="284"/>
      <c r="AD1174" s="285"/>
    </row>
    <row r="1175" spans="1:30" ht="10.9" customHeight="1">
      <c r="A1175" s="204"/>
      <c r="B1175" s="204"/>
      <c r="C1175" s="204"/>
      <c r="D1175" s="204"/>
      <c r="E1175" s="204"/>
      <c r="F1175" s="204"/>
      <c r="G1175" s="204"/>
      <c r="H1175" s="204"/>
      <c r="I1175" s="204"/>
      <c r="J1175" s="204"/>
      <c r="K1175" s="204"/>
      <c r="L1175" s="204"/>
      <c r="M1175" s="204"/>
      <c r="N1175" s="204"/>
      <c r="O1175" s="204"/>
      <c r="P1175" s="204"/>
      <c r="Q1175" s="204"/>
      <c r="R1175" s="204"/>
      <c r="S1175" s="204"/>
      <c r="T1175" s="204"/>
      <c r="U1175" s="204"/>
      <c r="V1175" s="204"/>
      <c r="W1175" s="204"/>
      <c r="X1175" s="204"/>
      <c r="Y1175" s="204"/>
      <c r="Z1175" s="204"/>
      <c r="AA1175" s="204"/>
      <c r="AB1175" s="204"/>
      <c r="AC1175" s="204"/>
      <c r="AD1175" s="204"/>
    </row>
    <row r="1176" spans="1:30" ht="34.5" customHeight="1">
      <c r="A1176" s="268" t="s">
        <v>5428</v>
      </c>
      <c r="B1176" s="269"/>
      <c r="C1176" s="270"/>
      <c r="D1176" s="268" t="s">
        <v>5448</v>
      </c>
      <c r="E1176" s="269"/>
      <c r="F1176" s="269"/>
      <c r="G1176" s="269"/>
      <c r="H1176" s="269"/>
      <c r="I1176" s="269"/>
      <c r="J1176" s="269"/>
      <c r="K1176" s="270"/>
      <c r="L1176" s="271" t="s">
        <v>151</v>
      </c>
      <c r="M1176" s="273"/>
      <c r="N1176" s="274" t="s">
        <v>5449</v>
      </c>
      <c r="O1176" s="275"/>
      <c r="P1176" s="276"/>
      <c r="Q1176" s="274" t="s">
        <v>5450</v>
      </c>
      <c r="R1176" s="275"/>
      <c r="S1176" s="275"/>
      <c r="T1176" s="276"/>
      <c r="U1176" s="274" t="s">
        <v>5431</v>
      </c>
      <c r="V1176" s="275"/>
      <c r="W1176" s="275"/>
      <c r="X1176" s="276"/>
      <c r="Y1176" s="274" t="s">
        <v>5451</v>
      </c>
      <c r="Z1176" s="275"/>
      <c r="AA1176" s="275"/>
      <c r="AB1176" s="275"/>
      <c r="AC1176" s="276"/>
      <c r="AD1176" s="188" t="s">
        <v>5452</v>
      </c>
    </row>
    <row r="1177" spans="1:30" ht="34.5" customHeight="1">
      <c r="A1177" s="277" t="s">
        <v>7568</v>
      </c>
      <c r="B1177" s="278"/>
      <c r="C1177" s="279"/>
      <c r="D1177" s="277" t="s">
        <v>7569</v>
      </c>
      <c r="E1177" s="278"/>
      <c r="F1177" s="278"/>
      <c r="G1177" s="278"/>
      <c r="H1177" s="278"/>
      <c r="I1177" s="278"/>
      <c r="J1177" s="278"/>
      <c r="K1177" s="279"/>
      <c r="L1177" s="280" t="s">
        <v>68</v>
      </c>
      <c r="M1177" s="282"/>
      <c r="N1177" s="289">
        <v>119.87</v>
      </c>
      <c r="O1177" s="290"/>
      <c r="P1177" s="291"/>
      <c r="Q1177" s="289">
        <v>447.23</v>
      </c>
      <c r="R1177" s="290"/>
      <c r="S1177" s="290"/>
      <c r="T1177" s="291"/>
      <c r="U1177" s="286">
        <v>8.5999999999999993E-2</v>
      </c>
      <c r="V1177" s="287"/>
      <c r="W1177" s="287"/>
      <c r="X1177" s="288"/>
      <c r="Y1177" s="283">
        <v>10.3</v>
      </c>
      <c r="Z1177" s="284"/>
      <c r="AA1177" s="284"/>
      <c r="AB1177" s="284"/>
      <c r="AC1177" s="285"/>
      <c r="AD1177" s="190">
        <v>38.46</v>
      </c>
    </row>
    <row r="1178" spans="1:30" ht="11.45" customHeight="1">
      <c r="A1178" s="264" t="s">
        <v>5453</v>
      </c>
      <c r="B1178" s="264"/>
      <c r="C1178" s="264"/>
      <c r="D1178" s="264"/>
      <c r="E1178" s="264"/>
      <c r="F1178" s="264"/>
      <c r="G1178" s="264"/>
      <c r="H1178" s="264"/>
      <c r="I1178" s="264"/>
      <c r="J1178" s="264"/>
      <c r="K1178" s="264"/>
      <c r="L1178" s="264"/>
      <c r="M1178" s="264"/>
      <c r="N1178" s="264"/>
      <c r="O1178" s="264"/>
      <c r="P1178" s="264"/>
      <c r="Q1178" s="264"/>
      <c r="R1178" s="264"/>
      <c r="S1178" s="264"/>
      <c r="T1178" s="264"/>
      <c r="U1178" s="264"/>
      <c r="V1178" s="264"/>
      <c r="W1178" s="264"/>
      <c r="X1178" s="264"/>
      <c r="Y1178" s="283">
        <v>10.3</v>
      </c>
      <c r="Z1178" s="284"/>
      <c r="AA1178" s="284"/>
      <c r="AB1178" s="284"/>
      <c r="AC1178" s="284"/>
      <c r="AD1178" s="285"/>
    </row>
    <row r="1179" spans="1:30" ht="11.45" customHeight="1">
      <c r="A1179" s="264" t="s">
        <v>5454</v>
      </c>
      <c r="B1179" s="264"/>
      <c r="C1179" s="264"/>
      <c r="D1179" s="264"/>
      <c r="E1179" s="264"/>
      <c r="F1179" s="264"/>
      <c r="G1179" s="264"/>
      <c r="H1179" s="264"/>
      <c r="I1179" s="264"/>
      <c r="J1179" s="264"/>
      <c r="K1179" s="264"/>
      <c r="L1179" s="264"/>
      <c r="M1179" s="264"/>
      <c r="N1179" s="264"/>
      <c r="O1179" s="264"/>
      <c r="P1179" s="264"/>
      <c r="Q1179" s="264"/>
      <c r="R1179" s="264"/>
      <c r="S1179" s="264"/>
      <c r="T1179" s="264"/>
      <c r="U1179" s="264"/>
      <c r="V1179" s="264"/>
      <c r="W1179" s="264"/>
      <c r="X1179" s="264"/>
      <c r="Y1179" s="283">
        <v>38.46</v>
      </c>
      <c r="Z1179" s="284"/>
      <c r="AA1179" s="284"/>
      <c r="AB1179" s="284"/>
      <c r="AC1179" s="284"/>
      <c r="AD1179" s="285"/>
    </row>
    <row r="1180" spans="1:30" ht="10.9" customHeight="1">
      <c r="A1180" s="204"/>
      <c r="B1180" s="204"/>
      <c r="C1180" s="204"/>
      <c r="D1180" s="204"/>
      <c r="E1180" s="204"/>
      <c r="F1180" s="204"/>
      <c r="G1180" s="204"/>
      <c r="H1180" s="204"/>
      <c r="I1180" s="204"/>
      <c r="J1180" s="204"/>
      <c r="K1180" s="204"/>
      <c r="L1180" s="204"/>
      <c r="M1180" s="204"/>
      <c r="N1180" s="204"/>
      <c r="O1180" s="204"/>
      <c r="P1180" s="204"/>
      <c r="Q1180" s="204"/>
      <c r="R1180" s="204"/>
      <c r="S1180" s="204"/>
      <c r="T1180" s="204"/>
      <c r="U1180" s="204"/>
      <c r="V1180" s="204"/>
      <c r="W1180" s="204"/>
      <c r="X1180" s="204"/>
      <c r="Y1180" s="204"/>
      <c r="Z1180" s="204"/>
      <c r="AA1180" s="204"/>
      <c r="AB1180" s="204"/>
      <c r="AC1180" s="204"/>
      <c r="AD1180" s="204"/>
    </row>
    <row r="1181" spans="1:30" ht="11.45" customHeight="1">
      <c r="A1181" s="274" t="s">
        <v>5434</v>
      </c>
      <c r="B1181" s="275"/>
      <c r="C1181" s="275"/>
      <c r="D1181" s="275"/>
      <c r="E1181" s="275"/>
      <c r="F1181" s="275"/>
      <c r="G1181" s="275"/>
      <c r="H1181" s="275"/>
      <c r="I1181" s="275"/>
      <c r="J1181" s="275"/>
      <c r="K1181" s="275"/>
      <c r="L1181" s="275"/>
      <c r="M1181" s="275"/>
      <c r="N1181" s="275"/>
      <c r="O1181" s="275"/>
      <c r="P1181" s="275"/>
      <c r="Q1181" s="275"/>
      <c r="R1181" s="275"/>
      <c r="S1181" s="275"/>
      <c r="T1181" s="275"/>
      <c r="U1181" s="275"/>
      <c r="V1181" s="275"/>
      <c r="W1181" s="275"/>
      <c r="X1181" s="276"/>
      <c r="Y1181" s="299">
        <v>107.93</v>
      </c>
      <c r="Z1181" s="300"/>
      <c r="AA1181" s="300"/>
      <c r="AB1181" s="300"/>
      <c r="AC1181" s="300"/>
      <c r="AD1181" s="301"/>
    </row>
    <row r="1182" spans="1:30" ht="11.45" customHeight="1">
      <c r="A1182" s="274" t="s">
        <v>6210</v>
      </c>
      <c r="B1182" s="275"/>
      <c r="C1182" s="275"/>
      <c r="D1182" s="275"/>
      <c r="E1182" s="275"/>
      <c r="F1182" s="275"/>
      <c r="G1182" s="275"/>
      <c r="H1182" s="275"/>
      <c r="I1182" s="275"/>
      <c r="J1182" s="275"/>
      <c r="K1182" s="275"/>
      <c r="L1182" s="275"/>
      <c r="M1182" s="275"/>
      <c r="N1182" s="275"/>
      <c r="O1182" s="275"/>
      <c r="P1182" s="275"/>
      <c r="Q1182" s="275"/>
      <c r="R1182" s="275"/>
      <c r="S1182" s="275"/>
      <c r="T1182" s="275"/>
      <c r="U1182" s="275"/>
      <c r="V1182" s="275"/>
      <c r="W1182" s="275"/>
      <c r="X1182" s="276"/>
      <c r="Y1182" s="293">
        <v>27.05</v>
      </c>
      <c r="Z1182" s="294"/>
      <c r="AA1182" s="294"/>
      <c r="AB1182" s="294"/>
      <c r="AC1182" s="294"/>
      <c r="AD1182" s="295"/>
    </row>
    <row r="1183" spans="1:30" ht="11.45" customHeight="1">
      <c r="A1183" s="274" t="s">
        <v>5435</v>
      </c>
      <c r="B1183" s="275"/>
      <c r="C1183" s="275"/>
      <c r="D1183" s="275"/>
      <c r="E1183" s="275"/>
      <c r="F1183" s="275"/>
      <c r="G1183" s="275"/>
      <c r="H1183" s="275"/>
      <c r="I1183" s="275"/>
      <c r="J1183" s="275"/>
      <c r="K1183" s="275"/>
      <c r="L1183" s="275"/>
      <c r="M1183" s="275"/>
      <c r="N1183" s="275"/>
      <c r="O1183" s="275"/>
      <c r="P1183" s="275"/>
      <c r="Q1183" s="275"/>
      <c r="R1183" s="275"/>
      <c r="S1183" s="275"/>
      <c r="T1183" s="275"/>
      <c r="U1183" s="275"/>
      <c r="V1183" s="275"/>
      <c r="W1183" s="275"/>
      <c r="X1183" s="276"/>
      <c r="Y1183" s="299">
        <v>134.97999999999999</v>
      </c>
      <c r="Z1183" s="300"/>
      <c r="AA1183" s="300"/>
      <c r="AB1183" s="300"/>
      <c r="AC1183" s="300"/>
      <c r="AD1183" s="301"/>
    </row>
    <row r="1184" spans="1:30" ht="10.9" customHeight="1">
      <c r="A1184" s="204"/>
      <c r="B1184" s="204"/>
      <c r="C1184" s="204"/>
      <c r="D1184" s="204"/>
      <c r="E1184" s="204"/>
      <c r="F1184" s="204"/>
      <c r="G1184" s="204"/>
      <c r="H1184" s="204"/>
      <c r="I1184" s="204"/>
      <c r="J1184" s="204"/>
      <c r="K1184" s="204"/>
      <c r="L1184" s="204"/>
      <c r="M1184" s="204"/>
      <c r="N1184" s="204"/>
      <c r="O1184" s="204"/>
      <c r="P1184" s="204"/>
      <c r="Q1184" s="204"/>
      <c r="R1184" s="204"/>
      <c r="S1184" s="204"/>
      <c r="T1184" s="204"/>
      <c r="U1184" s="204"/>
      <c r="V1184" s="204"/>
      <c r="W1184" s="204"/>
      <c r="X1184" s="204"/>
      <c r="Y1184" s="204"/>
      <c r="Z1184" s="204"/>
      <c r="AA1184" s="204"/>
      <c r="AB1184" s="204"/>
      <c r="AC1184" s="204"/>
      <c r="AD1184" s="204"/>
    </row>
    <row r="1185" spans="1:30" ht="13.35" customHeight="1">
      <c r="A1185" s="292" t="s">
        <v>5436</v>
      </c>
      <c r="B1185" s="292"/>
      <c r="C1185" s="292"/>
      <c r="D1185" s="292"/>
      <c r="E1185" s="292"/>
      <c r="F1185" s="292" t="s">
        <v>6491</v>
      </c>
      <c r="G1185" s="292"/>
      <c r="H1185" s="292"/>
      <c r="I1185" s="292"/>
      <c r="J1185" s="292"/>
      <c r="K1185" s="292"/>
      <c r="L1185" s="292"/>
      <c r="M1185" s="292"/>
      <c r="N1185" s="292"/>
      <c r="O1185" s="292"/>
      <c r="P1185" s="292"/>
      <c r="Q1185" s="292"/>
      <c r="R1185" s="292"/>
      <c r="S1185" s="292"/>
      <c r="T1185" s="292"/>
      <c r="U1185" s="292"/>
      <c r="V1185" s="292"/>
      <c r="W1185" s="292"/>
      <c r="X1185" s="292"/>
      <c r="Y1185" s="292"/>
      <c r="Z1185" s="292"/>
      <c r="AA1185" s="292"/>
      <c r="AB1185" s="292"/>
      <c r="AC1185" s="292"/>
      <c r="AD1185" s="292"/>
    </row>
    <row r="1186" spans="1:30" ht="10.9" customHeight="1">
      <c r="A1186" s="204"/>
      <c r="B1186" s="204"/>
      <c r="C1186" s="204"/>
      <c r="D1186" s="204"/>
      <c r="E1186" s="204"/>
      <c r="F1186" s="204"/>
      <c r="G1186" s="204"/>
      <c r="H1186" s="204"/>
      <c r="I1186" s="204"/>
      <c r="J1186" s="204"/>
      <c r="K1186" s="204"/>
      <c r="L1186" s="204"/>
      <c r="M1186" s="204"/>
      <c r="N1186" s="204"/>
      <c r="O1186" s="204"/>
      <c r="P1186" s="204"/>
      <c r="Q1186" s="204"/>
      <c r="R1186" s="204"/>
      <c r="S1186" s="204"/>
      <c r="T1186" s="204"/>
      <c r="U1186" s="204"/>
      <c r="V1186" s="204"/>
      <c r="W1186" s="204"/>
      <c r="X1186" s="204"/>
      <c r="Y1186" s="204"/>
      <c r="Z1186" s="204"/>
      <c r="AA1186" s="204"/>
      <c r="AB1186" s="204"/>
      <c r="AC1186" s="204"/>
      <c r="AD1186" s="204"/>
    </row>
    <row r="1187" spans="1:30" ht="11.45" customHeight="1">
      <c r="A1187" s="204" t="s">
        <v>6492</v>
      </c>
      <c r="B1187" s="204"/>
      <c r="C1187" s="204"/>
      <c r="D1187" s="204"/>
      <c r="E1187" s="204"/>
      <c r="F1187" s="204"/>
      <c r="G1187" s="204"/>
      <c r="H1187" s="204"/>
      <c r="I1187" s="204"/>
      <c r="J1187" s="204"/>
      <c r="K1187" s="204"/>
      <c r="L1187" s="204"/>
      <c r="M1187" s="204"/>
      <c r="N1187" s="204"/>
      <c r="O1187" s="204"/>
      <c r="P1187" s="204"/>
      <c r="Q1187" s="204"/>
      <c r="R1187" s="204"/>
      <c r="S1187" s="204"/>
      <c r="T1187" s="204"/>
      <c r="U1187" s="204"/>
      <c r="V1187" s="204"/>
      <c r="W1187" s="204"/>
      <c r="X1187" s="204"/>
      <c r="Y1187" s="204" t="s">
        <v>5427</v>
      </c>
      <c r="Z1187" s="204"/>
      <c r="AA1187" s="204"/>
      <c r="AB1187" s="204"/>
      <c r="AC1187" s="204"/>
      <c r="AD1187" s="204"/>
    </row>
    <row r="1188" spans="1:30" ht="10.9" customHeight="1">
      <c r="A1188" s="204"/>
      <c r="B1188" s="204"/>
      <c r="C1188" s="204"/>
      <c r="D1188" s="204"/>
      <c r="E1188" s="204"/>
      <c r="F1188" s="204"/>
      <c r="G1188" s="204"/>
      <c r="H1188" s="204"/>
      <c r="I1188" s="204"/>
      <c r="J1188" s="204"/>
      <c r="K1188" s="204"/>
      <c r="L1188" s="204"/>
      <c r="M1188" s="204"/>
      <c r="N1188" s="204"/>
      <c r="O1188" s="204"/>
      <c r="P1188" s="204"/>
      <c r="Q1188" s="204"/>
      <c r="R1188" s="204"/>
      <c r="S1188" s="204"/>
      <c r="T1188" s="204"/>
      <c r="U1188" s="204"/>
      <c r="V1188" s="204"/>
      <c r="W1188" s="204"/>
      <c r="X1188" s="204"/>
      <c r="Y1188" s="204"/>
      <c r="Z1188" s="204"/>
      <c r="AA1188" s="204"/>
      <c r="AB1188" s="204"/>
      <c r="AC1188" s="204"/>
      <c r="AD1188" s="204"/>
    </row>
    <row r="1189" spans="1:30" ht="11.45" customHeight="1">
      <c r="A1189" s="268" t="s">
        <v>5428</v>
      </c>
      <c r="B1189" s="269"/>
      <c r="C1189" s="269"/>
      <c r="D1189" s="269"/>
      <c r="E1189" s="269"/>
      <c r="F1189" s="269"/>
      <c r="G1189" s="270"/>
      <c r="H1189" s="268" t="s">
        <v>5437</v>
      </c>
      <c r="I1189" s="269"/>
      <c r="J1189" s="269"/>
      <c r="K1189" s="269"/>
      <c r="L1189" s="270"/>
      <c r="M1189" s="274" t="s">
        <v>5438</v>
      </c>
      <c r="N1189" s="276"/>
      <c r="O1189" s="274" t="s">
        <v>5439</v>
      </c>
      <c r="P1189" s="275"/>
      <c r="Q1189" s="275"/>
      <c r="R1189" s="276"/>
      <c r="S1189" s="274" t="s">
        <v>5440</v>
      </c>
      <c r="T1189" s="275"/>
      <c r="U1189" s="275"/>
      <c r="V1189" s="276"/>
      <c r="W1189" s="274" t="s">
        <v>5431</v>
      </c>
      <c r="X1189" s="275"/>
      <c r="Y1189" s="275"/>
      <c r="Z1189" s="275"/>
      <c r="AA1189" s="276"/>
      <c r="AB1189" s="274" t="s">
        <v>5441</v>
      </c>
      <c r="AC1189" s="275"/>
      <c r="AD1189" s="276"/>
    </row>
    <row r="1190" spans="1:30" ht="11.45" customHeight="1">
      <c r="A1190" s="277" t="s">
        <v>5457</v>
      </c>
      <c r="B1190" s="278"/>
      <c r="C1190" s="278"/>
      <c r="D1190" s="278"/>
      <c r="E1190" s="278"/>
      <c r="F1190" s="278"/>
      <c r="G1190" s="279"/>
      <c r="H1190" s="277" t="s">
        <v>5458</v>
      </c>
      <c r="I1190" s="278"/>
      <c r="J1190" s="278"/>
      <c r="K1190" s="278"/>
      <c r="L1190" s="279"/>
      <c r="M1190" s="265">
        <v>8.18</v>
      </c>
      <c r="N1190" s="267"/>
      <c r="O1190" s="283">
        <v>22.23</v>
      </c>
      <c r="P1190" s="284"/>
      <c r="Q1190" s="284"/>
      <c r="R1190" s="285"/>
      <c r="S1190" s="289">
        <v>171.78</v>
      </c>
      <c r="T1190" s="290"/>
      <c r="U1190" s="290"/>
      <c r="V1190" s="291"/>
      <c r="W1190" s="286">
        <v>0.43105599999999999</v>
      </c>
      <c r="X1190" s="287"/>
      <c r="Y1190" s="287"/>
      <c r="Z1190" s="287"/>
      <c r="AA1190" s="288"/>
      <c r="AB1190" s="265">
        <v>9.58</v>
      </c>
      <c r="AC1190" s="266"/>
      <c r="AD1190" s="267"/>
    </row>
    <row r="1191" spans="1:30" ht="11.45" customHeight="1">
      <c r="A1191" s="277" t="s">
        <v>5455</v>
      </c>
      <c r="B1191" s="278"/>
      <c r="C1191" s="278"/>
      <c r="D1191" s="278"/>
      <c r="E1191" s="278"/>
      <c r="F1191" s="278"/>
      <c r="G1191" s="279"/>
      <c r="H1191" s="277" t="s">
        <v>5456</v>
      </c>
      <c r="I1191" s="278"/>
      <c r="J1191" s="278"/>
      <c r="K1191" s="278"/>
      <c r="L1191" s="279"/>
      <c r="M1191" s="283">
        <v>11.56</v>
      </c>
      <c r="N1191" s="285"/>
      <c r="O1191" s="283">
        <v>29.79</v>
      </c>
      <c r="P1191" s="284"/>
      <c r="Q1191" s="284"/>
      <c r="R1191" s="285"/>
      <c r="S1191" s="289">
        <v>157.75</v>
      </c>
      <c r="T1191" s="290"/>
      <c r="U1191" s="290"/>
      <c r="V1191" s="291"/>
      <c r="W1191" s="286">
        <v>0.43105599999999999</v>
      </c>
      <c r="X1191" s="287"/>
      <c r="Y1191" s="287"/>
      <c r="Z1191" s="287"/>
      <c r="AA1191" s="288"/>
      <c r="AB1191" s="283">
        <v>12.84</v>
      </c>
      <c r="AC1191" s="284"/>
      <c r="AD1191" s="285"/>
    </row>
    <row r="1192" spans="1:30" ht="11.45" customHeight="1">
      <c r="A1192" s="264" t="s">
        <v>5445</v>
      </c>
      <c r="B1192" s="264"/>
      <c r="C1192" s="264"/>
      <c r="D1192" s="264"/>
      <c r="E1192" s="264"/>
      <c r="F1192" s="264"/>
      <c r="G1192" s="264"/>
      <c r="H1192" s="264"/>
      <c r="I1192" s="264"/>
      <c r="J1192" s="264"/>
      <c r="K1192" s="264"/>
      <c r="L1192" s="264"/>
      <c r="M1192" s="264"/>
      <c r="N1192" s="264"/>
      <c r="O1192" s="264"/>
      <c r="P1192" s="264"/>
      <c r="Q1192" s="264"/>
      <c r="R1192" s="264"/>
      <c r="S1192" s="264"/>
      <c r="T1192" s="264"/>
      <c r="U1192" s="264"/>
      <c r="V1192" s="264"/>
      <c r="W1192" s="264"/>
      <c r="X1192" s="264"/>
      <c r="Y1192" s="283">
        <v>22.42</v>
      </c>
      <c r="Z1192" s="284"/>
      <c r="AA1192" s="284"/>
      <c r="AB1192" s="284"/>
      <c r="AC1192" s="284"/>
      <c r="AD1192" s="285"/>
    </row>
    <row r="1193" spans="1:30" ht="10.9" customHeight="1">
      <c r="A1193" s="204"/>
      <c r="B1193" s="204"/>
      <c r="C1193" s="204"/>
      <c r="D1193" s="204"/>
      <c r="E1193" s="204"/>
      <c r="F1193" s="204"/>
      <c r="G1193" s="204"/>
      <c r="H1193" s="204"/>
      <c r="I1193" s="204"/>
      <c r="J1193" s="204"/>
      <c r="K1193" s="204"/>
      <c r="L1193" s="204"/>
      <c r="M1193" s="204"/>
      <c r="N1193" s="204"/>
      <c r="O1193" s="204"/>
      <c r="P1193" s="204"/>
      <c r="Q1193" s="204"/>
      <c r="R1193" s="204"/>
      <c r="S1193" s="204"/>
      <c r="T1193" s="204"/>
      <c r="U1193" s="204"/>
      <c r="V1193" s="204"/>
      <c r="W1193" s="204"/>
      <c r="X1193" s="204"/>
      <c r="Y1193" s="204"/>
      <c r="Z1193" s="204"/>
      <c r="AA1193" s="204"/>
      <c r="AB1193" s="204"/>
      <c r="AC1193" s="204"/>
      <c r="AD1193" s="204"/>
    </row>
    <row r="1194" spans="1:30" ht="11.45" customHeight="1">
      <c r="A1194" s="268" t="s">
        <v>5428</v>
      </c>
      <c r="B1194" s="269"/>
      <c r="C1194" s="269"/>
      <c r="D1194" s="269"/>
      <c r="E1194" s="269"/>
      <c r="F1194" s="269"/>
      <c r="G1194" s="270"/>
      <c r="H1194" s="268" t="s">
        <v>5429</v>
      </c>
      <c r="I1194" s="269"/>
      <c r="J1194" s="269"/>
      <c r="K1194" s="269"/>
      <c r="L1194" s="269"/>
      <c r="M1194" s="269"/>
      <c r="N1194" s="269"/>
      <c r="O1194" s="270"/>
      <c r="P1194" s="271" t="s">
        <v>151</v>
      </c>
      <c r="Q1194" s="272"/>
      <c r="R1194" s="272"/>
      <c r="S1194" s="273"/>
      <c r="T1194" s="274" t="s">
        <v>5430</v>
      </c>
      <c r="U1194" s="275"/>
      <c r="V1194" s="275"/>
      <c r="W1194" s="276"/>
      <c r="X1194" s="274" t="s">
        <v>5431</v>
      </c>
      <c r="Y1194" s="275"/>
      <c r="Z1194" s="275"/>
      <c r="AA1194" s="275"/>
      <c r="AB1194" s="276"/>
      <c r="AC1194" s="274" t="s">
        <v>5432</v>
      </c>
      <c r="AD1194" s="276"/>
    </row>
    <row r="1195" spans="1:30" ht="11.45" customHeight="1">
      <c r="A1195" s="277" t="s">
        <v>6493</v>
      </c>
      <c r="B1195" s="278"/>
      <c r="C1195" s="278"/>
      <c r="D1195" s="278"/>
      <c r="E1195" s="278"/>
      <c r="F1195" s="278"/>
      <c r="G1195" s="279"/>
      <c r="H1195" s="277" t="s">
        <v>6494</v>
      </c>
      <c r="I1195" s="278"/>
      <c r="J1195" s="278"/>
      <c r="K1195" s="278"/>
      <c r="L1195" s="278"/>
      <c r="M1195" s="278"/>
      <c r="N1195" s="278"/>
      <c r="O1195" s="279"/>
      <c r="P1195" s="280" t="s">
        <v>66</v>
      </c>
      <c r="Q1195" s="281"/>
      <c r="R1195" s="281"/>
      <c r="S1195" s="282"/>
      <c r="T1195" s="265">
        <v>0.89</v>
      </c>
      <c r="U1195" s="266"/>
      <c r="V1195" s="266"/>
      <c r="W1195" s="267"/>
      <c r="X1195" s="286">
        <v>2</v>
      </c>
      <c r="Y1195" s="287"/>
      <c r="Z1195" s="287"/>
      <c r="AA1195" s="287"/>
      <c r="AB1195" s="288"/>
      <c r="AC1195" s="265">
        <v>1.78</v>
      </c>
      <c r="AD1195" s="267"/>
    </row>
    <row r="1196" spans="1:30" ht="34.5" customHeight="1">
      <c r="A1196" s="277" t="s">
        <v>6495</v>
      </c>
      <c r="B1196" s="278"/>
      <c r="C1196" s="278"/>
      <c r="D1196" s="278"/>
      <c r="E1196" s="278"/>
      <c r="F1196" s="278"/>
      <c r="G1196" s="279"/>
      <c r="H1196" s="277" t="s">
        <v>6496</v>
      </c>
      <c r="I1196" s="278"/>
      <c r="J1196" s="278"/>
      <c r="K1196" s="278"/>
      <c r="L1196" s="278"/>
      <c r="M1196" s="278"/>
      <c r="N1196" s="278"/>
      <c r="O1196" s="279"/>
      <c r="P1196" s="280" t="s">
        <v>66</v>
      </c>
      <c r="Q1196" s="281"/>
      <c r="R1196" s="281"/>
      <c r="S1196" s="282"/>
      <c r="T1196" s="289">
        <v>191.5</v>
      </c>
      <c r="U1196" s="290"/>
      <c r="V1196" s="290"/>
      <c r="W1196" s="291"/>
      <c r="X1196" s="286">
        <v>1</v>
      </c>
      <c r="Y1196" s="287"/>
      <c r="Z1196" s="287"/>
      <c r="AA1196" s="287"/>
      <c r="AB1196" s="288"/>
      <c r="AC1196" s="289">
        <v>191.5</v>
      </c>
      <c r="AD1196" s="291"/>
    </row>
    <row r="1197" spans="1:30" ht="11.45" customHeight="1">
      <c r="A1197" s="264" t="s">
        <v>5433</v>
      </c>
      <c r="B1197" s="264"/>
      <c r="C1197" s="264"/>
      <c r="D1197" s="264"/>
      <c r="E1197" s="264"/>
      <c r="F1197" s="264"/>
      <c r="G1197" s="264"/>
      <c r="H1197" s="264"/>
      <c r="I1197" s="264"/>
      <c r="J1197" s="264"/>
      <c r="K1197" s="264"/>
      <c r="L1197" s="264"/>
      <c r="M1197" s="264"/>
      <c r="N1197" s="264"/>
      <c r="O1197" s="264"/>
      <c r="P1197" s="264"/>
      <c r="Q1197" s="264"/>
      <c r="R1197" s="264"/>
      <c r="S1197" s="264"/>
      <c r="T1197" s="264"/>
      <c r="U1197" s="264"/>
      <c r="V1197" s="264"/>
      <c r="W1197" s="264"/>
      <c r="X1197" s="264"/>
      <c r="Y1197" s="289">
        <v>193.28</v>
      </c>
      <c r="Z1197" s="290"/>
      <c r="AA1197" s="290"/>
      <c r="AB1197" s="290"/>
      <c r="AC1197" s="290"/>
      <c r="AD1197" s="291"/>
    </row>
    <row r="1198" spans="1:30" ht="10.9" customHeight="1">
      <c r="A1198" s="204"/>
      <c r="B1198" s="204"/>
      <c r="C1198" s="204"/>
      <c r="D1198" s="204"/>
      <c r="E1198" s="204"/>
      <c r="F1198" s="204"/>
      <c r="G1198" s="204"/>
      <c r="H1198" s="204"/>
      <c r="I1198" s="204"/>
      <c r="J1198" s="204"/>
      <c r="K1198" s="204"/>
      <c r="L1198" s="204"/>
      <c r="M1198" s="204"/>
      <c r="N1198" s="204"/>
      <c r="O1198" s="204"/>
      <c r="P1198" s="204"/>
      <c r="Q1198" s="204"/>
      <c r="R1198" s="204"/>
      <c r="S1198" s="204"/>
      <c r="T1198" s="204"/>
      <c r="U1198" s="204"/>
      <c r="V1198" s="204"/>
      <c r="W1198" s="204"/>
      <c r="X1198" s="204"/>
      <c r="Y1198" s="204"/>
      <c r="Z1198" s="204"/>
      <c r="AA1198" s="204"/>
      <c r="AB1198" s="204"/>
      <c r="AC1198" s="204"/>
      <c r="AD1198" s="204"/>
    </row>
    <row r="1199" spans="1:30" ht="11.45" customHeight="1">
      <c r="A1199" s="274" t="s">
        <v>5434</v>
      </c>
      <c r="B1199" s="275"/>
      <c r="C1199" s="275"/>
      <c r="D1199" s="275"/>
      <c r="E1199" s="275"/>
      <c r="F1199" s="275"/>
      <c r="G1199" s="275"/>
      <c r="H1199" s="275"/>
      <c r="I1199" s="275"/>
      <c r="J1199" s="275"/>
      <c r="K1199" s="275"/>
      <c r="L1199" s="275"/>
      <c r="M1199" s="275"/>
      <c r="N1199" s="275"/>
      <c r="O1199" s="275"/>
      <c r="P1199" s="275"/>
      <c r="Q1199" s="275"/>
      <c r="R1199" s="275"/>
      <c r="S1199" s="275"/>
      <c r="T1199" s="275"/>
      <c r="U1199" s="275"/>
      <c r="V1199" s="275"/>
      <c r="W1199" s="275"/>
      <c r="X1199" s="276"/>
      <c r="Y1199" s="299">
        <v>215.7</v>
      </c>
      <c r="Z1199" s="300"/>
      <c r="AA1199" s="300"/>
      <c r="AB1199" s="300"/>
      <c r="AC1199" s="300"/>
      <c r="AD1199" s="301"/>
    </row>
    <row r="1200" spans="1:30" ht="11.45" customHeight="1">
      <c r="A1200" s="274" t="s">
        <v>6210</v>
      </c>
      <c r="B1200" s="275"/>
      <c r="C1200" s="275"/>
      <c r="D1200" s="275"/>
      <c r="E1200" s="275"/>
      <c r="F1200" s="275"/>
      <c r="G1200" s="275"/>
      <c r="H1200" s="275"/>
      <c r="I1200" s="275"/>
      <c r="J1200" s="275"/>
      <c r="K1200" s="275"/>
      <c r="L1200" s="275"/>
      <c r="M1200" s="275"/>
      <c r="N1200" s="275"/>
      <c r="O1200" s="275"/>
      <c r="P1200" s="275"/>
      <c r="Q1200" s="275"/>
      <c r="R1200" s="275"/>
      <c r="S1200" s="275"/>
      <c r="T1200" s="275"/>
      <c r="U1200" s="275"/>
      <c r="V1200" s="275"/>
      <c r="W1200" s="275"/>
      <c r="X1200" s="276"/>
      <c r="Y1200" s="293">
        <v>54.07</v>
      </c>
      <c r="Z1200" s="294"/>
      <c r="AA1200" s="294"/>
      <c r="AB1200" s="294"/>
      <c r="AC1200" s="294"/>
      <c r="AD1200" s="295"/>
    </row>
    <row r="1201" spans="1:30" ht="11.45" customHeight="1">
      <c r="A1201" s="274" t="s">
        <v>5435</v>
      </c>
      <c r="B1201" s="275"/>
      <c r="C1201" s="275"/>
      <c r="D1201" s="275"/>
      <c r="E1201" s="275"/>
      <c r="F1201" s="275"/>
      <c r="G1201" s="275"/>
      <c r="H1201" s="275"/>
      <c r="I1201" s="275"/>
      <c r="J1201" s="275"/>
      <c r="K1201" s="275"/>
      <c r="L1201" s="275"/>
      <c r="M1201" s="275"/>
      <c r="N1201" s="275"/>
      <c r="O1201" s="275"/>
      <c r="P1201" s="275"/>
      <c r="Q1201" s="275"/>
      <c r="R1201" s="275"/>
      <c r="S1201" s="275"/>
      <c r="T1201" s="275"/>
      <c r="U1201" s="275"/>
      <c r="V1201" s="275"/>
      <c r="W1201" s="275"/>
      <c r="X1201" s="276"/>
      <c r="Y1201" s="299">
        <v>269.77</v>
      </c>
      <c r="Z1201" s="300"/>
      <c r="AA1201" s="300"/>
      <c r="AB1201" s="300"/>
      <c r="AC1201" s="300"/>
      <c r="AD1201" s="301"/>
    </row>
    <row r="1202" spans="1:30" ht="10.9" customHeight="1">
      <c r="A1202" s="204"/>
      <c r="B1202" s="204"/>
      <c r="C1202" s="204"/>
      <c r="D1202" s="204"/>
      <c r="E1202" s="204"/>
      <c r="F1202" s="204"/>
      <c r="G1202" s="204"/>
      <c r="H1202" s="204"/>
      <c r="I1202" s="204"/>
      <c r="J1202" s="204"/>
      <c r="K1202" s="204"/>
      <c r="L1202" s="204"/>
      <c r="M1202" s="204"/>
      <c r="N1202" s="204"/>
      <c r="O1202" s="204"/>
      <c r="P1202" s="204"/>
      <c r="Q1202" s="204"/>
      <c r="R1202" s="204"/>
      <c r="S1202" s="204"/>
      <c r="T1202" s="204"/>
      <c r="U1202" s="204"/>
      <c r="V1202" s="204"/>
      <c r="W1202" s="204"/>
      <c r="X1202" s="204"/>
      <c r="Y1202" s="204"/>
      <c r="Z1202" s="204"/>
      <c r="AA1202" s="204"/>
      <c r="AB1202" s="204"/>
      <c r="AC1202" s="204"/>
      <c r="AD1202" s="204"/>
    </row>
    <row r="1203" spans="1:30" ht="13.35" customHeight="1">
      <c r="A1203" s="292" t="s">
        <v>5436</v>
      </c>
      <c r="B1203" s="292"/>
      <c r="C1203" s="292"/>
      <c r="D1203" s="292"/>
      <c r="E1203" s="292"/>
      <c r="F1203" s="292" t="s">
        <v>6497</v>
      </c>
      <c r="G1203" s="292"/>
      <c r="H1203" s="292"/>
      <c r="I1203" s="292"/>
      <c r="J1203" s="292"/>
      <c r="K1203" s="292"/>
      <c r="L1203" s="292"/>
      <c r="M1203" s="292"/>
      <c r="N1203" s="292"/>
      <c r="O1203" s="292"/>
      <c r="P1203" s="292"/>
      <c r="Q1203" s="292"/>
      <c r="R1203" s="292"/>
      <c r="S1203" s="292"/>
      <c r="T1203" s="292"/>
      <c r="U1203" s="292"/>
      <c r="V1203" s="292"/>
      <c r="W1203" s="292"/>
      <c r="X1203" s="292"/>
      <c r="Y1203" s="292"/>
      <c r="Z1203" s="292"/>
      <c r="AA1203" s="292"/>
      <c r="AB1203" s="292"/>
      <c r="AC1203" s="292"/>
      <c r="AD1203" s="292"/>
    </row>
    <row r="1204" spans="1:30" ht="10.9" customHeight="1">
      <c r="A1204" s="204"/>
      <c r="B1204" s="204"/>
      <c r="C1204" s="204"/>
      <c r="D1204" s="204"/>
      <c r="E1204" s="204"/>
      <c r="F1204" s="204"/>
      <c r="G1204" s="204"/>
      <c r="H1204" s="204"/>
      <c r="I1204" s="204"/>
      <c r="J1204" s="204"/>
      <c r="K1204" s="204"/>
      <c r="L1204" s="204"/>
      <c r="M1204" s="204"/>
      <c r="N1204" s="204"/>
      <c r="O1204" s="204"/>
      <c r="P1204" s="204"/>
      <c r="Q1204" s="204"/>
      <c r="R1204" s="204"/>
      <c r="S1204" s="204"/>
      <c r="T1204" s="204"/>
      <c r="U1204" s="204"/>
      <c r="V1204" s="204"/>
      <c r="W1204" s="204"/>
      <c r="X1204" s="204"/>
      <c r="Y1204" s="204"/>
      <c r="Z1204" s="204"/>
      <c r="AA1204" s="204"/>
      <c r="AB1204" s="204"/>
      <c r="AC1204" s="204"/>
      <c r="AD1204" s="204"/>
    </row>
    <row r="1205" spans="1:30" ht="22.9" customHeight="1">
      <c r="A1205" s="204" t="s">
        <v>7570</v>
      </c>
      <c r="B1205" s="204"/>
      <c r="C1205" s="204"/>
      <c r="D1205" s="204"/>
      <c r="E1205" s="204"/>
      <c r="F1205" s="204"/>
      <c r="G1205" s="204"/>
      <c r="H1205" s="204"/>
      <c r="I1205" s="204"/>
      <c r="J1205" s="204"/>
      <c r="K1205" s="204"/>
      <c r="L1205" s="204"/>
      <c r="M1205" s="204"/>
      <c r="N1205" s="204"/>
      <c r="O1205" s="204"/>
      <c r="P1205" s="204"/>
      <c r="Q1205" s="204"/>
      <c r="R1205" s="204"/>
      <c r="S1205" s="204"/>
      <c r="T1205" s="204"/>
      <c r="U1205" s="204"/>
      <c r="V1205" s="204"/>
      <c r="W1205" s="204"/>
      <c r="X1205" s="204"/>
      <c r="Y1205" s="204" t="s">
        <v>5483</v>
      </c>
      <c r="Z1205" s="204"/>
      <c r="AA1205" s="204"/>
      <c r="AB1205" s="204"/>
      <c r="AC1205" s="204"/>
      <c r="AD1205" s="204"/>
    </row>
    <row r="1206" spans="1:30" ht="10.9" customHeight="1">
      <c r="A1206" s="204"/>
      <c r="B1206" s="204"/>
      <c r="C1206" s="204"/>
      <c r="D1206" s="204"/>
      <c r="E1206" s="204"/>
      <c r="F1206" s="204"/>
      <c r="G1206" s="204"/>
      <c r="H1206" s="204"/>
      <c r="I1206" s="204"/>
      <c r="J1206" s="204"/>
      <c r="K1206" s="204"/>
      <c r="L1206" s="204"/>
      <c r="M1206" s="204"/>
      <c r="N1206" s="204"/>
      <c r="O1206" s="204"/>
      <c r="P1206" s="204"/>
      <c r="Q1206" s="204"/>
      <c r="R1206" s="204"/>
      <c r="S1206" s="204"/>
      <c r="T1206" s="204"/>
      <c r="U1206" s="204"/>
      <c r="V1206" s="204"/>
      <c r="W1206" s="204"/>
      <c r="X1206" s="204"/>
      <c r="Y1206" s="204"/>
      <c r="Z1206" s="204"/>
      <c r="AA1206" s="204"/>
      <c r="AB1206" s="204"/>
      <c r="AC1206" s="204"/>
      <c r="AD1206" s="204"/>
    </row>
    <row r="1207" spans="1:30" ht="11.45" customHeight="1">
      <c r="A1207" s="268" t="s">
        <v>5428</v>
      </c>
      <c r="B1207" s="269"/>
      <c r="C1207" s="269"/>
      <c r="D1207" s="269"/>
      <c r="E1207" s="269"/>
      <c r="F1207" s="269"/>
      <c r="G1207" s="270"/>
      <c r="H1207" s="268" t="s">
        <v>5437</v>
      </c>
      <c r="I1207" s="269"/>
      <c r="J1207" s="269"/>
      <c r="K1207" s="269"/>
      <c r="L1207" s="270"/>
      <c r="M1207" s="274" t="s">
        <v>5438</v>
      </c>
      <c r="N1207" s="276"/>
      <c r="O1207" s="274" t="s">
        <v>5439</v>
      </c>
      <c r="P1207" s="275"/>
      <c r="Q1207" s="275"/>
      <c r="R1207" s="276"/>
      <c r="S1207" s="274" t="s">
        <v>5440</v>
      </c>
      <c r="T1207" s="275"/>
      <c r="U1207" s="275"/>
      <c r="V1207" s="276"/>
      <c r="W1207" s="274" t="s">
        <v>5431</v>
      </c>
      <c r="X1207" s="275"/>
      <c r="Y1207" s="275"/>
      <c r="Z1207" s="275"/>
      <c r="AA1207" s="276"/>
      <c r="AB1207" s="274" t="s">
        <v>5441</v>
      </c>
      <c r="AC1207" s="275"/>
      <c r="AD1207" s="276"/>
    </row>
    <row r="1208" spans="1:30" ht="11.45" customHeight="1">
      <c r="A1208" s="277" t="s">
        <v>5469</v>
      </c>
      <c r="B1208" s="278"/>
      <c r="C1208" s="278"/>
      <c r="D1208" s="278"/>
      <c r="E1208" s="278"/>
      <c r="F1208" s="278"/>
      <c r="G1208" s="279"/>
      <c r="H1208" s="277" t="s">
        <v>5470</v>
      </c>
      <c r="I1208" s="278"/>
      <c r="J1208" s="278"/>
      <c r="K1208" s="278"/>
      <c r="L1208" s="279"/>
      <c r="M1208" s="283">
        <v>11.56</v>
      </c>
      <c r="N1208" s="285"/>
      <c r="O1208" s="283">
        <v>29.13</v>
      </c>
      <c r="P1208" s="284"/>
      <c r="Q1208" s="284"/>
      <c r="R1208" s="285"/>
      <c r="S1208" s="289">
        <v>152.01</v>
      </c>
      <c r="T1208" s="290"/>
      <c r="U1208" s="290"/>
      <c r="V1208" s="291"/>
      <c r="W1208" s="286">
        <v>1.4063000000000001</v>
      </c>
      <c r="X1208" s="287"/>
      <c r="Y1208" s="287"/>
      <c r="Z1208" s="287"/>
      <c r="AA1208" s="288"/>
      <c r="AB1208" s="283">
        <v>40.96</v>
      </c>
      <c r="AC1208" s="284"/>
      <c r="AD1208" s="285"/>
    </row>
    <row r="1209" spans="1:30" ht="11.45" customHeight="1">
      <c r="A1209" s="277" t="s">
        <v>5457</v>
      </c>
      <c r="B1209" s="278"/>
      <c r="C1209" s="278"/>
      <c r="D1209" s="278"/>
      <c r="E1209" s="278"/>
      <c r="F1209" s="278"/>
      <c r="G1209" s="279"/>
      <c r="H1209" s="277" t="s">
        <v>5458</v>
      </c>
      <c r="I1209" s="278"/>
      <c r="J1209" s="278"/>
      <c r="K1209" s="278"/>
      <c r="L1209" s="279"/>
      <c r="M1209" s="265">
        <v>8.18</v>
      </c>
      <c r="N1209" s="267"/>
      <c r="O1209" s="283">
        <v>22.23</v>
      </c>
      <c r="P1209" s="284"/>
      <c r="Q1209" s="284"/>
      <c r="R1209" s="285"/>
      <c r="S1209" s="289">
        <v>171.78</v>
      </c>
      <c r="T1209" s="290"/>
      <c r="U1209" s="290"/>
      <c r="V1209" s="291"/>
      <c r="W1209" s="286">
        <v>0.43780000000000002</v>
      </c>
      <c r="X1209" s="287"/>
      <c r="Y1209" s="287"/>
      <c r="Z1209" s="287"/>
      <c r="AA1209" s="288"/>
      <c r="AB1209" s="265">
        <v>9.73</v>
      </c>
      <c r="AC1209" s="266"/>
      <c r="AD1209" s="267"/>
    </row>
    <row r="1210" spans="1:30" ht="11.45" customHeight="1">
      <c r="A1210" s="264" t="s">
        <v>5445</v>
      </c>
      <c r="B1210" s="264"/>
      <c r="C1210" s="264"/>
      <c r="D1210" s="264"/>
      <c r="E1210" s="264"/>
      <c r="F1210" s="264"/>
      <c r="G1210" s="264"/>
      <c r="H1210" s="264"/>
      <c r="I1210" s="264"/>
      <c r="J1210" s="264"/>
      <c r="K1210" s="264"/>
      <c r="L1210" s="264"/>
      <c r="M1210" s="264"/>
      <c r="N1210" s="264"/>
      <c r="O1210" s="264"/>
      <c r="P1210" s="264"/>
      <c r="Q1210" s="264"/>
      <c r="R1210" s="264"/>
      <c r="S1210" s="264"/>
      <c r="T1210" s="264"/>
      <c r="U1210" s="264"/>
      <c r="V1210" s="264"/>
      <c r="W1210" s="264"/>
      <c r="X1210" s="264"/>
      <c r="Y1210" s="283">
        <v>50.69</v>
      </c>
      <c r="Z1210" s="284"/>
      <c r="AA1210" s="284"/>
      <c r="AB1210" s="284"/>
      <c r="AC1210" s="284"/>
      <c r="AD1210" s="285"/>
    </row>
    <row r="1211" spans="1:30" ht="10.9" customHeight="1">
      <c r="A1211" s="204"/>
      <c r="B1211" s="204"/>
      <c r="C1211" s="204"/>
      <c r="D1211" s="204"/>
      <c r="E1211" s="204"/>
      <c r="F1211" s="204"/>
      <c r="G1211" s="204"/>
      <c r="H1211" s="204"/>
      <c r="I1211" s="204"/>
      <c r="J1211" s="204"/>
      <c r="K1211" s="204"/>
      <c r="L1211" s="204"/>
      <c r="M1211" s="204"/>
      <c r="N1211" s="204"/>
      <c r="O1211" s="204"/>
      <c r="P1211" s="204"/>
      <c r="Q1211" s="204"/>
      <c r="R1211" s="204"/>
      <c r="S1211" s="204"/>
      <c r="T1211" s="204"/>
      <c r="U1211" s="204"/>
      <c r="V1211" s="204"/>
      <c r="W1211" s="204"/>
      <c r="X1211" s="204"/>
      <c r="Y1211" s="204"/>
      <c r="Z1211" s="204"/>
      <c r="AA1211" s="204"/>
      <c r="AB1211" s="204"/>
      <c r="AC1211" s="204"/>
      <c r="AD1211" s="204"/>
    </row>
    <row r="1212" spans="1:30" ht="11.45" customHeight="1">
      <c r="A1212" s="268" t="s">
        <v>5428</v>
      </c>
      <c r="B1212" s="269"/>
      <c r="C1212" s="269"/>
      <c r="D1212" s="269"/>
      <c r="E1212" s="269"/>
      <c r="F1212" s="269"/>
      <c r="G1212" s="270"/>
      <c r="H1212" s="268" t="s">
        <v>5429</v>
      </c>
      <c r="I1212" s="269"/>
      <c r="J1212" s="269"/>
      <c r="K1212" s="269"/>
      <c r="L1212" s="269"/>
      <c r="M1212" s="269"/>
      <c r="N1212" s="269"/>
      <c r="O1212" s="270"/>
      <c r="P1212" s="271" t="s">
        <v>151</v>
      </c>
      <c r="Q1212" s="272"/>
      <c r="R1212" s="272"/>
      <c r="S1212" s="273"/>
      <c r="T1212" s="274" t="s">
        <v>5430</v>
      </c>
      <c r="U1212" s="275"/>
      <c r="V1212" s="275"/>
      <c r="W1212" s="276"/>
      <c r="X1212" s="274" t="s">
        <v>5431</v>
      </c>
      <c r="Y1212" s="275"/>
      <c r="Z1212" s="275"/>
      <c r="AA1212" s="275"/>
      <c r="AB1212" s="276"/>
      <c r="AC1212" s="274" t="s">
        <v>5432</v>
      </c>
      <c r="AD1212" s="276"/>
    </row>
    <row r="1213" spans="1:30" ht="22.9" customHeight="1">
      <c r="A1213" s="277" t="s">
        <v>6799</v>
      </c>
      <c r="B1213" s="278"/>
      <c r="C1213" s="278"/>
      <c r="D1213" s="278"/>
      <c r="E1213" s="278"/>
      <c r="F1213" s="278"/>
      <c r="G1213" s="279"/>
      <c r="H1213" s="277" t="s">
        <v>1439</v>
      </c>
      <c r="I1213" s="278"/>
      <c r="J1213" s="278"/>
      <c r="K1213" s="278"/>
      <c r="L1213" s="278"/>
      <c r="M1213" s="278"/>
      <c r="N1213" s="278"/>
      <c r="O1213" s="279"/>
      <c r="P1213" s="280" t="s">
        <v>75</v>
      </c>
      <c r="Q1213" s="281"/>
      <c r="R1213" s="281"/>
      <c r="S1213" s="282"/>
      <c r="T1213" s="283">
        <v>10.92</v>
      </c>
      <c r="U1213" s="284"/>
      <c r="V1213" s="284"/>
      <c r="W1213" s="285"/>
      <c r="X1213" s="286">
        <v>4.5293000000000001</v>
      </c>
      <c r="Y1213" s="287"/>
      <c r="Z1213" s="287"/>
      <c r="AA1213" s="287"/>
      <c r="AB1213" s="288"/>
      <c r="AC1213" s="283">
        <v>49.45</v>
      </c>
      <c r="AD1213" s="285"/>
    </row>
    <row r="1214" spans="1:30" ht="11.45" customHeight="1">
      <c r="A1214" s="277" t="s">
        <v>7571</v>
      </c>
      <c r="B1214" s="278"/>
      <c r="C1214" s="278"/>
      <c r="D1214" s="278"/>
      <c r="E1214" s="278"/>
      <c r="F1214" s="278"/>
      <c r="G1214" s="279"/>
      <c r="H1214" s="277" t="s">
        <v>7572</v>
      </c>
      <c r="I1214" s="278"/>
      <c r="J1214" s="278"/>
      <c r="K1214" s="278"/>
      <c r="L1214" s="278"/>
      <c r="M1214" s="278"/>
      <c r="N1214" s="278"/>
      <c r="O1214" s="279"/>
      <c r="P1214" s="280" t="s">
        <v>66</v>
      </c>
      <c r="Q1214" s="281"/>
      <c r="R1214" s="281"/>
      <c r="S1214" s="282"/>
      <c r="T1214" s="265">
        <v>0.73</v>
      </c>
      <c r="U1214" s="266"/>
      <c r="V1214" s="266"/>
      <c r="W1214" s="267"/>
      <c r="X1214" s="286">
        <v>7.4074</v>
      </c>
      <c r="Y1214" s="287"/>
      <c r="Z1214" s="287"/>
      <c r="AA1214" s="287"/>
      <c r="AB1214" s="288"/>
      <c r="AC1214" s="265">
        <v>5.4</v>
      </c>
      <c r="AD1214" s="267"/>
    </row>
    <row r="1215" spans="1:30" ht="34.5" customHeight="1">
      <c r="A1215" s="277" t="s">
        <v>7573</v>
      </c>
      <c r="B1215" s="278"/>
      <c r="C1215" s="278"/>
      <c r="D1215" s="278"/>
      <c r="E1215" s="278"/>
      <c r="F1215" s="278"/>
      <c r="G1215" s="279"/>
      <c r="H1215" s="277" t="s">
        <v>7574</v>
      </c>
      <c r="I1215" s="278"/>
      <c r="J1215" s="278"/>
      <c r="K1215" s="278"/>
      <c r="L1215" s="278"/>
      <c r="M1215" s="278"/>
      <c r="N1215" s="278"/>
      <c r="O1215" s="279"/>
      <c r="P1215" s="280" t="s">
        <v>6311</v>
      </c>
      <c r="Q1215" s="281"/>
      <c r="R1215" s="281"/>
      <c r="S1215" s="282"/>
      <c r="T1215" s="265">
        <v>2.52</v>
      </c>
      <c r="U1215" s="266"/>
      <c r="V1215" s="266"/>
      <c r="W1215" s="267"/>
      <c r="X1215" s="286">
        <v>1.2981</v>
      </c>
      <c r="Y1215" s="287"/>
      <c r="Z1215" s="287"/>
      <c r="AA1215" s="287"/>
      <c r="AB1215" s="288"/>
      <c r="AC1215" s="265">
        <v>3.27</v>
      </c>
      <c r="AD1215" s="267"/>
    </row>
    <row r="1216" spans="1:30" ht="34.5" customHeight="1">
      <c r="A1216" s="277" t="s">
        <v>7575</v>
      </c>
      <c r="B1216" s="278"/>
      <c r="C1216" s="278"/>
      <c r="D1216" s="278"/>
      <c r="E1216" s="278"/>
      <c r="F1216" s="278"/>
      <c r="G1216" s="279"/>
      <c r="H1216" s="277" t="s">
        <v>7576</v>
      </c>
      <c r="I1216" s="278"/>
      <c r="J1216" s="278"/>
      <c r="K1216" s="278"/>
      <c r="L1216" s="278"/>
      <c r="M1216" s="278"/>
      <c r="N1216" s="278"/>
      <c r="O1216" s="279"/>
      <c r="P1216" s="280" t="s">
        <v>5489</v>
      </c>
      <c r="Q1216" s="281"/>
      <c r="R1216" s="281"/>
      <c r="S1216" s="282"/>
      <c r="T1216" s="265">
        <v>5.6</v>
      </c>
      <c r="U1216" s="266"/>
      <c r="V1216" s="266"/>
      <c r="W1216" s="267"/>
      <c r="X1216" s="286">
        <v>0.1082</v>
      </c>
      <c r="Y1216" s="287"/>
      <c r="Z1216" s="287"/>
      <c r="AA1216" s="287"/>
      <c r="AB1216" s="288"/>
      <c r="AC1216" s="265">
        <v>0.6</v>
      </c>
      <c r="AD1216" s="267"/>
    </row>
    <row r="1217" spans="1:30" ht="11.45" customHeight="1">
      <c r="A1217" s="277" t="s">
        <v>7577</v>
      </c>
      <c r="B1217" s="278"/>
      <c r="C1217" s="278"/>
      <c r="D1217" s="278"/>
      <c r="E1217" s="278"/>
      <c r="F1217" s="278"/>
      <c r="G1217" s="279"/>
      <c r="H1217" s="277" t="s">
        <v>7578</v>
      </c>
      <c r="I1217" s="278"/>
      <c r="J1217" s="278"/>
      <c r="K1217" s="278"/>
      <c r="L1217" s="278"/>
      <c r="M1217" s="278"/>
      <c r="N1217" s="278"/>
      <c r="O1217" s="279"/>
      <c r="P1217" s="280" t="s">
        <v>6311</v>
      </c>
      <c r="Q1217" s="281"/>
      <c r="R1217" s="281"/>
      <c r="S1217" s="282"/>
      <c r="T1217" s="265">
        <v>0.91</v>
      </c>
      <c r="U1217" s="266"/>
      <c r="V1217" s="266"/>
      <c r="W1217" s="267"/>
      <c r="X1217" s="286">
        <v>1.3555999999999999</v>
      </c>
      <c r="Y1217" s="287"/>
      <c r="Z1217" s="287"/>
      <c r="AA1217" s="287"/>
      <c r="AB1217" s="288"/>
      <c r="AC1217" s="265">
        <v>1.23</v>
      </c>
      <c r="AD1217" s="267"/>
    </row>
    <row r="1218" spans="1:30" ht="11.45" customHeight="1">
      <c r="A1218" s="277" t="s">
        <v>7579</v>
      </c>
      <c r="B1218" s="278"/>
      <c r="C1218" s="278"/>
      <c r="D1218" s="278"/>
      <c r="E1218" s="278"/>
      <c r="F1218" s="278"/>
      <c r="G1218" s="279"/>
      <c r="H1218" s="277" t="s">
        <v>7580</v>
      </c>
      <c r="I1218" s="278"/>
      <c r="J1218" s="278"/>
      <c r="K1218" s="278"/>
      <c r="L1218" s="278"/>
      <c r="M1218" s="278"/>
      <c r="N1218" s="278"/>
      <c r="O1218" s="279"/>
      <c r="P1218" s="280" t="s">
        <v>5489</v>
      </c>
      <c r="Q1218" s="281"/>
      <c r="R1218" s="281"/>
      <c r="S1218" s="282"/>
      <c r="T1218" s="265">
        <v>1.61</v>
      </c>
      <c r="U1218" s="266"/>
      <c r="V1218" s="266"/>
      <c r="W1218" s="267"/>
      <c r="X1218" s="286">
        <v>5.0700000000000002E-2</v>
      </c>
      <c r="Y1218" s="287"/>
      <c r="Z1218" s="287"/>
      <c r="AA1218" s="287"/>
      <c r="AB1218" s="288"/>
      <c r="AC1218" s="265">
        <v>0.08</v>
      </c>
      <c r="AD1218" s="267"/>
    </row>
    <row r="1219" spans="1:30" ht="11.45" customHeight="1">
      <c r="A1219" s="264" t="s">
        <v>5433</v>
      </c>
      <c r="B1219" s="264"/>
      <c r="C1219" s="264"/>
      <c r="D1219" s="264"/>
      <c r="E1219" s="264"/>
      <c r="F1219" s="264"/>
      <c r="G1219" s="264"/>
      <c r="H1219" s="264"/>
      <c r="I1219" s="264"/>
      <c r="J1219" s="264"/>
      <c r="K1219" s="264"/>
      <c r="L1219" s="264"/>
      <c r="M1219" s="264"/>
      <c r="N1219" s="264"/>
      <c r="O1219" s="264"/>
      <c r="P1219" s="264"/>
      <c r="Q1219" s="264"/>
      <c r="R1219" s="264"/>
      <c r="S1219" s="264"/>
      <c r="T1219" s="264"/>
      <c r="U1219" s="264"/>
      <c r="V1219" s="264"/>
      <c r="W1219" s="264"/>
      <c r="X1219" s="264"/>
      <c r="Y1219" s="283">
        <v>60.03</v>
      </c>
      <c r="Z1219" s="284"/>
      <c r="AA1219" s="284"/>
      <c r="AB1219" s="284"/>
      <c r="AC1219" s="284"/>
      <c r="AD1219" s="285"/>
    </row>
    <row r="1220" spans="1:30" ht="10.9" customHeight="1">
      <c r="A1220" s="204"/>
      <c r="B1220" s="204"/>
      <c r="C1220" s="204"/>
      <c r="D1220" s="204"/>
      <c r="E1220" s="204"/>
      <c r="F1220" s="204"/>
      <c r="G1220" s="204"/>
      <c r="H1220" s="204"/>
      <c r="I1220" s="204"/>
      <c r="J1220" s="204"/>
      <c r="K1220" s="204"/>
      <c r="L1220" s="204"/>
      <c r="M1220" s="204"/>
      <c r="N1220" s="204"/>
      <c r="O1220" s="204"/>
      <c r="P1220" s="204"/>
      <c r="Q1220" s="204"/>
      <c r="R1220" s="204"/>
      <c r="S1220" s="204"/>
      <c r="T1220" s="204"/>
      <c r="U1220" s="204"/>
      <c r="V1220" s="204"/>
      <c r="W1220" s="204"/>
      <c r="X1220" s="204"/>
      <c r="Y1220" s="204"/>
      <c r="Z1220" s="204"/>
      <c r="AA1220" s="204"/>
      <c r="AB1220" s="204"/>
      <c r="AC1220" s="204"/>
      <c r="AD1220" s="204"/>
    </row>
    <row r="1221" spans="1:30" ht="11.45" customHeight="1">
      <c r="A1221" s="274" t="s">
        <v>5434</v>
      </c>
      <c r="B1221" s="275"/>
      <c r="C1221" s="275"/>
      <c r="D1221" s="275"/>
      <c r="E1221" s="275"/>
      <c r="F1221" s="275"/>
      <c r="G1221" s="275"/>
      <c r="H1221" s="275"/>
      <c r="I1221" s="275"/>
      <c r="J1221" s="275"/>
      <c r="K1221" s="275"/>
      <c r="L1221" s="275"/>
      <c r="M1221" s="275"/>
      <c r="N1221" s="275"/>
      <c r="O1221" s="275"/>
      <c r="P1221" s="275"/>
      <c r="Q1221" s="275"/>
      <c r="R1221" s="275"/>
      <c r="S1221" s="275"/>
      <c r="T1221" s="275"/>
      <c r="U1221" s="275"/>
      <c r="V1221" s="275"/>
      <c r="W1221" s="275"/>
      <c r="X1221" s="276"/>
      <c r="Y1221" s="299">
        <v>110.72</v>
      </c>
      <c r="Z1221" s="300"/>
      <c r="AA1221" s="300"/>
      <c r="AB1221" s="300"/>
      <c r="AC1221" s="300"/>
      <c r="AD1221" s="301"/>
    </row>
    <row r="1222" spans="1:30" ht="11.45" customHeight="1">
      <c r="A1222" s="274" t="s">
        <v>5464</v>
      </c>
      <c r="B1222" s="275"/>
      <c r="C1222" s="275"/>
      <c r="D1222" s="275"/>
      <c r="E1222" s="275"/>
      <c r="F1222" s="275"/>
      <c r="G1222" s="275"/>
      <c r="H1222" s="275"/>
      <c r="I1222" s="275"/>
      <c r="J1222" s="275"/>
      <c r="K1222" s="275"/>
      <c r="L1222" s="275"/>
      <c r="M1222" s="275"/>
      <c r="N1222" s="275"/>
      <c r="O1222" s="275"/>
      <c r="P1222" s="275"/>
      <c r="Q1222" s="275"/>
      <c r="R1222" s="275"/>
      <c r="S1222" s="275"/>
      <c r="T1222" s="275"/>
      <c r="U1222" s="275"/>
      <c r="V1222" s="275"/>
      <c r="W1222" s="275"/>
      <c r="X1222" s="276"/>
      <c r="Y1222" s="296">
        <v>0</v>
      </c>
      <c r="Z1222" s="297"/>
      <c r="AA1222" s="297"/>
      <c r="AB1222" s="297"/>
      <c r="AC1222" s="297"/>
      <c r="AD1222" s="298"/>
    </row>
    <row r="1223" spans="1:30" ht="11.45" customHeight="1">
      <c r="A1223" s="274" t="s">
        <v>5435</v>
      </c>
      <c r="B1223" s="275"/>
      <c r="C1223" s="275"/>
      <c r="D1223" s="275"/>
      <c r="E1223" s="275"/>
      <c r="F1223" s="275"/>
      <c r="G1223" s="275"/>
      <c r="H1223" s="275"/>
      <c r="I1223" s="275"/>
      <c r="J1223" s="275"/>
      <c r="K1223" s="275"/>
      <c r="L1223" s="275"/>
      <c r="M1223" s="275"/>
      <c r="N1223" s="275"/>
      <c r="O1223" s="275"/>
      <c r="P1223" s="275"/>
      <c r="Q1223" s="275"/>
      <c r="R1223" s="275"/>
      <c r="S1223" s="275"/>
      <c r="T1223" s="275"/>
      <c r="U1223" s="275"/>
      <c r="V1223" s="275"/>
      <c r="W1223" s="275"/>
      <c r="X1223" s="276"/>
      <c r="Y1223" s="299">
        <v>110.72</v>
      </c>
      <c r="Z1223" s="300"/>
      <c r="AA1223" s="300"/>
      <c r="AB1223" s="300"/>
      <c r="AC1223" s="300"/>
      <c r="AD1223" s="301"/>
    </row>
    <row r="1224" spans="1:30" ht="10.9" customHeight="1">
      <c r="A1224" s="204"/>
      <c r="B1224" s="204"/>
      <c r="C1224" s="204"/>
      <c r="D1224" s="204"/>
      <c r="E1224" s="204"/>
      <c r="F1224" s="204"/>
      <c r="G1224" s="204"/>
      <c r="H1224" s="204"/>
      <c r="I1224" s="204"/>
      <c r="J1224" s="204"/>
      <c r="K1224" s="204"/>
      <c r="L1224" s="204"/>
      <c r="M1224" s="204"/>
      <c r="N1224" s="204"/>
      <c r="O1224" s="204"/>
      <c r="P1224" s="204"/>
      <c r="Q1224" s="204"/>
      <c r="R1224" s="204"/>
      <c r="S1224" s="204"/>
      <c r="T1224" s="204"/>
      <c r="U1224" s="204"/>
      <c r="V1224" s="204"/>
      <c r="W1224" s="204"/>
      <c r="X1224" s="204"/>
      <c r="Y1224" s="204"/>
      <c r="Z1224" s="204"/>
      <c r="AA1224" s="204"/>
      <c r="AB1224" s="204"/>
      <c r="AC1224" s="204"/>
      <c r="AD1224" s="204"/>
    </row>
    <row r="1225" spans="1:30" ht="13.35" customHeight="1">
      <c r="A1225" s="292" t="s">
        <v>5436</v>
      </c>
      <c r="B1225" s="292"/>
      <c r="C1225" s="292"/>
      <c r="D1225" s="292"/>
      <c r="E1225" s="292"/>
      <c r="F1225" s="292" t="s">
        <v>7581</v>
      </c>
      <c r="G1225" s="292"/>
      <c r="H1225" s="292"/>
      <c r="I1225" s="292"/>
      <c r="J1225" s="292"/>
      <c r="K1225" s="292"/>
      <c r="L1225" s="292"/>
      <c r="M1225" s="292"/>
      <c r="N1225" s="292"/>
      <c r="O1225" s="292"/>
      <c r="P1225" s="292"/>
      <c r="Q1225" s="292"/>
      <c r="R1225" s="292"/>
      <c r="S1225" s="292"/>
      <c r="T1225" s="292"/>
      <c r="U1225" s="292"/>
      <c r="V1225" s="292"/>
      <c r="W1225" s="292"/>
      <c r="X1225" s="292"/>
      <c r="Y1225" s="292"/>
      <c r="Z1225" s="292"/>
      <c r="AA1225" s="292"/>
      <c r="AB1225" s="292"/>
      <c r="AC1225" s="292"/>
      <c r="AD1225" s="292"/>
    </row>
    <row r="1226" spans="1:30" ht="10.9" customHeight="1">
      <c r="A1226" s="204"/>
      <c r="B1226" s="204"/>
      <c r="C1226" s="204"/>
      <c r="D1226" s="204"/>
      <c r="E1226" s="204"/>
      <c r="F1226" s="204"/>
      <c r="G1226" s="204"/>
      <c r="H1226" s="204"/>
      <c r="I1226" s="204"/>
      <c r="J1226" s="204"/>
      <c r="K1226" s="204"/>
      <c r="L1226" s="204"/>
      <c r="M1226" s="204"/>
      <c r="N1226" s="204"/>
      <c r="O1226" s="204"/>
      <c r="P1226" s="204"/>
      <c r="Q1226" s="204"/>
      <c r="R1226" s="204"/>
      <c r="S1226" s="204"/>
      <c r="T1226" s="204"/>
      <c r="U1226" s="204"/>
      <c r="V1226" s="204"/>
      <c r="W1226" s="204"/>
      <c r="X1226" s="204"/>
      <c r="Y1226" s="204"/>
      <c r="Z1226" s="204"/>
      <c r="AA1226" s="204"/>
      <c r="AB1226" s="204"/>
      <c r="AC1226" s="204"/>
      <c r="AD1226" s="204"/>
    </row>
    <row r="1227" spans="1:30" ht="11.45" customHeight="1">
      <c r="A1227" s="204" t="s">
        <v>6498</v>
      </c>
      <c r="B1227" s="204"/>
      <c r="C1227" s="204"/>
      <c r="D1227" s="204"/>
      <c r="E1227" s="204"/>
      <c r="F1227" s="204"/>
      <c r="G1227" s="204"/>
      <c r="H1227" s="204"/>
      <c r="I1227" s="204"/>
      <c r="J1227" s="204"/>
      <c r="K1227" s="204"/>
      <c r="L1227" s="204"/>
      <c r="M1227" s="204"/>
      <c r="N1227" s="204"/>
      <c r="O1227" s="204"/>
      <c r="P1227" s="204"/>
      <c r="Q1227" s="204"/>
      <c r="R1227" s="204"/>
      <c r="S1227" s="204"/>
      <c r="T1227" s="204"/>
      <c r="U1227" s="204"/>
      <c r="V1227" s="204"/>
      <c r="W1227" s="204"/>
      <c r="X1227" s="204"/>
      <c r="Y1227" s="204" t="s">
        <v>5427</v>
      </c>
      <c r="Z1227" s="204"/>
      <c r="AA1227" s="204"/>
      <c r="AB1227" s="204"/>
      <c r="AC1227" s="204"/>
      <c r="AD1227" s="204"/>
    </row>
    <row r="1228" spans="1:30" ht="10.9" customHeight="1">
      <c r="A1228" s="204"/>
      <c r="B1228" s="204"/>
      <c r="C1228" s="204"/>
      <c r="D1228" s="204"/>
      <c r="E1228" s="204"/>
      <c r="F1228" s="204"/>
      <c r="G1228" s="204"/>
      <c r="H1228" s="204"/>
      <c r="I1228" s="204"/>
      <c r="J1228" s="204"/>
      <c r="K1228" s="204"/>
      <c r="L1228" s="204"/>
      <c r="M1228" s="204"/>
      <c r="N1228" s="204"/>
      <c r="O1228" s="204"/>
      <c r="P1228" s="204"/>
      <c r="Q1228" s="204"/>
      <c r="R1228" s="204"/>
      <c r="S1228" s="204"/>
      <c r="T1228" s="204"/>
      <c r="U1228" s="204"/>
      <c r="V1228" s="204"/>
      <c r="W1228" s="204"/>
      <c r="X1228" s="204"/>
      <c r="Y1228" s="204"/>
      <c r="Z1228" s="204"/>
      <c r="AA1228" s="204"/>
      <c r="AB1228" s="204"/>
      <c r="AC1228" s="204"/>
      <c r="AD1228" s="204"/>
    </row>
    <row r="1229" spans="1:30" ht="11.45" customHeight="1">
      <c r="A1229" s="268" t="s">
        <v>5428</v>
      </c>
      <c r="B1229" s="269"/>
      <c r="C1229" s="269"/>
      <c r="D1229" s="269"/>
      <c r="E1229" s="269"/>
      <c r="F1229" s="269"/>
      <c r="G1229" s="270"/>
      <c r="H1229" s="268" t="s">
        <v>5429</v>
      </c>
      <c r="I1229" s="269"/>
      <c r="J1229" s="269"/>
      <c r="K1229" s="269"/>
      <c r="L1229" s="269"/>
      <c r="M1229" s="269"/>
      <c r="N1229" s="269"/>
      <c r="O1229" s="270"/>
      <c r="P1229" s="271" t="s">
        <v>151</v>
      </c>
      <c r="Q1229" s="272"/>
      <c r="R1229" s="272"/>
      <c r="S1229" s="273"/>
      <c r="T1229" s="274" t="s">
        <v>5430</v>
      </c>
      <c r="U1229" s="275"/>
      <c r="V1229" s="275"/>
      <c r="W1229" s="276"/>
      <c r="X1229" s="274" t="s">
        <v>5431</v>
      </c>
      <c r="Y1229" s="275"/>
      <c r="Z1229" s="275"/>
      <c r="AA1229" s="275"/>
      <c r="AB1229" s="276"/>
      <c r="AC1229" s="274" t="s">
        <v>5432</v>
      </c>
      <c r="AD1229" s="276"/>
    </row>
    <row r="1230" spans="1:30" ht="22.9" customHeight="1">
      <c r="A1230" s="277" t="s">
        <v>6499</v>
      </c>
      <c r="B1230" s="278"/>
      <c r="C1230" s="278"/>
      <c r="D1230" s="278"/>
      <c r="E1230" s="278"/>
      <c r="F1230" s="278"/>
      <c r="G1230" s="279"/>
      <c r="H1230" s="277" t="s">
        <v>6500</v>
      </c>
      <c r="I1230" s="278"/>
      <c r="J1230" s="278"/>
      <c r="K1230" s="278"/>
      <c r="L1230" s="278"/>
      <c r="M1230" s="278"/>
      <c r="N1230" s="278"/>
      <c r="O1230" s="279"/>
      <c r="P1230" s="280" t="s">
        <v>66</v>
      </c>
      <c r="Q1230" s="281"/>
      <c r="R1230" s="281"/>
      <c r="S1230" s="282"/>
      <c r="T1230" s="265">
        <v>4.75</v>
      </c>
      <c r="U1230" s="266"/>
      <c r="V1230" s="266"/>
      <c r="W1230" s="267"/>
      <c r="X1230" s="286">
        <v>1</v>
      </c>
      <c r="Y1230" s="287"/>
      <c r="Z1230" s="287"/>
      <c r="AA1230" s="287"/>
      <c r="AB1230" s="288"/>
      <c r="AC1230" s="265">
        <v>4.75</v>
      </c>
      <c r="AD1230" s="267"/>
    </row>
    <row r="1231" spans="1:30" ht="11.45" customHeight="1">
      <c r="A1231" s="264" t="s">
        <v>5433</v>
      </c>
      <c r="B1231" s="264"/>
      <c r="C1231" s="264"/>
      <c r="D1231" s="264"/>
      <c r="E1231" s="264"/>
      <c r="F1231" s="264"/>
      <c r="G1231" s="264"/>
      <c r="H1231" s="264"/>
      <c r="I1231" s="264"/>
      <c r="J1231" s="264"/>
      <c r="K1231" s="264"/>
      <c r="L1231" s="264"/>
      <c r="M1231" s="264"/>
      <c r="N1231" s="264"/>
      <c r="O1231" s="264"/>
      <c r="P1231" s="264"/>
      <c r="Q1231" s="264"/>
      <c r="R1231" s="264"/>
      <c r="S1231" s="264"/>
      <c r="T1231" s="264"/>
      <c r="U1231" s="264"/>
      <c r="V1231" s="264"/>
      <c r="W1231" s="264"/>
      <c r="X1231" s="264"/>
      <c r="Y1231" s="265">
        <v>4.75</v>
      </c>
      <c r="Z1231" s="266"/>
      <c r="AA1231" s="266"/>
      <c r="AB1231" s="266"/>
      <c r="AC1231" s="266"/>
      <c r="AD1231" s="267"/>
    </row>
    <row r="1232" spans="1:30" ht="10.9" customHeight="1">
      <c r="A1232" s="204"/>
      <c r="B1232" s="204"/>
      <c r="C1232" s="204"/>
      <c r="D1232" s="204"/>
      <c r="E1232" s="204"/>
      <c r="F1232" s="204"/>
      <c r="G1232" s="204"/>
      <c r="H1232" s="204"/>
      <c r="I1232" s="204"/>
      <c r="J1232" s="204"/>
      <c r="K1232" s="204"/>
      <c r="L1232" s="204"/>
      <c r="M1232" s="204"/>
      <c r="N1232" s="204"/>
      <c r="O1232" s="204"/>
      <c r="P1232" s="204"/>
      <c r="Q1232" s="204"/>
      <c r="R1232" s="204"/>
      <c r="S1232" s="204"/>
      <c r="T1232" s="204"/>
      <c r="U1232" s="204"/>
      <c r="V1232" s="204"/>
      <c r="W1232" s="204"/>
      <c r="X1232" s="204"/>
      <c r="Y1232" s="204"/>
      <c r="Z1232" s="204"/>
      <c r="AA1232" s="204"/>
      <c r="AB1232" s="204"/>
      <c r="AC1232" s="204"/>
      <c r="AD1232" s="204"/>
    </row>
    <row r="1233" spans="1:30" ht="11.45" customHeight="1">
      <c r="A1233" s="274" t="s">
        <v>5434</v>
      </c>
      <c r="B1233" s="275"/>
      <c r="C1233" s="275"/>
      <c r="D1233" s="275"/>
      <c r="E1233" s="275"/>
      <c r="F1233" s="275"/>
      <c r="G1233" s="275"/>
      <c r="H1233" s="275"/>
      <c r="I1233" s="275"/>
      <c r="J1233" s="275"/>
      <c r="K1233" s="275"/>
      <c r="L1233" s="275"/>
      <c r="M1233" s="275"/>
      <c r="N1233" s="275"/>
      <c r="O1233" s="275"/>
      <c r="P1233" s="275"/>
      <c r="Q1233" s="275"/>
      <c r="R1233" s="275"/>
      <c r="S1233" s="275"/>
      <c r="T1233" s="275"/>
      <c r="U1233" s="275"/>
      <c r="V1233" s="275"/>
      <c r="W1233" s="275"/>
      <c r="X1233" s="276"/>
      <c r="Y1233" s="296">
        <v>4.75</v>
      </c>
      <c r="Z1233" s="297"/>
      <c r="AA1233" s="297"/>
      <c r="AB1233" s="297"/>
      <c r="AC1233" s="297"/>
      <c r="AD1233" s="298"/>
    </row>
    <row r="1234" spans="1:30" ht="11.45" customHeight="1">
      <c r="A1234" s="274" t="s">
        <v>6210</v>
      </c>
      <c r="B1234" s="275"/>
      <c r="C1234" s="275"/>
      <c r="D1234" s="275"/>
      <c r="E1234" s="275"/>
      <c r="F1234" s="275"/>
      <c r="G1234" s="275"/>
      <c r="H1234" s="275"/>
      <c r="I1234" s="275"/>
      <c r="J1234" s="275"/>
      <c r="K1234" s="275"/>
      <c r="L1234" s="275"/>
      <c r="M1234" s="275"/>
      <c r="N1234" s="275"/>
      <c r="O1234" s="275"/>
      <c r="P1234" s="275"/>
      <c r="Q1234" s="275"/>
      <c r="R1234" s="275"/>
      <c r="S1234" s="275"/>
      <c r="T1234" s="275"/>
      <c r="U1234" s="275"/>
      <c r="V1234" s="275"/>
      <c r="W1234" s="275"/>
      <c r="X1234" s="276"/>
      <c r="Y1234" s="296">
        <v>1.19</v>
      </c>
      <c r="Z1234" s="297"/>
      <c r="AA1234" s="297"/>
      <c r="AB1234" s="297"/>
      <c r="AC1234" s="297"/>
      <c r="AD1234" s="298"/>
    </row>
    <row r="1235" spans="1:30" ht="11.45" customHeight="1">
      <c r="A1235" s="274" t="s">
        <v>5435</v>
      </c>
      <c r="B1235" s="275"/>
      <c r="C1235" s="275"/>
      <c r="D1235" s="275"/>
      <c r="E1235" s="275"/>
      <c r="F1235" s="275"/>
      <c r="G1235" s="275"/>
      <c r="H1235" s="275"/>
      <c r="I1235" s="275"/>
      <c r="J1235" s="275"/>
      <c r="K1235" s="275"/>
      <c r="L1235" s="275"/>
      <c r="M1235" s="275"/>
      <c r="N1235" s="275"/>
      <c r="O1235" s="275"/>
      <c r="P1235" s="275"/>
      <c r="Q1235" s="275"/>
      <c r="R1235" s="275"/>
      <c r="S1235" s="275"/>
      <c r="T1235" s="275"/>
      <c r="U1235" s="275"/>
      <c r="V1235" s="275"/>
      <c r="W1235" s="275"/>
      <c r="X1235" s="276"/>
      <c r="Y1235" s="296">
        <v>5.94</v>
      </c>
      <c r="Z1235" s="297"/>
      <c r="AA1235" s="297"/>
      <c r="AB1235" s="297"/>
      <c r="AC1235" s="297"/>
      <c r="AD1235" s="298"/>
    </row>
    <row r="1236" spans="1:30" ht="10.9" customHeight="1">
      <c r="A1236" s="204"/>
      <c r="B1236" s="204"/>
      <c r="C1236" s="204"/>
      <c r="D1236" s="204"/>
      <c r="E1236" s="204"/>
      <c r="F1236" s="204"/>
      <c r="G1236" s="204"/>
      <c r="H1236" s="204"/>
      <c r="I1236" s="204"/>
      <c r="J1236" s="204"/>
      <c r="K1236" s="204"/>
      <c r="L1236" s="204"/>
      <c r="M1236" s="204"/>
      <c r="N1236" s="204"/>
      <c r="O1236" s="204"/>
      <c r="P1236" s="204"/>
      <c r="Q1236" s="204"/>
      <c r="R1236" s="204"/>
      <c r="S1236" s="204"/>
      <c r="T1236" s="204"/>
      <c r="U1236" s="204"/>
      <c r="V1236" s="204"/>
      <c r="W1236" s="204"/>
      <c r="X1236" s="204"/>
      <c r="Y1236" s="204"/>
      <c r="Z1236" s="204"/>
      <c r="AA1236" s="204"/>
      <c r="AB1236" s="204"/>
      <c r="AC1236" s="204"/>
      <c r="AD1236" s="204"/>
    </row>
    <row r="1237" spans="1:30" ht="26.65" customHeight="1">
      <c r="A1237" s="292" t="s">
        <v>5436</v>
      </c>
      <c r="B1237" s="292"/>
      <c r="C1237" s="292"/>
      <c r="D1237" s="292"/>
      <c r="E1237" s="292"/>
      <c r="F1237" s="292" t="s">
        <v>6501</v>
      </c>
      <c r="G1237" s="292"/>
      <c r="H1237" s="292"/>
      <c r="I1237" s="292"/>
      <c r="J1237" s="292"/>
      <c r="K1237" s="292"/>
      <c r="L1237" s="292"/>
      <c r="M1237" s="292"/>
      <c r="N1237" s="292"/>
      <c r="O1237" s="292"/>
      <c r="P1237" s="292"/>
      <c r="Q1237" s="292"/>
      <c r="R1237" s="292"/>
      <c r="S1237" s="292"/>
      <c r="T1237" s="292"/>
      <c r="U1237" s="292"/>
      <c r="V1237" s="292"/>
      <c r="W1237" s="292"/>
      <c r="X1237" s="292"/>
      <c r="Y1237" s="292"/>
      <c r="Z1237" s="292"/>
      <c r="AA1237" s="292"/>
      <c r="AB1237" s="292"/>
      <c r="AC1237" s="292"/>
      <c r="AD1237" s="292"/>
    </row>
    <row r="1238" spans="1:30" ht="10.9" customHeight="1">
      <c r="A1238" s="204"/>
      <c r="B1238" s="204"/>
      <c r="C1238" s="204"/>
      <c r="D1238" s="204"/>
      <c r="E1238" s="204"/>
      <c r="F1238" s="204"/>
      <c r="G1238" s="204"/>
      <c r="H1238" s="204"/>
      <c r="I1238" s="204"/>
      <c r="J1238" s="204"/>
      <c r="K1238" s="204"/>
      <c r="L1238" s="204"/>
      <c r="M1238" s="204"/>
      <c r="N1238" s="204"/>
      <c r="O1238" s="204"/>
      <c r="P1238" s="204"/>
      <c r="Q1238" s="204"/>
      <c r="R1238" s="204"/>
      <c r="S1238" s="204"/>
      <c r="T1238" s="204"/>
      <c r="U1238" s="204"/>
      <c r="V1238" s="204"/>
      <c r="W1238" s="204"/>
      <c r="X1238" s="204"/>
      <c r="Y1238" s="204"/>
      <c r="Z1238" s="204"/>
      <c r="AA1238" s="204"/>
      <c r="AB1238" s="204"/>
      <c r="AC1238" s="204"/>
      <c r="AD1238" s="204"/>
    </row>
    <row r="1239" spans="1:30" ht="22.9" customHeight="1">
      <c r="A1239" s="204" t="s">
        <v>6502</v>
      </c>
      <c r="B1239" s="204"/>
      <c r="C1239" s="204"/>
      <c r="D1239" s="204"/>
      <c r="E1239" s="204"/>
      <c r="F1239" s="204"/>
      <c r="G1239" s="204"/>
      <c r="H1239" s="204"/>
      <c r="I1239" s="204"/>
      <c r="J1239" s="204"/>
      <c r="K1239" s="204"/>
      <c r="L1239" s="204"/>
      <c r="M1239" s="204"/>
      <c r="N1239" s="204"/>
      <c r="O1239" s="204"/>
      <c r="P1239" s="204"/>
      <c r="Q1239" s="204"/>
      <c r="R1239" s="204"/>
      <c r="S1239" s="204"/>
      <c r="T1239" s="204"/>
      <c r="U1239" s="204"/>
      <c r="V1239" s="204"/>
      <c r="W1239" s="204"/>
      <c r="X1239" s="204"/>
      <c r="Y1239" s="204" t="s">
        <v>5446</v>
      </c>
      <c r="Z1239" s="204"/>
      <c r="AA1239" s="204"/>
      <c r="AB1239" s="204"/>
      <c r="AC1239" s="204"/>
      <c r="AD1239" s="204"/>
    </row>
    <row r="1240" spans="1:30" ht="10.9" customHeight="1">
      <c r="A1240" s="204"/>
      <c r="B1240" s="204"/>
      <c r="C1240" s="204"/>
      <c r="D1240" s="204"/>
      <c r="E1240" s="204"/>
      <c r="F1240" s="204"/>
      <c r="G1240" s="204"/>
      <c r="H1240" s="204"/>
      <c r="I1240" s="204"/>
      <c r="J1240" s="204"/>
      <c r="K1240" s="204"/>
      <c r="L1240" s="204"/>
      <c r="M1240" s="204"/>
      <c r="N1240" s="204"/>
      <c r="O1240" s="204"/>
      <c r="P1240" s="204"/>
      <c r="Q1240" s="204"/>
      <c r="R1240" s="204"/>
      <c r="S1240" s="204"/>
      <c r="T1240" s="204"/>
      <c r="U1240" s="204"/>
      <c r="V1240" s="204"/>
      <c r="W1240" s="204"/>
      <c r="X1240" s="204"/>
      <c r="Y1240" s="204"/>
      <c r="Z1240" s="204"/>
      <c r="AA1240" s="204"/>
      <c r="AB1240" s="204"/>
      <c r="AC1240" s="204"/>
      <c r="AD1240" s="204"/>
    </row>
    <row r="1241" spans="1:30" ht="11.45" customHeight="1">
      <c r="A1241" s="268" t="s">
        <v>5428</v>
      </c>
      <c r="B1241" s="269"/>
      <c r="C1241" s="269"/>
      <c r="D1241" s="269"/>
      <c r="E1241" s="269"/>
      <c r="F1241" s="269"/>
      <c r="G1241" s="270"/>
      <c r="H1241" s="268" t="s">
        <v>5437</v>
      </c>
      <c r="I1241" s="269"/>
      <c r="J1241" s="269"/>
      <c r="K1241" s="269"/>
      <c r="L1241" s="270"/>
      <c r="M1241" s="274" t="s">
        <v>5438</v>
      </c>
      <c r="N1241" s="276"/>
      <c r="O1241" s="274" t="s">
        <v>5439</v>
      </c>
      <c r="P1241" s="275"/>
      <c r="Q1241" s="275"/>
      <c r="R1241" s="276"/>
      <c r="S1241" s="274" t="s">
        <v>5440</v>
      </c>
      <c r="T1241" s="275"/>
      <c r="U1241" s="275"/>
      <c r="V1241" s="276"/>
      <c r="W1241" s="274" t="s">
        <v>5431</v>
      </c>
      <c r="X1241" s="275"/>
      <c r="Y1241" s="275"/>
      <c r="Z1241" s="275"/>
      <c r="AA1241" s="276"/>
      <c r="AB1241" s="274" t="s">
        <v>5441</v>
      </c>
      <c r="AC1241" s="275"/>
      <c r="AD1241" s="276"/>
    </row>
    <row r="1242" spans="1:30" ht="11.45" customHeight="1">
      <c r="A1242" s="277" t="s">
        <v>5469</v>
      </c>
      <c r="B1242" s="278"/>
      <c r="C1242" s="278"/>
      <c r="D1242" s="278"/>
      <c r="E1242" s="278"/>
      <c r="F1242" s="278"/>
      <c r="G1242" s="279"/>
      <c r="H1242" s="277" t="s">
        <v>5470</v>
      </c>
      <c r="I1242" s="278"/>
      <c r="J1242" s="278"/>
      <c r="K1242" s="278"/>
      <c r="L1242" s="279"/>
      <c r="M1242" s="283">
        <v>11.56</v>
      </c>
      <c r="N1242" s="285"/>
      <c r="O1242" s="283">
        <v>29.13</v>
      </c>
      <c r="P1242" s="284"/>
      <c r="Q1242" s="284"/>
      <c r="R1242" s="285"/>
      <c r="S1242" s="289">
        <v>152.01</v>
      </c>
      <c r="T1242" s="290"/>
      <c r="U1242" s="290"/>
      <c r="V1242" s="291"/>
      <c r="W1242" s="286">
        <v>0.69</v>
      </c>
      <c r="X1242" s="287"/>
      <c r="Y1242" s="287"/>
      <c r="Z1242" s="287"/>
      <c r="AA1242" s="288"/>
      <c r="AB1242" s="283">
        <v>20.09</v>
      </c>
      <c r="AC1242" s="284"/>
      <c r="AD1242" s="285"/>
    </row>
    <row r="1243" spans="1:30" ht="11.45" customHeight="1">
      <c r="A1243" s="277" t="s">
        <v>5457</v>
      </c>
      <c r="B1243" s="278"/>
      <c r="C1243" s="278"/>
      <c r="D1243" s="278"/>
      <c r="E1243" s="278"/>
      <c r="F1243" s="278"/>
      <c r="G1243" s="279"/>
      <c r="H1243" s="277" t="s">
        <v>5458</v>
      </c>
      <c r="I1243" s="278"/>
      <c r="J1243" s="278"/>
      <c r="K1243" s="278"/>
      <c r="L1243" s="279"/>
      <c r="M1243" s="265">
        <v>8.18</v>
      </c>
      <c r="N1243" s="267"/>
      <c r="O1243" s="283">
        <v>22.23</v>
      </c>
      <c r="P1243" s="284"/>
      <c r="Q1243" s="284"/>
      <c r="R1243" s="285"/>
      <c r="S1243" s="289">
        <v>171.78</v>
      </c>
      <c r="T1243" s="290"/>
      <c r="U1243" s="290"/>
      <c r="V1243" s="291"/>
      <c r="W1243" s="286">
        <v>0.15679999999999999</v>
      </c>
      <c r="X1243" s="287"/>
      <c r="Y1243" s="287"/>
      <c r="Z1243" s="287"/>
      <c r="AA1243" s="288"/>
      <c r="AB1243" s="265">
        <v>3.48</v>
      </c>
      <c r="AC1243" s="266"/>
      <c r="AD1243" s="267"/>
    </row>
    <row r="1244" spans="1:30" ht="11.45" customHeight="1">
      <c r="A1244" s="264" t="s">
        <v>5445</v>
      </c>
      <c r="B1244" s="264"/>
      <c r="C1244" s="264"/>
      <c r="D1244" s="264"/>
      <c r="E1244" s="264"/>
      <c r="F1244" s="264"/>
      <c r="G1244" s="264"/>
      <c r="H1244" s="264"/>
      <c r="I1244" s="264"/>
      <c r="J1244" s="264"/>
      <c r="K1244" s="264"/>
      <c r="L1244" s="264"/>
      <c r="M1244" s="264"/>
      <c r="N1244" s="264"/>
      <c r="O1244" s="264"/>
      <c r="P1244" s="264"/>
      <c r="Q1244" s="264"/>
      <c r="R1244" s="264"/>
      <c r="S1244" s="264"/>
      <c r="T1244" s="264"/>
      <c r="U1244" s="264"/>
      <c r="V1244" s="264"/>
      <c r="W1244" s="264"/>
      <c r="X1244" s="264"/>
      <c r="Y1244" s="283">
        <v>23.57</v>
      </c>
      <c r="Z1244" s="284"/>
      <c r="AA1244" s="284"/>
      <c r="AB1244" s="284"/>
      <c r="AC1244" s="284"/>
      <c r="AD1244" s="285"/>
    </row>
    <row r="1245" spans="1:30" ht="10.9" customHeight="1">
      <c r="A1245" s="204"/>
      <c r="B1245" s="204"/>
      <c r="C1245" s="204"/>
      <c r="D1245" s="204"/>
      <c r="E1245" s="204"/>
      <c r="F1245" s="204"/>
      <c r="G1245" s="204"/>
      <c r="H1245" s="204"/>
      <c r="I1245" s="204"/>
      <c r="J1245" s="204"/>
      <c r="K1245" s="204"/>
      <c r="L1245" s="204"/>
      <c r="M1245" s="204"/>
      <c r="N1245" s="204"/>
      <c r="O1245" s="204"/>
      <c r="P1245" s="204"/>
      <c r="Q1245" s="204"/>
      <c r="R1245" s="204"/>
      <c r="S1245" s="204"/>
      <c r="T1245" s="204"/>
      <c r="U1245" s="204"/>
      <c r="V1245" s="204"/>
      <c r="W1245" s="204"/>
      <c r="X1245" s="204"/>
      <c r="Y1245" s="204"/>
      <c r="Z1245" s="204"/>
      <c r="AA1245" s="204"/>
      <c r="AB1245" s="204"/>
      <c r="AC1245" s="204"/>
      <c r="AD1245" s="204"/>
    </row>
    <row r="1246" spans="1:30" ht="11.45" customHeight="1">
      <c r="A1246" s="268" t="s">
        <v>5428</v>
      </c>
      <c r="B1246" s="269"/>
      <c r="C1246" s="269"/>
      <c r="D1246" s="269"/>
      <c r="E1246" s="269"/>
      <c r="F1246" s="269"/>
      <c r="G1246" s="270"/>
      <c r="H1246" s="268" t="s">
        <v>5429</v>
      </c>
      <c r="I1246" s="269"/>
      <c r="J1246" s="269"/>
      <c r="K1246" s="269"/>
      <c r="L1246" s="269"/>
      <c r="M1246" s="269"/>
      <c r="N1246" s="269"/>
      <c r="O1246" s="270"/>
      <c r="P1246" s="271" t="s">
        <v>151</v>
      </c>
      <c r="Q1246" s="272"/>
      <c r="R1246" s="272"/>
      <c r="S1246" s="273"/>
      <c r="T1246" s="274" t="s">
        <v>5430</v>
      </c>
      <c r="U1246" s="275"/>
      <c r="V1246" s="275"/>
      <c r="W1246" s="276"/>
      <c r="X1246" s="274" t="s">
        <v>5431</v>
      </c>
      <c r="Y1246" s="275"/>
      <c r="Z1246" s="275"/>
      <c r="AA1246" s="275"/>
      <c r="AB1246" s="276"/>
      <c r="AC1246" s="274" t="s">
        <v>5432</v>
      </c>
      <c r="AD1246" s="276"/>
    </row>
    <row r="1247" spans="1:30" ht="45.95" customHeight="1">
      <c r="A1247" s="277" t="s">
        <v>6503</v>
      </c>
      <c r="B1247" s="278"/>
      <c r="C1247" s="278"/>
      <c r="D1247" s="278"/>
      <c r="E1247" s="278"/>
      <c r="F1247" s="278"/>
      <c r="G1247" s="279"/>
      <c r="H1247" s="277" t="s">
        <v>895</v>
      </c>
      <c r="I1247" s="278"/>
      <c r="J1247" s="278"/>
      <c r="K1247" s="278"/>
      <c r="L1247" s="278"/>
      <c r="M1247" s="278"/>
      <c r="N1247" s="278"/>
      <c r="O1247" s="279"/>
      <c r="P1247" s="280" t="s">
        <v>66</v>
      </c>
      <c r="Q1247" s="281"/>
      <c r="R1247" s="281"/>
      <c r="S1247" s="282"/>
      <c r="T1247" s="265">
        <v>0.65</v>
      </c>
      <c r="U1247" s="266"/>
      <c r="V1247" s="266"/>
      <c r="W1247" s="267"/>
      <c r="X1247" s="286">
        <v>2.5926</v>
      </c>
      <c r="Y1247" s="287"/>
      <c r="Z1247" s="287"/>
      <c r="AA1247" s="287"/>
      <c r="AB1247" s="288"/>
      <c r="AC1247" s="265">
        <v>1.68</v>
      </c>
      <c r="AD1247" s="267"/>
    </row>
    <row r="1248" spans="1:30" ht="22.9" customHeight="1">
      <c r="A1248" s="277" t="s">
        <v>6504</v>
      </c>
      <c r="B1248" s="278"/>
      <c r="C1248" s="278"/>
      <c r="D1248" s="278"/>
      <c r="E1248" s="278"/>
      <c r="F1248" s="278"/>
      <c r="G1248" s="279"/>
      <c r="H1248" s="277" t="s">
        <v>2471</v>
      </c>
      <c r="I1248" s="278"/>
      <c r="J1248" s="278"/>
      <c r="K1248" s="278"/>
      <c r="L1248" s="278"/>
      <c r="M1248" s="278"/>
      <c r="N1248" s="278"/>
      <c r="O1248" s="279"/>
      <c r="P1248" s="280" t="s">
        <v>66</v>
      </c>
      <c r="Q1248" s="281"/>
      <c r="R1248" s="281"/>
      <c r="S1248" s="282"/>
      <c r="T1248" s="283">
        <v>57.68</v>
      </c>
      <c r="U1248" s="284"/>
      <c r="V1248" s="284"/>
      <c r="W1248" s="285"/>
      <c r="X1248" s="286">
        <v>1.8499999999999999E-2</v>
      </c>
      <c r="Y1248" s="287"/>
      <c r="Z1248" s="287"/>
      <c r="AA1248" s="287"/>
      <c r="AB1248" s="288"/>
      <c r="AC1248" s="265">
        <v>1.06</v>
      </c>
      <c r="AD1248" s="267"/>
    </row>
    <row r="1249" spans="1:30" ht="45.95" customHeight="1">
      <c r="A1249" s="277" t="s">
        <v>7582</v>
      </c>
      <c r="B1249" s="278"/>
      <c r="C1249" s="278"/>
      <c r="D1249" s="278"/>
      <c r="E1249" s="278"/>
      <c r="F1249" s="278"/>
      <c r="G1249" s="279"/>
      <c r="H1249" s="277" t="s">
        <v>6505</v>
      </c>
      <c r="I1249" s="278"/>
      <c r="J1249" s="278"/>
      <c r="K1249" s="278"/>
      <c r="L1249" s="278"/>
      <c r="M1249" s="278"/>
      <c r="N1249" s="278"/>
      <c r="O1249" s="279"/>
      <c r="P1249" s="280" t="s">
        <v>62</v>
      </c>
      <c r="Q1249" s="281"/>
      <c r="R1249" s="281"/>
      <c r="S1249" s="282"/>
      <c r="T1249" s="265">
        <v>6.37</v>
      </c>
      <c r="U1249" s="266"/>
      <c r="V1249" s="266"/>
      <c r="W1249" s="267"/>
      <c r="X1249" s="286">
        <v>0.27779999999999999</v>
      </c>
      <c r="Y1249" s="287"/>
      <c r="Z1249" s="287"/>
      <c r="AA1249" s="287"/>
      <c r="AB1249" s="288"/>
      <c r="AC1249" s="265">
        <v>1.76</v>
      </c>
      <c r="AD1249" s="267"/>
    </row>
    <row r="1250" spans="1:30" ht="11.45" customHeight="1">
      <c r="A1250" s="264" t="s">
        <v>5433</v>
      </c>
      <c r="B1250" s="264"/>
      <c r="C1250" s="264"/>
      <c r="D1250" s="264"/>
      <c r="E1250" s="264"/>
      <c r="F1250" s="264"/>
      <c r="G1250" s="264"/>
      <c r="H1250" s="264"/>
      <c r="I1250" s="264"/>
      <c r="J1250" s="264"/>
      <c r="K1250" s="264"/>
      <c r="L1250" s="264"/>
      <c r="M1250" s="264"/>
      <c r="N1250" s="264"/>
      <c r="O1250" s="264"/>
      <c r="P1250" s="264"/>
      <c r="Q1250" s="264"/>
      <c r="R1250" s="264"/>
      <c r="S1250" s="264"/>
      <c r="T1250" s="264"/>
      <c r="U1250" s="264"/>
      <c r="V1250" s="264"/>
      <c r="W1250" s="264"/>
      <c r="X1250" s="264"/>
      <c r="Y1250" s="265">
        <v>4.5</v>
      </c>
      <c r="Z1250" s="266"/>
      <c r="AA1250" s="266"/>
      <c r="AB1250" s="266"/>
      <c r="AC1250" s="266"/>
      <c r="AD1250" s="267"/>
    </row>
    <row r="1251" spans="1:30" ht="10.9" customHeight="1">
      <c r="A1251" s="204"/>
      <c r="B1251" s="204"/>
      <c r="C1251" s="204"/>
      <c r="D1251" s="204"/>
      <c r="E1251" s="204"/>
      <c r="F1251" s="204"/>
      <c r="G1251" s="204"/>
      <c r="H1251" s="204"/>
      <c r="I1251" s="204"/>
      <c r="J1251" s="204"/>
      <c r="K1251" s="204"/>
      <c r="L1251" s="204"/>
      <c r="M1251" s="204"/>
      <c r="N1251" s="204"/>
      <c r="O1251" s="204"/>
      <c r="P1251" s="204"/>
      <c r="Q1251" s="204"/>
      <c r="R1251" s="204"/>
      <c r="S1251" s="204"/>
      <c r="T1251" s="204"/>
      <c r="U1251" s="204"/>
      <c r="V1251" s="204"/>
      <c r="W1251" s="204"/>
      <c r="X1251" s="204"/>
      <c r="Y1251" s="204"/>
      <c r="Z1251" s="204"/>
      <c r="AA1251" s="204"/>
      <c r="AB1251" s="204"/>
      <c r="AC1251" s="204"/>
      <c r="AD1251" s="204"/>
    </row>
    <row r="1252" spans="1:30" ht="11.45" customHeight="1">
      <c r="A1252" s="274" t="s">
        <v>5434</v>
      </c>
      <c r="B1252" s="275"/>
      <c r="C1252" s="275"/>
      <c r="D1252" s="275"/>
      <c r="E1252" s="275"/>
      <c r="F1252" s="275"/>
      <c r="G1252" s="275"/>
      <c r="H1252" s="275"/>
      <c r="I1252" s="275"/>
      <c r="J1252" s="275"/>
      <c r="K1252" s="275"/>
      <c r="L1252" s="275"/>
      <c r="M1252" s="275"/>
      <c r="N1252" s="275"/>
      <c r="O1252" s="275"/>
      <c r="P1252" s="275"/>
      <c r="Q1252" s="275"/>
      <c r="R1252" s="275"/>
      <c r="S1252" s="275"/>
      <c r="T1252" s="275"/>
      <c r="U1252" s="275"/>
      <c r="V1252" s="275"/>
      <c r="W1252" s="275"/>
      <c r="X1252" s="276"/>
      <c r="Y1252" s="293">
        <v>28.07</v>
      </c>
      <c r="Z1252" s="294"/>
      <c r="AA1252" s="294"/>
      <c r="AB1252" s="294"/>
      <c r="AC1252" s="294"/>
      <c r="AD1252" s="295"/>
    </row>
    <row r="1253" spans="1:30" ht="11.45" customHeight="1">
      <c r="A1253" s="274" t="s">
        <v>5464</v>
      </c>
      <c r="B1253" s="275"/>
      <c r="C1253" s="275"/>
      <c r="D1253" s="275"/>
      <c r="E1253" s="275"/>
      <c r="F1253" s="275"/>
      <c r="G1253" s="275"/>
      <c r="H1253" s="275"/>
      <c r="I1253" s="275"/>
      <c r="J1253" s="275"/>
      <c r="K1253" s="275"/>
      <c r="L1253" s="275"/>
      <c r="M1253" s="275"/>
      <c r="N1253" s="275"/>
      <c r="O1253" s="275"/>
      <c r="P1253" s="275"/>
      <c r="Q1253" s="275"/>
      <c r="R1253" s="275"/>
      <c r="S1253" s="275"/>
      <c r="T1253" s="275"/>
      <c r="U1253" s="275"/>
      <c r="V1253" s="275"/>
      <c r="W1253" s="275"/>
      <c r="X1253" s="276"/>
      <c r="Y1253" s="296">
        <v>0</v>
      </c>
      <c r="Z1253" s="297"/>
      <c r="AA1253" s="297"/>
      <c r="AB1253" s="297"/>
      <c r="AC1253" s="297"/>
      <c r="AD1253" s="298"/>
    </row>
    <row r="1254" spans="1:30" ht="11.45" customHeight="1">
      <c r="A1254" s="274" t="s">
        <v>5435</v>
      </c>
      <c r="B1254" s="275"/>
      <c r="C1254" s="275"/>
      <c r="D1254" s="275"/>
      <c r="E1254" s="275"/>
      <c r="F1254" s="275"/>
      <c r="G1254" s="275"/>
      <c r="H1254" s="275"/>
      <c r="I1254" s="275"/>
      <c r="J1254" s="275"/>
      <c r="K1254" s="275"/>
      <c r="L1254" s="275"/>
      <c r="M1254" s="275"/>
      <c r="N1254" s="275"/>
      <c r="O1254" s="275"/>
      <c r="P1254" s="275"/>
      <c r="Q1254" s="275"/>
      <c r="R1254" s="275"/>
      <c r="S1254" s="275"/>
      <c r="T1254" s="275"/>
      <c r="U1254" s="275"/>
      <c r="V1254" s="275"/>
      <c r="W1254" s="275"/>
      <c r="X1254" s="276"/>
      <c r="Y1254" s="293">
        <v>28.07</v>
      </c>
      <c r="Z1254" s="294"/>
      <c r="AA1254" s="294"/>
      <c r="AB1254" s="294"/>
      <c r="AC1254" s="294"/>
      <c r="AD1254" s="295"/>
    </row>
    <row r="1255" spans="1:30" ht="10.9" customHeight="1">
      <c r="A1255" s="204"/>
      <c r="B1255" s="204"/>
      <c r="C1255" s="204"/>
      <c r="D1255" s="204"/>
      <c r="E1255" s="204"/>
      <c r="F1255" s="204"/>
      <c r="G1255" s="204"/>
      <c r="H1255" s="204"/>
      <c r="I1255" s="204"/>
      <c r="J1255" s="204"/>
      <c r="K1255" s="204"/>
      <c r="L1255" s="204"/>
      <c r="M1255" s="204"/>
      <c r="N1255" s="204"/>
      <c r="O1255" s="204"/>
      <c r="P1255" s="204"/>
      <c r="Q1255" s="204"/>
      <c r="R1255" s="204"/>
      <c r="S1255" s="204"/>
      <c r="T1255" s="204"/>
      <c r="U1255" s="204"/>
      <c r="V1255" s="204"/>
      <c r="W1255" s="204"/>
      <c r="X1255" s="204"/>
      <c r="Y1255" s="204"/>
      <c r="Z1255" s="204"/>
      <c r="AA1255" s="204"/>
      <c r="AB1255" s="204"/>
      <c r="AC1255" s="204"/>
      <c r="AD1255" s="204"/>
    </row>
    <row r="1256" spans="1:30" ht="13.35" customHeight="1">
      <c r="A1256" s="292" t="s">
        <v>5436</v>
      </c>
      <c r="B1256" s="292"/>
      <c r="C1256" s="292"/>
      <c r="D1256" s="292"/>
      <c r="E1256" s="292"/>
      <c r="F1256" s="292" t="s">
        <v>6506</v>
      </c>
      <c r="G1256" s="292"/>
      <c r="H1256" s="292"/>
      <c r="I1256" s="292"/>
      <c r="J1256" s="292"/>
      <c r="K1256" s="292"/>
      <c r="L1256" s="292"/>
      <c r="M1256" s="292"/>
      <c r="N1256" s="292"/>
      <c r="O1256" s="292"/>
      <c r="P1256" s="292"/>
      <c r="Q1256" s="292"/>
      <c r="R1256" s="292"/>
      <c r="S1256" s="292"/>
      <c r="T1256" s="292"/>
      <c r="U1256" s="292"/>
      <c r="V1256" s="292"/>
      <c r="W1256" s="292"/>
      <c r="X1256" s="292"/>
      <c r="Y1256" s="292"/>
      <c r="Z1256" s="292"/>
      <c r="AA1256" s="292"/>
      <c r="AB1256" s="292"/>
      <c r="AC1256" s="292"/>
      <c r="AD1256" s="292"/>
    </row>
    <row r="1257" spans="1:30" ht="10.9" customHeight="1">
      <c r="A1257" s="204"/>
      <c r="B1257" s="204"/>
      <c r="C1257" s="204"/>
      <c r="D1257" s="204"/>
      <c r="E1257" s="204"/>
      <c r="F1257" s="204"/>
      <c r="G1257" s="204"/>
      <c r="H1257" s="204"/>
      <c r="I1257" s="204"/>
      <c r="J1257" s="204"/>
      <c r="K1257" s="204"/>
      <c r="L1257" s="204"/>
      <c r="M1257" s="204"/>
      <c r="N1257" s="204"/>
      <c r="O1257" s="204"/>
      <c r="P1257" s="204"/>
      <c r="Q1257" s="204"/>
      <c r="R1257" s="204"/>
      <c r="S1257" s="204"/>
      <c r="T1257" s="204"/>
      <c r="U1257" s="204"/>
      <c r="V1257" s="204"/>
      <c r="W1257" s="204"/>
      <c r="X1257" s="204"/>
      <c r="Y1257" s="204"/>
      <c r="Z1257" s="204"/>
      <c r="AA1257" s="204"/>
      <c r="AB1257" s="204"/>
      <c r="AC1257" s="204"/>
      <c r="AD1257" s="204"/>
    </row>
    <row r="1258" spans="1:30" ht="11.45" customHeight="1">
      <c r="A1258" s="204" t="s">
        <v>6507</v>
      </c>
      <c r="B1258" s="204"/>
      <c r="C1258" s="204"/>
      <c r="D1258" s="204"/>
      <c r="E1258" s="204"/>
      <c r="F1258" s="204"/>
      <c r="G1258" s="204"/>
      <c r="H1258" s="204"/>
      <c r="I1258" s="204"/>
      <c r="J1258" s="204"/>
      <c r="K1258" s="204"/>
      <c r="L1258" s="204"/>
      <c r="M1258" s="204"/>
      <c r="N1258" s="204"/>
      <c r="O1258" s="204"/>
      <c r="P1258" s="204"/>
      <c r="Q1258" s="204"/>
      <c r="R1258" s="204"/>
      <c r="S1258" s="204"/>
      <c r="T1258" s="204"/>
      <c r="U1258" s="204"/>
      <c r="V1258" s="204"/>
      <c r="W1258" s="204"/>
      <c r="X1258" s="204"/>
      <c r="Y1258" s="204" t="s">
        <v>5427</v>
      </c>
      <c r="Z1258" s="204"/>
      <c r="AA1258" s="204"/>
      <c r="AB1258" s="204"/>
      <c r="AC1258" s="204"/>
      <c r="AD1258" s="204"/>
    </row>
    <row r="1259" spans="1:30" ht="10.9" customHeight="1">
      <c r="A1259" s="204"/>
      <c r="B1259" s="204"/>
      <c r="C1259" s="204"/>
      <c r="D1259" s="204"/>
      <c r="E1259" s="204"/>
      <c r="F1259" s="204"/>
      <c r="G1259" s="204"/>
      <c r="H1259" s="204"/>
      <c r="I1259" s="204"/>
      <c r="J1259" s="204"/>
      <c r="K1259" s="204"/>
      <c r="L1259" s="204"/>
      <c r="M1259" s="204"/>
      <c r="N1259" s="204"/>
      <c r="O1259" s="204"/>
      <c r="P1259" s="204"/>
      <c r="Q1259" s="204"/>
      <c r="R1259" s="204"/>
      <c r="S1259" s="204"/>
      <c r="T1259" s="204"/>
      <c r="U1259" s="204"/>
      <c r="V1259" s="204"/>
      <c r="W1259" s="204"/>
      <c r="X1259" s="204"/>
      <c r="Y1259" s="204"/>
      <c r="Z1259" s="204"/>
      <c r="AA1259" s="204"/>
      <c r="AB1259" s="204"/>
      <c r="AC1259" s="204"/>
      <c r="AD1259" s="204"/>
    </row>
    <row r="1260" spans="1:30" ht="11.45" customHeight="1">
      <c r="A1260" s="268" t="s">
        <v>5428</v>
      </c>
      <c r="B1260" s="269"/>
      <c r="C1260" s="269"/>
      <c r="D1260" s="269"/>
      <c r="E1260" s="269"/>
      <c r="F1260" s="269"/>
      <c r="G1260" s="270"/>
      <c r="H1260" s="268" t="s">
        <v>5429</v>
      </c>
      <c r="I1260" s="269"/>
      <c r="J1260" s="269"/>
      <c r="K1260" s="269"/>
      <c r="L1260" s="269"/>
      <c r="M1260" s="269"/>
      <c r="N1260" s="269"/>
      <c r="O1260" s="270"/>
      <c r="P1260" s="271" t="s">
        <v>151</v>
      </c>
      <c r="Q1260" s="272"/>
      <c r="R1260" s="272"/>
      <c r="S1260" s="273"/>
      <c r="T1260" s="274" t="s">
        <v>5430</v>
      </c>
      <c r="U1260" s="275"/>
      <c r="V1260" s="275"/>
      <c r="W1260" s="276"/>
      <c r="X1260" s="274" t="s">
        <v>5431</v>
      </c>
      <c r="Y1260" s="275"/>
      <c r="Z1260" s="275"/>
      <c r="AA1260" s="275"/>
      <c r="AB1260" s="276"/>
      <c r="AC1260" s="274" t="s">
        <v>5432</v>
      </c>
      <c r="AD1260" s="276"/>
    </row>
    <row r="1261" spans="1:30" ht="22.9" customHeight="1">
      <c r="A1261" s="277" t="s">
        <v>6508</v>
      </c>
      <c r="B1261" s="278"/>
      <c r="C1261" s="278"/>
      <c r="D1261" s="278"/>
      <c r="E1261" s="278"/>
      <c r="F1261" s="278"/>
      <c r="G1261" s="279"/>
      <c r="H1261" s="277" t="s">
        <v>5935</v>
      </c>
      <c r="I1261" s="278"/>
      <c r="J1261" s="278"/>
      <c r="K1261" s="278"/>
      <c r="L1261" s="278"/>
      <c r="M1261" s="278"/>
      <c r="N1261" s="278"/>
      <c r="O1261" s="279"/>
      <c r="P1261" s="280" t="s">
        <v>66</v>
      </c>
      <c r="Q1261" s="281"/>
      <c r="R1261" s="281"/>
      <c r="S1261" s="282"/>
      <c r="T1261" s="283">
        <v>28.29</v>
      </c>
      <c r="U1261" s="284"/>
      <c r="V1261" s="284"/>
      <c r="W1261" s="285"/>
      <c r="X1261" s="286">
        <v>1</v>
      </c>
      <c r="Y1261" s="287"/>
      <c r="Z1261" s="287"/>
      <c r="AA1261" s="287"/>
      <c r="AB1261" s="288"/>
      <c r="AC1261" s="283">
        <v>28.29</v>
      </c>
      <c r="AD1261" s="285"/>
    </row>
    <row r="1262" spans="1:30" ht="11.45" customHeight="1">
      <c r="A1262" s="264" t="s">
        <v>5433</v>
      </c>
      <c r="B1262" s="264"/>
      <c r="C1262" s="264"/>
      <c r="D1262" s="264"/>
      <c r="E1262" s="264"/>
      <c r="F1262" s="264"/>
      <c r="G1262" s="264"/>
      <c r="H1262" s="264"/>
      <c r="I1262" s="264"/>
      <c r="J1262" s="264"/>
      <c r="K1262" s="264"/>
      <c r="L1262" s="264"/>
      <c r="M1262" s="264"/>
      <c r="N1262" s="264"/>
      <c r="O1262" s="264"/>
      <c r="P1262" s="264"/>
      <c r="Q1262" s="264"/>
      <c r="R1262" s="264"/>
      <c r="S1262" s="264"/>
      <c r="T1262" s="264"/>
      <c r="U1262" s="264"/>
      <c r="V1262" s="264"/>
      <c r="W1262" s="264"/>
      <c r="X1262" s="264"/>
      <c r="Y1262" s="283">
        <v>28.29</v>
      </c>
      <c r="Z1262" s="284"/>
      <c r="AA1262" s="284"/>
      <c r="AB1262" s="284"/>
      <c r="AC1262" s="284"/>
      <c r="AD1262" s="285"/>
    </row>
    <row r="1263" spans="1:30" ht="10.9" customHeight="1">
      <c r="A1263" s="204"/>
      <c r="B1263" s="204"/>
      <c r="C1263" s="204"/>
      <c r="D1263" s="204"/>
      <c r="E1263" s="204"/>
      <c r="F1263" s="204"/>
      <c r="G1263" s="204"/>
      <c r="H1263" s="204"/>
      <c r="I1263" s="204"/>
      <c r="J1263" s="204"/>
      <c r="K1263" s="204"/>
      <c r="L1263" s="204"/>
      <c r="M1263" s="204"/>
      <c r="N1263" s="204"/>
      <c r="O1263" s="204"/>
      <c r="P1263" s="204"/>
      <c r="Q1263" s="204"/>
      <c r="R1263" s="204"/>
      <c r="S1263" s="204"/>
      <c r="T1263" s="204"/>
      <c r="U1263" s="204"/>
      <c r="V1263" s="204"/>
      <c r="W1263" s="204"/>
      <c r="X1263" s="204"/>
      <c r="Y1263" s="204"/>
      <c r="Z1263" s="204"/>
      <c r="AA1263" s="204"/>
      <c r="AB1263" s="204"/>
      <c r="AC1263" s="204"/>
      <c r="AD1263" s="204"/>
    </row>
    <row r="1264" spans="1:30" ht="11.45" customHeight="1">
      <c r="A1264" s="274" t="s">
        <v>5434</v>
      </c>
      <c r="B1264" s="275"/>
      <c r="C1264" s="275"/>
      <c r="D1264" s="275"/>
      <c r="E1264" s="275"/>
      <c r="F1264" s="275"/>
      <c r="G1264" s="275"/>
      <c r="H1264" s="275"/>
      <c r="I1264" s="275"/>
      <c r="J1264" s="275"/>
      <c r="K1264" s="275"/>
      <c r="L1264" s="275"/>
      <c r="M1264" s="275"/>
      <c r="N1264" s="275"/>
      <c r="O1264" s="275"/>
      <c r="P1264" s="275"/>
      <c r="Q1264" s="275"/>
      <c r="R1264" s="275"/>
      <c r="S1264" s="275"/>
      <c r="T1264" s="275"/>
      <c r="U1264" s="275"/>
      <c r="V1264" s="275"/>
      <c r="W1264" s="275"/>
      <c r="X1264" s="276"/>
      <c r="Y1264" s="293">
        <v>28.29</v>
      </c>
      <c r="Z1264" s="294"/>
      <c r="AA1264" s="294"/>
      <c r="AB1264" s="294"/>
      <c r="AC1264" s="294"/>
      <c r="AD1264" s="295"/>
    </row>
    <row r="1265" spans="1:30" ht="11.45" customHeight="1">
      <c r="A1265" s="274" t="s">
        <v>6210</v>
      </c>
      <c r="B1265" s="275"/>
      <c r="C1265" s="275"/>
      <c r="D1265" s="275"/>
      <c r="E1265" s="275"/>
      <c r="F1265" s="275"/>
      <c r="G1265" s="275"/>
      <c r="H1265" s="275"/>
      <c r="I1265" s="275"/>
      <c r="J1265" s="275"/>
      <c r="K1265" s="275"/>
      <c r="L1265" s="275"/>
      <c r="M1265" s="275"/>
      <c r="N1265" s="275"/>
      <c r="O1265" s="275"/>
      <c r="P1265" s="275"/>
      <c r="Q1265" s="275"/>
      <c r="R1265" s="275"/>
      <c r="S1265" s="275"/>
      <c r="T1265" s="275"/>
      <c r="U1265" s="275"/>
      <c r="V1265" s="275"/>
      <c r="W1265" s="275"/>
      <c r="X1265" s="276"/>
      <c r="Y1265" s="296">
        <v>7.09</v>
      </c>
      <c r="Z1265" s="297"/>
      <c r="AA1265" s="297"/>
      <c r="AB1265" s="297"/>
      <c r="AC1265" s="297"/>
      <c r="AD1265" s="298"/>
    </row>
    <row r="1266" spans="1:30" ht="11.45" customHeight="1">
      <c r="A1266" s="274" t="s">
        <v>5435</v>
      </c>
      <c r="B1266" s="275"/>
      <c r="C1266" s="275"/>
      <c r="D1266" s="275"/>
      <c r="E1266" s="275"/>
      <c r="F1266" s="275"/>
      <c r="G1266" s="275"/>
      <c r="H1266" s="275"/>
      <c r="I1266" s="275"/>
      <c r="J1266" s="275"/>
      <c r="K1266" s="275"/>
      <c r="L1266" s="275"/>
      <c r="M1266" s="275"/>
      <c r="N1266" s="275"/>
      <c r="O1266" s="275"/>
      <c r="P1266" s="275"/>
      <c r="Q1266" s="275"/>
      <c r="R1266" s="275"/>
      <c r="S1266" s="275"/>
      <c r="T1266" s="275"/>
      <c r="U1266" s="275"/>
      <c r="V1266" s="275"/>
      <c r="W1266" s="275"/>
      <c r="X1266" s="276"/>
      <c r="Y1266" s="293">
        <v>35.380000000000003</v>
      </c>
      <c r="Z1266" s="294"/>
      <c r="AA1266" s="294"/>
      <c r="AB1266" s="294"/>
      <c r="AC1266" s="294"/>
      <c r="AD1266" s="295"/>
    </row>
    <row r="1267" spans="1:30" ht="10.9" customHeight="1">
      <c r="A1267" s="204"/>
      <c r="B1267" s="204"/>
      <c r="C1267" s="204"/>
      <c r="D1267" s="204"/>
      <c r="E1267" s="204"/>
      <c r="F1267" s="204"/>
      <c r="G1267" s="204"/>
      <c r="H1267" s="204"/>
      <c r="I1267" s="204"/>
      <c r="J1267" s="204"/>
      <c r="K1267" s="204"/>
      <c r="L1267" s="204"/>
      <c r="M1267" s="204"/>
      <c r="N1267" s="204"/>
      <c r="O1267" s="204"/>
      <c r="P1267" s="204"/>
      <c r="Q1267" s="204"/>
      <c r="R1267" s="204"/>
      <c r="S1267" s="204"/>
      <c r="T1267" s="204"/>
      <c r="U1267" s="204"/>
      <c r="V1267" s="204"/>
      <c r="W1267" s="204"/>
      <c r="X1267" s="204"/>
      <c r="Y1267" s="204"/>
      <c r="Z1267" s="204"/>
      <c r="AA1267" s="204"/>
      <c r="AB1267" s="204"/>
      <c r="AC1267" s="204"/>
      <c r="AD1267" s="204"/>
    </row>
    <row r="1268" spans="1:30" ht="13.35" customHeight="1">
      <c r="A1268" s="292" t="s">
        <v>5436</v>
      </c>
      <c r="B1268" s="292"/>
      <c r="C1268" s="292"/>
      <c r="D1268" s="292"/>
      <c r="E1268" s="292"/>
      <c r="F1268" s="292" t="s">
        <v>6509</v>
      </c>
      <c r="G1268" s="292"/>
      <c r="H1268" s="292"/>
      <c r="I1268" s="292"/>
      <c r="J1268" s="292"/>
      <c r="K1268" s="292"/>
      <c r="L1268" s="292"/>
      <c r="M1268" s="292"/>
      <c r="N1268" s="292"/>
      <c r="O1268" s="292"/>
      <c r="P1268" s="292"/>
      <c r="Q1268" s="292"/>
      <c r="R1268" s="292"/>
      <c r="S1268" s="292"/>
      <c r="T1268" s="292"/>
      <c r="U1268" s="292"/>
      <c r="V1268" s="292"/>
      <c r="W1268" s="292"/>
      <c r="X1268" s="292"/>
      <c r="Y1268" s="292"/>
      <c r="Z1268" s="292"/>
      <c r="AA1268" s="292"/>
      <c r="AB1268" s="292"/>
      <c r="AC1268" s="292"/>
      <c r="AD1268" s="292"/>
    </row>
    <row r="1269" spans="1:30" ht="10.9" customHeight="1">
      <c r="A1269" s="204"/>
      <c r="B1269" s="204"/>
      <c r="C1269" s="204"/>
      <c r="D1269" s="204"/>
      <c r="E1269" s="204"/>
      <c r="F1269" s="204"/>
      <c r="G1269" s="204"/>
      <c r="H1269" s="204"/>
      <c r="I1269" s="204"/>
      <c r="J1269" s="204"/>
      <c r="K1269" s="204"/>
      <c r="L1269" s="204"/>
      <c r="M1269" s="204"/>
      <c r="N1269" s="204"/>
      <c r="O1269" s="204"/>
      <c r="P1269" s="204"/>
      <c r="Q1269" s="204"/>
      <c r="R1269" s="204"/>
      <c r="S1269" s="204"/>
      <c r="T1269" s="204"/>
      <c r="U1269" s="204"/>
      <c r="V1269" s="204"/>
      <c r="W1269" s="204"/>
      <c r="X1269" s="204"/>
      <c r="Y1269" s="204"/>
      <c r="Z1269" s="204"/>
      <c r="AA1269" s="204"/>
      <c r="AB1269" s="204"/>
      <c r="AC1269" s="204"/>
      <c r="AD1269" s="204"/>
    </row>
    <row r="1270" spans="1:30" ht="11.45" customHeight="1">
      <c r="A1270" s="204" t="s">
        <v>6510</v>
      </c>
      <c r="B1270" s="204"/>
      <c r="C1270" s="204"/>
      <c r="D1270" s="204"/>
      <c r="E1270" s="204"/>
      <c r="F1270" s="204"/>
      <c r="G1270" s="204"/>
      <c r="H1270" s="204"/>
      <c r="I1270" s="204"/>
      <c r="J1270" s="204"/>
      <c r="K1270" s="204"/>
      <c r="L1270" s="204"/>
      <c r="M1270" s="204"/>
      <c r="N1270" s="204"/>
      <c r="O1270" s="204"/>
      <c r="P1270" s="204"/>
      <c r="Q1270" s="204"/>
      <c r="R1270" s="204"/>
      <c r="S1270" s="204"/>
      <c r="T1270" s="204"/>
      <c r="U1270" s="204"/>
      <c r="V1270" s="204"/>
      <c r="W1270" s="204"/>
      <c r="X1270" s="204"/>
      <c r="Y1270" s="204" t="s">
        <v>5427</v>
      </c>
      <c r="Z1270" s="204"/>
      <c r="AA1270" s="204"/>
      <c r="AB1270" s="204"/>
      <c r="AC1270" s="204"/>
      <c r="AD1270" s="204"/>
    </row>
    <row r="1271" spans="1:30" ht="10.9" customHeight="1">
      <c r="A1271" s="204"/>
      <c r="B1271" s="204"/>
      <c r="C1271" s="204"/>
      <c r="D1271" s="204"/>
      <c r="E1271" s="204"/>
      <c r="F1271" s="204"/>
      <c r="G1271" s="204"/>
      <c r="H1271" s="204"/>
      <c r="I1271" s="204"/>
      <c r="J1271" s="204"/>
      <c r="K1271" s="204"/>
      <c r="L1271" s="204"/>
      <c r="M1271" s="204"/>
      <c r="N1271" s="204"/>
      <c r="O1271" s="204"/>
      <c r="P1271" s="204"/>
      <c r="Q1271" s="204"/>
      <c r="R1271" s="204"/>
      <c r="S1271" s="204"/>
      <c r="T1271" s="204"/>
      <c r="U1271" s="204"/>
      <c r="V1271" s="204"/>
      <c r="W1271" s="204"/>
      <c r="X1271" s="204"/>
      <c r="Y1271" s="204"/>
      <c r="Z1271" s="204"/>
      <c r="AA1271" s="204"/>
      <c r="AB1271" s="204"/>
      <c r="AC1271" s="204"/>
      <c r="AD1271" s="204"/>
    </row>
    <row r="1272" spans="1:30" ht="11.45" customHeight="1">
      <c r="A1272" s="268" t="s">
        <v>5428</v>
      </c>
      <c r="B1272" s="269"/>
      <c r="C1272" s="269"/>
      <c r="D1272" s="269"/>
      <c r="E1272" s="269"/>
      <c r="F1272" s="269"/>
      <c r="G1272" s="270"/>
      <c r="H1272" s="268" t="s">
        <v>5429</v>
      </c>
      <c r="I1272" s="269"/>
      <c r="J1272" s="269"/>
      <c r="K1272" s="269"/>
      <c r="L1272" s="269"/>
      <c r="M1272" s="269"/>
      <c r="N1272" s="269"/>
      <c r="O1272" s="270"/>
      <c r="P1272" s="271" t="s">
        <v>151</v>
      </c>
      <c r="Q1272" s="272"/>
      <c r="R1272" s="272"/>
      <c r="S1272" s="273"/>
      <c r="T1272" s="274" t="s">
        <v>5430</v>
      </c>
      <c r="U1272" s="275"/>
      <c r="V1272" s="275"/>
      <c r="W1272" s="276"/>
      <c r="X1272" s="274" t="s">
        <v>5431</v>
      </c>
      <c r="Y1272" s="275"/>
      <c r="Z1272" s="275"/>
      <c r="AA1272" s="275"/>
      <c r="AB1272" s="276"/>
      <c r="AC1272" s="274" t="s">
        <v>5432</v>
      </c>
      <c r="AD1272" s="276"/>
    </row>
    <row r="1273" spans="1:30" ht="11.45" customHeight="1">
      <c r="A1273" s="277" t="s">
        <v>6511</v>
      </c>
      <c r="B1273" s="278"/>
      <c r="C1273" s="278"/>
      <c r="D1273" s="278"/>
      <c r="E1273" s="278"/>
      <c r="F1273" s="278"/>
      <c r="G1273" s="279"/>
      <c r="H1273" s="277" t="s">
        <v>6512</v>
      </c>
      <c r="I1273" s="278"/>
      <c r="J1273" s="278"/>
      <c r="K1273" s="278"/>
      <c r="L1273" s="278"/>
      <c r="M1273" s="278"/>
      <c r="N1273" s="278"/>
      <c r="O1273" s="279"/>
      <c r="P1273" s="280" t="s">
        <v>66</v>
      </c>
      <c r="Q1273" s="281"/>
      <c r="R1273" s="281"/>
      <c r="S1273" s="282"/>
      <c r="T1273" s="265">
        <v>8.17</v>
      </c>
      <c r="U1273" s="266"/>
      <c r="V1273" s="266"/>
      <c r="W1273" s="267"/>
      <c r="X1273" s="286">
        <v>1</v>
      </c>
      <c r="Y1273" s="287"/>
      <c r="Z1273" s="287"/>
      <c r="AA1273" s="287"/>
      <c r="AB1273" s="288"/>
      <c r="AC1273" s="265">
        <v>8.17</v>
      </c>
      <c r="AD1273" s="267"/>
    </row>
    <row r="1274" spans="1:30" ht="11.45" customHeight="1">
      <c r="A1274" s="264" t="s">
        <v>5433</v>
      </c>
      <c r="B1274" s="264"/>
      <c r="C1274" s="264"/>
      <c r="D1274" s="264"/>
      <c r="E1274" s="264"/>
      <c r="F1274" s="264"/>
      <c r="G1274" s="264"/>
      <c r="H1274" s="264"/>
      <c r="I1274" s="264"/>
      <c r="J1274" s="264"/>
      <c r="K1274" s="264"/>
      <c r="L1274" s="264"/>
      <c r="M1274" s="264"/>
      <c r="N1274" s="264"/>
      <c r="O1274" s="264"/>
      <c r="P1274" s="264"/>
      <c r="Q1274" s="264"/>
      <c r="R1274" s="264"/>
      <c r="S1274" s="264"/>
      <c r="T1274" s="264"/>
      <c r="U1274" s="264"/>
      <c r="V1274" s="264"/>
      <c r="W1274" s="264"/>
      <c r="X1274" s="264"/>
      <c r="Y1274" s="265">
        <v>8.17</v>
      </c>
      <c r="Z1274" s="266"/>
      <c r="AA1274" s="266"/>
      <c r="AB1274" s="266"/>
      <c r="AC1274" s="266"/>
      <c r="AD1274" s="267"/>
    </row>
    <row r="1275" spans="1:30" ht="10.9" customHeight="1">
      <c r="A1275" s="204"/>
      <c r="B1275" s="204"/>
      <c r="C1275" s="204"/>
      <c r="D1275" s="204"/>
      <c r="E1275" s="204"/>
      <c r="F1275" s="204"/>
      <c r="G1275" s="204"/>
      <c r="H1275" s="204"/>
      <c r="I1275" s="204"/>
      <c r="J1275" s="204"/>
      <c r="K1275" s="204"/>
      <c r="L1275" s="204"/>
      <c r="M1275" s="204"/>
      <c r="N1275" s="204"/>
      <c r="O1275" s="204"/>
      <c r="P1275" s="204"/>
      <c r="Q1275" s="204"/>
      <c r="R1275" s="204"/>
      <c r="S1275" s="204"/>
      <c r="T1275" s="204"/>
      <c r="U1275" s="204"/>
      <c r="V1275" s="204"/>
      <c r="W1275" s="204"/>
      <c r="X1275" s="204"/>
      <c r="Y1275" s="204"/>
      <c r="Z1275" s="204"/>
      <c r="AA1275" s="204"/>
      <c r="AB1275" s="204"/>
      <c r="AC1275" s="204"/>
      <c r="AD1275" s="204"/>
    </row>
    <row r="1276" spans="1:30" ht="11.45" customHeight="1">
      <c r="A1276" s="274" t="s">
        <v>5434</v>
      </c>
      <c r="B1276" s="275"/>
      <c r="C1276" s="275"/>
      <c r="D1276" s="275"/>
      <c r="E1276" s="275"/>
      <c r="F1276" s="275"/>
      <c r="G1276" s="275"/>
      <c r="H1276" s="275"/>
      <c r="I1276" s="275"/>
      <c r="J1276" s="275"/>
      <c r="K1276" s="275"/>
      <c r="L1276" s="275"/>
      <c r="M1276" s="275"/>
      <c r="N1276" s="275"/>
      <c r="O1276" s="275"/>
      <c r="P1276" s="275"/>
      <c r="Q1276" s="275"/>
      <c r="R1276" s="275"/>
      <c r="S1276" s="275"/>
      <c r="T1276" s="275"/>
      <c r="U1276" s="275"/>
      <c r="V1276" s="275"/>
      <c r="W1276" s="275"/>
      <c r="X1276" s="276"/>
      <c r="Y1276" s="296">
        <v>8.17</v>
      </c>
      <c r="Z1276" s="297"/>
      <c r="AA1276" s="297"/>
      <c r="AB1276" s="297"/>
      <c r="AC1276" s="297"/>
      <c r="AD1276" s="298"/>
    </row>
    <row r="1277" spans="1:30" ht="11.45" customHeight="1">
      <c r="A1277" s="274" t="s">
        <v>6210</v>
      </c>
      <c r="B1277" s="275"/>
      <c r="C1277" s="275"/>
      <c r="D1277" s="275"/>
      <c r="E1277" s="275"/>
      <c r="F1277" s="275"/>
      <c r="G1277" s="275"/>
      <c r="H1277" s="275"/>
      <c r="I1277" s="275"/>
      <c r="J1277" s="275"/>
      <c r="K1277" s="275"/>
      <c r="L1277" s="275"/>
      <c r="M1277" s="275"/>
      <c r="N1277" s="275"/>
      <c r="O1277" s="275"/>
      <c r="P1277" s="275"/>
      <c r="Q1277" s="275"/>
      <c r="R1277" s="275"/>
      <c r="S1277" s="275"/>
      <c r="T1277" s="275"/>
      <c r="U1277" s="275"/>
      <c r="V1277" s="275"/>
      <c r="W1277" s="275"/>
      <c r="X1277" s="276"/>
      <c r="Y1277" s="296">
        <v>2.04</v>
      </c>
      <c r="Z1277" s="297"/>
      <c r="AA1277" s="297"/>
      <c r="AB1277" s="297"/>
      <c r="AC1277" s="297"/>
      <c r="AD1277" s="298"/>
    </row>
    <row r="1278" spans="1:30" ht="11.45" customHeight="1">
      <c r="A1278" s="274" t="s">
        <v>5435</v>
      </c>
      <c r="B1278" s="275"/>
      <c r="C1278" s="275"/>
      <c r="D1278" s="275"/>
      <c r="E1278" s="275"/>
      <c r="F1278" s="275"/>
      <c r="G1278" s="275"/>
      <c r="H1278" s="275"/>
      <c r="I1278" s="275"/>
      <c r="J1278" s="275"/>
      <c r="K1278" s="275"/>
      <c r="L1278" s="275"/>
      <c r="M1278" s="275"/>
      <c r="N1278" s="275"/>
      <c r="O1278" s="275"/>
      <c r="P1278" s="275"/>
      <c r="Q1278" s="275"/>
      <c r="R1278" s="275"/>
      <c r="S1278" s="275"/>
      <c r="T1278" s="275"/>
      <c r="U1278" s="275"/>
      <c r="V1278" s="275"/>
      <c r="W1278" s="275"/>
      <c r="X1278" s="276"/>
      <c r="Y1278" s="293">
        <v>10.210000000000001</v>
      </c>
      <c r="Z1278" s="294"/>
      <c r="AA1278" s="294"/>
      <c r="AB1278" s="294"/>
      <c r="AC1278" s="294"/>
      <c r="AD1278" s="295"/>
    </row>
    <row r="1279" spans="1:30" ht="10.9" customHeight="1">
      <c r="A1279" s="204"/>
      <c r="B1279" s="204"/>
      <c r="C1279" s="204"/>
      <c r="D1279" s="204"/>
      <c r="E1279" s="204"/>
      <c r="F1279" s="204"/>
      <c r="G1279" s="204"/>
      <c r="H1279" s="204"/>
      <c r="I1279" s="204"/>
      <c r="J1279" s="204"/>
      <c r="K1279" s="204"/>
      <c r="L1279" s="204"/>
      <c r="M1279" s="204"/>
      <c r="N1279" s="204"/>
      <c r="O1279" s="204"/>
      <c r="P1279" s="204"/>
      <c r="Q1279" s="204"/>
      <c r="R1279" s="204"/>
      <c r="S1279" s="204"/>
      <c r="T1279" s="204"/>
      <c r="U1279" s="204"/>
      <c r="V1279" s="204"/>
      <c r="W1279" s="204"/>
      <c r="X1279" s="204"/>
      <c r="Y1279" s="204"/>
      <c r="Z1279" s="204"/>
      <c r="AA1279" s="204"/>
      <c r="AB1279" s="204"/>
      <c r="AC1279" s="204"/>
      <c r="AD1279" s="204"/>
    </row>
    <row r="1280" spans="1:30" ht="13.35" customHeight="1">
      <c r="A1280" s="292" t="s">
        <v>5436</v>
      </c>
      <c r="B1280" s="292"/>
      <c r="C1280" s="292"/>
      <c r="D1280" s="292"/>
      <c r="E1280" s="292"/>
      <c r="F1280" s="292" t="s">
        <v>6513</v>
      </c>
      <c r="G1280" s="292"/>
      <c r="H1280" s="292"/>
      <c r="I1280" s="292"/>
      <c r="J1280" s="292"/>
      <c r="K1280" s="292"/>
      <c r="L1280" s="292"/>
      <c r="M1280" s="292"/>
      <c r="N1280" s="292"/>
      <c r="O1280" s="292"/>
      <c r="P1280" s="292"/>
      <c r="Q1280" s="292"/>
      <c r="R1280" s="292"/>
      <c r="S1280" s="292"/>
      <c r="T1280" s="292"/>
      <c r="U1280" s="292"/>
      <c r="V1280" s="292"/>
      <c r="W1280" s="292"/>
      <c r="X1280" s="292"/>
      <c r="Y1280" s="292"/>
      <c r="Z1280" s="292"/>
      <c r="AA1280" s="292"/>
      <c r="AB1280" s="292"/>
      <c r="AC1280" s="292"/>
      <c r="AD1280" s="292"/>
    </row>
    <row r="1281" spans="1:30" ht="10.9" customHeight="1">
      <c r="A1281" s="204"/>
      <c r="B1281" s="204"/>
      <c r="C1281" s="204"/>
      <c r="D1281" s="204"/>
      <c r="E1281" s="204"/>
      <c r="F1281" s="204"/>
      <c r="G1281" s="204"/>
      <c r="H1281" s="204"/>
      <c r="I1281" s="204"/>
      <c r="J1281" s="204"/>
      <c r="K1281" s="204"/>
      <c r="L1281" s="204"/>
      <c r="M1281" s="204"/>
      <c r="N1281" s="204"/>
      <c r="O1281" s="204"/>
      <c r="P1281" s="204"/>
      <c r="Q1281" s="204"/>
      <c r="R1281" s="204"/>
      <c r="S1281" s="204"/>
      <c r="T1281" s="204"/>
      <c r="U1281" s="204"/>
      <c r="V1281" s="204"/>
      <c r="W1281" s="204"/>
      <c r="X1281" s="204"/>
      <c r="Y1281" s="204"/>
      <c r="Z1281" s="204"/>
      <c r="AA1281" s="204"/>
      <c r="AB1281" s="204"/>
      <c r="AC1281" s="204"/>
      <c r="AD1281" s="204"/>
    </row>
    <row r="1282" spans="1:30" ht="45.95" customHeight="1">
      <c r="A1282" s="204" t="s">
        <v>7646</v>
      </c>
      <c r="B1282" s="204"/>
      <c r="C1282" s="204"/>
      <c r="D1282" s="204"/>
      <c r="E1282" s="204"/>
      <c r="F1282" s="204"/>
      <c r="G1282" s="204"/>
      <c r="H1282" s="204"/>
      <c r="I1282" s="204"/>
      <c r="J1282" s="204"/>
      <c r="K1282" s="204"/>
      <c r="L1282" s="204"/>
      <c r="M1282" s="204"/>
      <c r="N1282" s="204"/>
      <c r="O1282" s="204"/>
      <c r="P1282" s="204"/>
      <c r="Q1282" s="204"/>
      <c r="R1282" s="204"/>
      <c r="S1282" s="204"/>
      <c r="T1282" s="204"/>
      <c r="U1282" s="204"/>
      <c r="V1282" s="204"/>
      <c r="W1282" s="204"/>
      <c r="X1282" s="204"/>
      <c r="Y1282" s="204" t="s">
        <v>5427</v>
      </c>
      <c r="Z1282" s="204"/>
      <c r="AA1282" s="204"/>
      <c r="AB1282" s="204"/>
      <c r="AC1282" s="204"/>
      <c r="AD1282" s="204"/>
    </row>
    <row r="1283" spans="1:30" ht="10.9" customHeight="1">
      <c r="A1283" s="204"/>
      <c r="B1283" s="204"/>
      <c r="C1283" s="204"/>
      <c r="D1283" s="204"/>
      <c r="E1283" s="204"/>
      <c r="F1283" s="204"/>
      <c r="G1283" s="204"/>
      <c r="H1283" s="204"/>
      <c r="I1283" s="204"/>
      <c r="J1283" s="204"/>
      <c r="K1283" s="204"/>
      <c r="L1283" s="204"/>
      <c r="M1283" s="204"/>
      <c r="N1283" s="204"/>
      <c r="O1283" s="204"/>
      <c r="P1283" s="204"/>
      <c r="Q1283" s="204"/>
      <c r="R1283" s="204"/>
      <c r="S1283" s="204"/>
      <c r="T1283" s="204"/>
      <c r="U1283" s="204"/>
      <c r="V1283" s="204"/>
      <c r="W1283" s="204"/>
      <c r="X1283" s="204"/>
      <c r="Y1283" s="204"/>
      <c r="Z1283" s="204"/>
      <c r="AA1283" s="204"/>
      <c r="AB1283" s="204"/>
      <c r="AC1283" s="204"/>
      <c r="AD1283" s="204"/>
    </row>
    <row r="1284" spans="1:30" ht="11.45" customHeight="1">
      <c r="A1284" s="268" t="s">
        <v>5428</v>
      </c>
      <c r="B1284" s="269"/>
      <c r="C1284" s="269"/>
      <c r="D1284" s="269"/>
      <c r="E1284" s="269"/>
      <c r="F1284" s="269"/>
      <c r="G1284" s="270"/>
      <c r="H1284" s="268" t="s">
        <v>5429</v>
      </c>
      <c r="I1284" s="269"/>
      <c r="J1284" s="269"/>
      <c r="K1284" s="269"/>
      <c r="L1284" s="269"/>
      <c r="M1284" s="269"/>
      <c r="N1284" s="269"/>
      <c r="O1284" s="270"/>
      <c r="P1284" s="271" t="s">
        <v>151</v>
      </c>
      <c r="Q1284" s="272"/>
      <c r="R1284" s="272"/>
      <c r="S1284" s="273"/>
      <c r="T1284" s="274" t="s">
        <v>5430</v>
      </c>
      <c r="U1284" s="275"/>
      <c r="V1284" s="275"/>
      <c r="W1284" s="276"/>
      <c r="X1284" s="274" t="s">
        <v>5431</v>
      </c>
      <c r="Y1284" s="275"/>
      <c r="Z1284" s="275"/>
      <c r="AA1284" s="275"/>
      <c r="AB1284" s="276"/>
      <c r="AC1284" s="274" t="s">
        <v>5432</v>
      </c>
      <c r="AD1284" s="276"/>
    </row>
    <row r="1285" spans="1:30" ht="68.849999999999994" customHeight="1">
      <c r="A1285" s="277" t="s">
        <v>6555</v>
      </c>
      <c r="B1285" s="278"/>
      <c r="C1285" s="278"/>
      <c r="D1285" s="278"/>
      <c r="E1285" s="278"/>
      <c r="F1285" s="278"/>
      <c r="G1285" s="279"/>
      <c r="H1285" s="277" t="s">
        <v>5877</v>
      </c>
      <c r="I1285" s="278"/>
      <c r="J1285" s="278"/>
      <c r="K1285" s="278"/>
      <c r="L1285" s="278"/>
      <c r="M1285" s="278"/>
      <c r="N1285" s="278"/>
      <c r="O1285" s="279"/>
      <c r="P1285" s="280" t="s">
        <v>66</v>
      </c>
      <c r="Q1285" s="281"/>
      <c r="R1285" s="281"/>
      <c r="S1285" s="282"/>
      <c r="T1285" s="320">
        <v>115983.13</v>
      </c>
      <c r="U1285" s="321"/>
      <c r="V1285" s="321"/>
      <c r="W1285" s="322"/>
      <c r="X1285" s="286">
        <v>1</v>
      </c>
      <c r="Y1285" s="287"/>
      <c r="Z1285" s="287"/>
      <c r="AA1285" s="287"/>
      <c r="AB1285" s="288"/>
      <c r="AC1285" s="320">
        <v>115983.13</v>
      </c>
      <c r="AD1285" s="322"/>
    </row>
    <row r="1286" spans="1:30" ht="11.45" customHeight="1">
      <c r="A1286" s="264" t="s">
        <v>5433</v>
      </c>
      <c r="B1286" s="264"/>
      <c r="C1286" s="264"/>
      <c r="D1286" s="264"/>
      <c r="E1286" s="264"/>
      <c r="F1286" s="264"/>
      <c r="G1286" s="264"/>
      <c r="H1286" s="264"/>
      <c r="I1286" s="264"/>
      <c r="J1286" s="264"/>
      <c r="K1286" s="264"/>
      <c r="L1286" s="264"/>
      <c r="M1286" s="264"/>
      <c r="N1286" s="264"/>
      <c r="O1286" s="264"/>
      <c r="P1286" s="264"/>
      <c r="Q1286" s="264"/>
      <c r="R1286" s="264"/>
      <c r="S1286" s="264"/>
      <c r="T1286" s="264"/>
      <c r="U1286" s="264"/>
      <c r="V1286" s="264"/>
      <c r="W1286" s="264"/>
      <c r="X1286" s="264"/>
      <c r="Y1286" s="320">
        <v>115983.13</v>
      </c>
      <c r="Z1286" s="321"/>
      <c r="AA1286" s="321"/>
      <c r="AB1286" s="321"/>
      <c r="AC1286" s="321"/>
      <c r="AD1286" s="322"/>
    </row>
    <row r="1287" spans="1:30" ht="10.9" customHeight="1">
      <c r="A1287" s="204"/>
      <c r="B1287" s="204"/>
      <c r="C1287" s="204"/>
      <c r="D1287" s="204"/>
      <c r="E1287" s="204"/>
      <c r="F1287" s="204"/>
      <c r="G1287" s="204"/>
      <c r="H1287" s="204"/>
      <c r="I1287" s="204"/>
      <c r="J1287" s="204"/>
      <c r="K1287" s="204"/>
      <c r="L1287" s="204"/>
      <c r="M1287" s="204"/>
      <c r="N1287" s="204"/>
      <c r="O1287" s="204"/>
      <c r="P1287" s="204"/>
      <c r="Q1287" s="204"/>
      <c r="R1287" s="204"/>
      <c r="S1287" s="204"/>
      <c r="T1287" s="204"/>
      <c r="U1287" s="204"/>
      <c r="V1287" s="204"/>
      <c r="W1287" s="204"/>
      <c r="X1287" s="204"/>
      <c r="Y1287" s="204"/>
      <c r="Z1287" s="204"/>
      <c r="AA1287" s="204"/>
      <c r="AB1287" s="204"/>
      <c r="AC1287" s="204"/>
      <c r="AD1287" s="204"/>
    </row>
    <row r="1288" spans="1:30" ht="11.45" customHeight="1">
      <c r="A1288" s="274" t="s">
        <v>5434</v>
      </c>
      <c r="B1288" s="275"/>
      <c r="C1288" s="275"/>
      <c r="D1288" s="275"/>
      <c r="E1288" s="275"/>
      <c r="F1288" s="275"/>
      <c r="G1288" s="275"/>
      <c r="H1288" s="275"/>
      <c r="I1288" s="275"/>
      <c r="J1288" s="275"/>
      <c r="K1288" s="275"/>
      <c r="L1288" s="275"/>
      <c r="M1288" s="275"/>
      <c r="N1288" s="275"/>
      <c r="O1288" s="275"/>
      <c r="P1288" s="275"/>
      <c r="Q1288" s="275"/>
      <c r="R1288" s="275"/>
      <c r="S1288" s="275"/>
      <c r="T1288" s="275"/>
      <c r="U1288" s="275"/>
      <c r="V1288" s="275"/>
      <c r="W1288" s="275"/>
      <c r="X1288" s="276"/>
      <c r="Y1288" s="317">
        <v>115983.13</v>
      </c>
      <c r="Z1288" s="318"/>
      <c r="AA1288" s="318"/>
      <c r="AB1288" s="318"/>
      <c r="AC1288" s="318"/>
      <c r="AD1288" s="319"/>
    </row>
    <row r="1289" spans="1:30" ht="11.45" customHeight="1">
      <c r="A1289" s="274" t="s">
        <v>7647</v>
      </c>
      <c r="B1289" s="275"/>
      <c r="C1289" s="275"/>
      <c r="D1289" s="275"/>
      <c r="E1289" s="275"/>
      <c r="F1289" s="275"/>
      <c r="G1289" s="275"/>
      <c r="H1289" s="275"/>
      <c r="I1289" s="275"/>
      <c r="J1289" s="275"/>
      <c r="K1289" s="275"/>
      <c r="L1289" s="275"/>
      <c r="M1289" s="275"/>
      <c r="N1289" s="275"/>
      <c r="O1289" s="275"/>
      <c r="P1289" s="275"/>
      <c r="Q1289" s="275"/>
      <c r="R1289" s="275"/>
      <c r="S1289" s="275"/>
      <c r="T1289" s="275"/>
      <c r="U1289" s="275"/>
      <c r="V1289" s="275"/>
      <c r="W1289" s="275"/>
      <c r="X1289" s="276"/>
      <c r="Y1289" s="314">
        <v>24194.080000000002</v>
      </c>
      <c r="Z1289" s="315"/>
      <c r="AA1289" s="315"/>
      <c r="AB1289" s="315"/>
      <c r="AC1289" s="315"/>
      <c r="AD1289" s="316"/>
    </row>
    <row r="1290" spans="1:30" ht="11.45" customHeight="1">
      <c r="A1290" s="274" t="s">
        <v>5435</v>
      </c>
      <c r="B1290" s="275"/>
      <c r="C1290" s="275"/>
      <c r="D1290" s="275"/>
      <c r="E1290" s="275"/>
      <c r="F1290" s="275"/>
      <c r="G1290" s="275"/>
      <c r="H1290" s="275"/>
      <c r="I1290" s="275"/>
      <c r="J1290" s="275"/>
      <c r="K1290" s="275"/>
      <c r="L1290" s="275"/>
      <c r="M1290" s="275"/>
      <c r="N1290" s="275"/>
      <c r="O1290" s="275"/>
      <c r="P1290" s="275"/>
      <c r="Q1290" s="275"/>
      <c r="R1290" s="275"/>
      <c r="S1290" s="275"/>
      <c r="T1290" s="275"/>
      <c r="U1290" s="275"/>
      <c r="V1290" s="275"/>
      <c r="W1290" s="275"/>
      <c r="X1290" s="276"/>
      <c r="Y1290" s="317">
        <v>140177.21</v>
      </c>
      <c r="Z1290" s="318"/>
      <c r="AA1290" s="318"/>
      <c r="AB1290" s="318"/>
      <c r="AC1290" s="318"/>
      <c r="AD1290" s="319"/>
    </row>
    <row r="1291" spans="1:30" ht="10.9" customHeight="1">
      <c r="A1291" s="204"/>
      <c r="B1291" s="204"/>
      <c r="C1291" s="204"/>
      <c r="D1291" s="204"/>
      <c r="E1291" s="204"/>
      <c r="F1291" s="204"/>
      <c r="G1291" s="204"/>
      <c r="H1291" s="204"/>
      <c r="I1291" s="204"/>
      <c r="J1291" s="204"/>
      <c r="K1291" s="204"/>
      <c r="L1291" s="204"/>
      <c r="M1291" s="204"/>
      <c r="N1291" s="204"/>
      <c r="O1291" s="204"/>
      <c r="P1291" s="204"/>
      <c r="Q1291" s="204"/>
      <c r="R1291" s="204"/>
      <c r="S1291" s="204"/>
      <c r="T1291" s="204"/>
      <c r="U1291" s="204"/>
      <c r="V1291" s="204"/>
      <c r="W1291" s="204"/>
      <c r="X1291" s="204"/>
      <c r="Y1291" s="204"/>
      <c r="Z1291" s="204"/>
      <c r="AA1291" s="204"/>
      <c r="AB1291" s="204"/>
      <c r="AC1291" s="204"/>
      <c r="AD1291" s="204"/>
    </row>
    <row r="1292" spans="1:30" ht="13.35" customHeight="1">
      <c r="A1292" s="292" t="s">
        <v>5436</v>
      </c>
      <c r="B1292" s="292"/>
      <c r="C1292" s="292"/>
      <c r="D1292" s="292"/>
      <c r="E1292" s="292"/>
      <c r="F1292" s="292"/>
      <c r="G1292" s="292"/>
      <c r="H1292" s="292"/>
      <c r="I1292" s="292"/>
      <c r="J1292" s="292"/>
      <c r="K1292" s="292"/>
      <c r="L1292" s="292"/>
      <c r="M1292" s="292"/>
      <c r="N1292" s="292"/>
      <c r="O1292" s="292"/>
      <c r="P1292" s="292"/>
      <c r="Q1292" s="292"/>
      <c r="R1292" s="292"/>
      <c r="S1292" s="292"/>
      <c r="T1292" s="292"/>
      <c r="U1292" s="292"/>
      <c r="V1292" s="292"/>
      <c r="W1292" s="292"/>
      <c r="X1292" s="292"/>
      <c r="Y1292" s="292"/>
      <c r="Z1292" s="292"/>
      <c r="AA1292" s="292"/>
      <c r="AB1292" s="292"/>
      <c r="AC1292" s="292"/>
      <c r="AD1292" s="292"/>
    </row>
    <row r="1293" spans="1:30" ht="10.9" customHeight="1">
      <c r="A1293" s="204"/>
      <c r="B1293" s="204"/>
      <c r="C1293" s="204"/>
      <c r="D1293" s="204"/>
      <c r="E1293" s="204"/>
      <c r="F1293" s="204"/>
      <c r="G1293" s="204"/>
      <c r="H1293" s="204"/>
      <c r="I1293" s="204"/>
      <c r="J1293" s="204"/>
      <c r="K1293" s="204"/>
      <c r="L1293" s="204"/>
      <c r="M1293" s="204"/>
      <c r="N1293" s="204"/>
      <c r="O1293" s="204"/>
      <c r="P1293" s="204"/>
      <c r="Q1293" s="204"/>
      <c r="R1293" s="204"/>
      <c r="S1293" s="204"/>
      <c r="T1293" s="204"/>
      <c r="U1293" s="204"/>
      <c r="V1293" s="204"/>
      <c r="W1293" s="204"/>
      <c r="X1293" s="204"/>
      <c r="Y1293" s="204"/>
      <c r="Z1293" s="204"/>
      <c r="AA1293" s="204"/>
      <c r="AB1293" s="204"/>
      <c r="AC1293" s="204"/>
      <c r="AD1293" s="204"/>
    </row>
    <row r="1294" spans="1:30" ht="22.9" customHeight="1">
      <c r="A1294" s="204" t="s">
        <v>7648</v>
      </c>
      <c r="B1294" s="204"/>
      <c r="C1294" s="204"/>
      <c r="D1294" s="204"/>
      <c r="E1294" s="204"/>
      <c r="F1294" s="204"/>
      <c r="G1294" s="204"/>
      <c r="H1294" s="204"/>
      <c r="I1294" s="204"/>
      <c r="J1294" s="204"/>
      <c r="K1294" s="204"/>
      <c r="L1294" s="204"/>
      <c r="M1294" s="204"/>
      <c r="N1294" s="204"/>
      <c r="O1294" s="204"/>
      <c r="P1294" s="204"/>
      <c r="Q1294" s="204"/>
      <c r="R1294" s="204"/>
      <c r="S1294" s="204"/>
      <c r="T1294" s="204"/>
      <c r="U1294" s="204"/>
      <c r="V1294" s="204"/>
      <c r="W1294" s="204"/>
      <c r="X1294" s="204"/>
      <c r="Y1294" s="204" t="s">
        <v>5427</v>
      </c>
      <c r="Z1294" s="204"/>
      <c r="AA1294" s="204"/>
      <c r="AB1294" s="204"/>
      <c r="AC1294" s="204"/>
      <c r="AD1294" s="204"/>
    </row>
    <row r="1295" spans="1:30" ht="10.9" customHeight="1">
      <c r="A1295" s="204"/>
      <c r="B1295" s="204"/>
      <c r="C1295" s="204"/>
      <c r="D1295" s="204"/>
      <c r="E1295" s="204"/>
      <c r="F1295" s="204"/>
      <c r="G1295" s="204"/>
      <c r="H1295" s="204"/>
      <c r="I1295" s="204"/>
      <c r="J1295" s="204"/>
      <c r="K1295" s="204"/>
      <c r="L1295" s="204"/>
      <c r="M1295" s="204"/>
      <c r="N1295" s="204"/>
      <c r="O1295" s="204"/>
      <c r="P1295" s="204"/>
      <c r="Q1295" s="204"/>
      <c r="R1295" s="204"/>
      <c r="S1295" s="204"/>
      <c r="T1295" s="204"/>
      <c r="U1295" s="204"/>
      <c r="V1295" s="204"/>
      <c r="W1295" s="204"/>
      <c r="X1295" s="204"/>
      <c r="Y1295" s="204"/>
      <c r="Z1295" s="204"/>
      <c r="AA1295" s="204"/>
      <c r="AB1295" s="204"/>
      <c r="AC1295" s="204"/>
      <c r="AD1295" s="204"/>
    </row>
    <row r="1296" spans="1:30" ht="11.45" customHeight="1">
      <c r="A1296" s="268" t="s">
        <v>5428</v>
      </c>
      <c r="B1296" s="269"/>
      <c r="C1296" s="269"/>
      <c r="D1296" s="269"/>
      <c r="E1296" s="269"/>
      <c r="F1296" s="269"/>
      <c r="G1296" s="270"/>
      <c r="H1296" s="268" t="s">
        <v>5429</v>
      </c>
      <c r="I1296" s="269"/>
      <c r="J1296" s="269"/>
      <c r="K1296" s="269"/>
      <c r="L1296" s="269"/>
      <c r="M1296" s="269"/>
      <c r="N1296" s="269"/>
      <c r="O1296" s="270"/>
      <c r="P1296" s="271" t="s">
        <v>151</v>
      </c>
      <c r="Q1296" s="272"/>
      <c r="R1296" s="272"/>
      <c r="S1296" s="273"/>
      <c r="T1296" s="274" t="s">
        <v>5430</v>
      </c>
      <c r="U1296" s="275"/>
      <c r="V1296" s="275"/>
      <c r="W1296" s="276"/>
      <c r="X1296" s="274" t="s">
        <v>5431</v>
      </c>
      <c r="Y1296" s="275"/>
      <c r="Z1296" s="275"/>
      <c r="AA1296" s="275"/>
      <c r="AB1296" s="276"/>
      <c r="AC1296" s="274" t="s">
        <v>5432</v>
      </c>
      <c r="AD1296" s="276"/>
    </row>
    <row r="1297" spans="1:30" ht="22.9" customHeight="1">
      <c r="A1297" s="277" t="s">
        <v>6632</v>
      </c>
      <c r="B1297" s="278"/>
      <c r="C1297" s="278"/>
      <c r="D1297" s="278"/>
      <c r="E1297" s="278"/>
      <c r="F1297" s="278"/>
      <c r="G1297" s="279"/>
      <c r="H1297" s="277" t="s">
        <v>5867</v>
      </c>
      <c r="I1297" s="278"/>
      <c r="J1297" s="278"/>
      <c r="K1297" s="278"/>
      <c r="L1297" s="278"/>
      <c r="M1297" s="278"/>
      <c r="N1297" s="278"/>
      <c r="O1297" s="279"/>
      <c r="P1297" s="280" t="s">
        <v>66</v>
      </c>
      <c r="Q1297" s="281"/>
      <c r="R1297" s="281"/>
      <c r="S1297" s="282"/>
      <c r="T1297" s="323">
        <v>82874.14</v>
      </c>
      <c r="U1297" s="325"/>
      <c r="V1297" s="325"/>
      <c r="W1297" s="324"/>
      <c r="X1297" s="286">
        <v>1</v>
      </c>
      <c r="Y1297" s="287"/>
      <c r="Z1297" s="287"/>
      <c r="AA1297" s="287"/>
      <c r="AB1297" s="288"/>
      <c r="AC1297" s="323">
        <v>82874.14</v>
      </c>
      <c r="AD1297" s="324"/>
    </row>
    <row r="1298" spans="1:30" ht="11.45" customHeight="1">
      <c r="A1298" s="264" t="s">
        <v>5433</v>
      </c>
      <c r="B1298" s="264"/>
      <c r="C1298" s="264"/>
      <c r="D1298" s="264"/>
      <c r="E1298" s="264"/>
      <c r="F1298" s="264"/>
      <c r="G1298" s="264"/>
      <c r="H1298" s="264"/>
      <c r="I1298" s="264"/>
      <c r="J1298" s="264"/>
      <c r="K1298" s="264"/>
      <c r="L1298" s="264"/>
      <c r="M1298" s="264"/>
      <c r="N1298" s="264"/>
      <c r="O1298" s="264"/>
      <c r="P1298" s="264"/>
      <c r="Q1298" s="264"/>
      <c r="R1298" s="264"/>
      <c r="S1298" s="264"/>
      <c r="T1298" s="264"/>
      <c r="U1298" s="264"/>
      <c r="V1298" s="264"/>
      <c r="W1298" s="264"/>
      <c r="X1298" s="264"/>
      <c r="Y1298" s="323">
        <v>82874.14</v>
      </c>
      <c r="Z1298" s="325"/>
      <c r="AA1298" s="325"/>
      <c r="AB1298" s="325"/>
      <c r="AC1298" s="325"/>
      <c r="AD1298" s="324"/>
    </row>
    <row r="1299" spans="1:30" ht="10.9" customHeight="1">
      <c r="A1299" s="204"/>
      <c r="B1299" s="204"/>
      <c r="C1299" s="204"/>
      <c r="D1299" s="204"/>
      <c r="E1299" s="204"/>
      <c r="F1299" s="204"/>
      <c r="G1299" s="204"/>
      <c r="H1299" s="204"/>
      <c r="I1299" s="204"/>
      <c r="J1299" s="204"/>
      <c r="K1299" s="204"/>
      <c r="L1299" s="204"/>
      <c r="M1299" s="204"/>
      <c r="N1299" s="204"/>
      <c r="O1299" s="204"/>
      <c r="P1299" s="204"/>
      <c r="Q1299" s="204"/>
      <c r="R1299" s="204"/>
      <c r="S1299" s="204"/>
      <c r="T1299" s="204"/>
      <c r="U1299" s="204"/>
      <c r="V1299" s="204"/>
      <c r="W1299" s="204"/>
      <c r="X1299" s="204"/>
      <c r="Y1299" s="204"/>
      <c r="Z1299" s="204"/>
      <c r="AA1299" s="204"/>
      <c r="AB1299" s="204"/>
      <c r="AC1299" s="204"/>
      <c r="AD1299" s="204"/>
    </row>
    <row r="1300" spans="1:30" ht="11.45" customHeight="1">
      <c r="A1300" s="274" t="s">
        <v>5434</v>
      </c>
      <c r="B1300" s="275"/>
      <c r="C1300" s="275"/>
      <c r="D1300" s="275"/>
      <c r="E1300" s="275"/>
      <c r="F1300" s="275"/>
      <c r="G1300" s="275"/>
      <c r="H1300" s="275"/>
      <c r="I1300" s="275"/>
      <c r="J1300" s="275"/>
      <c r="K1300" s="275"/>
      <c r="L1300" s="275"/>
      <c r="M1300" s="275"/>
      <c r="N1300" s="275"/>
      <c r="O1300" s="275"/>
      <c r="P1300" s="275"/>
      <c r="Q1300" s="275"/>
      <c r="R1300" s="275"/>
      <c r="S1300" s="275"/>
      <c r="T1300" s="275"/>
      <c r="U1300" s="275"/>
      <c r="V1300" s="275"/>
      <c r="W1300" s="275"/>
      <c r="X1300" s="276"/>
      <c r="Y1300" s="314">
        <v>82874.14</v>
      </c>
      <c r="Z1300" s="315"/>
      <c r="AA1300" s="315"/>
      <c r="AB1300" s="315"/>
      <c r="AC1300" s="315"/>
      <c r="AD1300" s="316"/>
    </row>
    <row r="1301" spans="1:30" ht="11.45" customHeight="1">
      <c r="A1301" s="274" t="s">
        <v>7647</v>
      </c>
      <c r="B1301" s="275"/>
      <c r="C1301" s="275"/>
      <c r="D1301" s="275"/>
      <c r="E1301" s="275"/>
      <c r="F1301" s="275"/>
      <c r="G1301" s="275"/>
      <c r="H1301" s="275"/>
      <c r="I1301" s="275"/>
      <c r="J1301" s="275"/>
      <c r="K1301" s="275"/>
      <c r="L1301" s="275"/>
      <c r="M1301" s="275"/>
      <c r="N1301" s="275"/>
      <c r="O1301" s="275"/>
      <c r="P1301" s="275"/>
      <c r="Q1301" s="275"/>
      <c r="R1301" s="275"/>
      <c r="S1301" s="275"/>
      <c r="T1301" s="275"/>
      <c r="U1301" s="275"/>
      <c r="V1301" s="275"/>
      <c r="W1301" s="275"/>
      <c r="X1301" s="276"/>
      <c r="Y1301" s="314">
        <v>17287.54</v>
      </c>
      <c r="Z1301" s="315"/>
      <c r="AA1301" s="315"/>
      <c r="AB1301" s="315"/>
      <c r="AC1301" s="315"/>
      <c r="AD1301" s="316"/>
    </row>
    <row r="1302" spans="1:30" ht="11.45" customHeight="1">
      <c r="A1302" s="274" t="s">
        <v>5435</v>
      </c>
      <c r="B1302" s="275"/>
      <c r="C1302" s="275"/>
      <c r="D1302" s="275"/>
      <c r="E1302" s="275"/>
      <c r="F1302" s="275"/>
      <c r="G1302" s="275"/>
      <c r="H1302" s="275"/>
      <c r="I1302" s="275"/>
      <c r="J1302" s="275"/>
      <c r="K1302" s="275"/>
      <c r="L1302" s="275"/>
      <c r="M1302" s="275"/>
      <c r="N1302" s="275"/>
      <c r="O1302" s="275"/>
      <c r="P1302" s="275"/>
      <c r="Q1302" s="275"/>
      <c r="R1302" s="275"/>
      <c r="S1302" s="275"/>
      <c r="T1302" s="275"/>
      <c r="U1302" s="275"/>
      <c r="V1302" s="275"/>
      <c r="W1302" s="275"/>
      <c r="X1302" s="276"/>
      <c r="Y1302" s="317">
        <v>100161.68</v>
      </c>
      <c r="Z1302" s="318"/>
      <c r="AA1302" s="318"/>
      <c r="AB1302" s="318"/>
      <c r="AC1302" s="318"/>
      <c r="AD1302" s="319"/>
    </row>
    <row r="1303" spans="1:30" ht="10.9" customHeight="1">
      <c r="A1303" s="204"/>
      <c r="B1303" s="204"/>
      <c r="C1303" s="204"/>
      <c r="D1303" s="204"/>
      <c r="E1303" s="204"/>
      <c r="F1303" s="204"/>
      <c r="G1303" s="204"/>
      <c r="H1303" s="204"/>
      <c r="I1303" s="204"/>
      <c r="J1303" s="204"/>
      <c r="K1303" s="204"/>
      <c r="L1303" s="204"/>
      <c r="M1303" s="204"/>
      <c r="N1303" s="204"/>
      <c r="O1303" s="204"/>
      <c r="P1303" s="204"/>
      <c r="Q1303" s="204"/>
      <c r="R1303" s="204"/>
      <c r="S1303" s="204"/>
      <c r="T1303" s="204"/>
      <c r="U1303" s="204"/>
      <c r="V1303" s="204"/>
      <c r="W1303" s="204"/>
      <c r="X1303" s="204"/>
      <c r="Y1303" s="204"/>
      <c r="Z1303" s="204"/>
      <c r="AA1303" s="204"/>
      <c r="AB1303" s="204"/>
      <c r="AC1303" s="204"/>
      <c r="AD1303" s="204"/>
    </row>
    <row r="1304" spans="1:30" ht="13.35" customHeight="1">
      <c r="A1304" s="292" t="s">
        <v>5436</v>
      </c>
      <c r="B1304" s="292"/>
      <c r="C1304" s="292"/>
      <c r="D1304" s="292"/>
      <c r="E1304" s="292"/>
      <c r="F1304" s="292" t="s">
        <v>6633</v>
      </c>
      <c r="G1304" s="292"/>
      <c r="H1304" s="292"/>
      <c r="I1304" s="292"/>
      <c r="J1304" s="292"/>
      <c r="K1304" s="292"/>
      <c r="L1304" s="292"/>
      <c r="M1304" s="292"/>
      <c r="N1304" s="292"/>
      <c r="O1304" s="292"/>
      <c r="P1304" s="292"/>
      <c r="Q1304" s="292"/>
      <c r="R1304" s="292"/>
      <c r="S1304" s="292"/>
      <c r="T1304" s="292"/>
      <c r="U1304" s="292"/>
      <c r="V1304" s="292"/>
      <c r="W1304" s="292"/>
      <c r="X1304" s="292"/>
      <c r="Y1304" s="292"/>
      <c r="Z1304" s="292"/>
      <c r="AA1304" s="292"/>
      <c r="AB1304" s="292"/>
      <c r="AC1304" s="292"/>
      <c r="AD1304" s="292"/>
    </row>
    <row r="1305" spans="1:30" ht="10.9" customHeight="1">
      <c r="A1305" s="204"/>
      <c r="B1305" s="204"/>
      <c r="C1305" s="204"/>
      <c r="D1305" s="204"/>
      <c r="E1305" s="204"/>
      <c r="F1305" s="204"/>
      <c r="G1305" s="204"/>
      <c r="H1305" s="204"/>
      <c r="I1305" s="204"/>
      <c r="J1305" s="204"/>
      <c r="K1305" s="204"/>
      <c r="L1305" s="204"/>
      <c r="M1305" s="204"/>
      <c r="N1305" s="204"/>
      <c r="O1305" s="204"/>
      <c r="P1305" s="204"/>
      <c r="Q1305" s="204"/>
      <c r="R1305" s="204"/>
      <c r="S1305" s="204"/>
      <c r="T1305" s="204"/>
      <c r="U1305" s="204"/>
      <c r="V1305" s="204"/>
      <c r="W1305" s="204"/>
      <c r="X1305" s="204"/>
      <c r="Y1305" s="204"/>
      <c r="Z1305" s="204"/>
      <c r="AA1305" s="204"/>
      <c r="AB1305" s="204"/>
      <c r="AC1305" s="204"/>
      <c r="AD1305" s="204"/>
    </row>
    <row r="1306" spans="1:30" ht="22.9" customHeight="1">
      <c r="A1306" s="204" t="s">
        <v>6519</v>
      </c>
      <c r="B1306" s="204"/>
      <c r="C1306" s="204"/>
      <c r="D1306" s="204"/>
      <c r="E1306" s="204"/>
      <c r="F1306" s="204"/>
      <c r="G1306" s="204"/>
      <c r="H1306" s="204"/>
      <c r="I1306" s="204"/>
      <c r="J1306" s="204"/>
      <c r="K1306" s="204"/>
      <c r="L1306" s="204"/>
      <c r="M1306" s="204"/>
      <c r="N1306" s="204"/>
      <c r="O1306" s="204"/>
      <c r="P1306" s="204"/>
      <c r="Q1306" s="204"/>
      <c r="R1306" s="204"/>
      <c r="S1306" s="204"/>
      <c r="T1306" s="204"/>
      <c r="U1306" s="204"/>
      <c r="V1306" s="204"/>
      <c r="W1306" s="204"/>
      <c r="X1306" s="204"/>
      <c r="Y1306" s="204" t="s">
        <v>5427</v>
      </c>
      <c r="Z1306" s="204"/>
      <c r="AA1306" s="204"/>
      <c r="AB1306" s="204"/>
      <c r="AC1306" s="204"/>
      <c r="AD1306" s="204"/>
    </row>
    <row r="1307" spans="1:30" ht="10.9" customHeight="1">
      <c r="A1307" s="204"/>
      <c r="B1307" s="204"/>
      <c r="C1307" s="204"/>
      <c r="D1307" s="204"/>
      <c r="E1307" s="204"/>
      <c r="F1307" s="204"/>
      <c r="G1307" s="204"/>
      <c r="H1307" s="204"/>
      <c r="I1307" s="204"/>
      <c r="J1307" s="204"/>
      <c r="K1307" s="204"/>
      <c r="L1307" s="204"/>
      <c r="M1307" s="204"/>
      <c r="N1307" s="204"/>
      <c r="O1307" s="204"/>
      <c r="P1307" s="204"/>
      <c r="Q1307" s="204"/>
      <c r="R1307" s="204"/>
      <c r="S1307" s="204"/>
      <c r="T1307" s="204"/>
      <c r="U1307" s="204"/>
      <c r="V1307" s="204"/>
      <c r="W1307" s="204"/>
      <c r="X1307" s="204"/>
      <c r="Y1307" s="204"/>
      <c r="Z1307" s="204"/>
      <c r="AA1307" s="204"/>
      <c r="AB1307" s="204"/>
      <c r="AC1307" s="204"/>
      <c r="AD1307" s="204"/>
    </row>
    <row r="1308" spans="1:30" ht="11.45" customHeight="1">
      <c r="A1308" s="268" t="s">
        <v>5428</v>
      </c>
      <c r="B1308" s="269"/>
      <c r="C1308" s="269"/>
      <c r="D1308" s="269"/>
      <c r="E1308" s="269"/>
      <c r="F1308" s="269"/>
      <c r="G1308" s="270"/>
      <c r="H1308" s="268" t="s">
        <v>5437</v>
      </c>
      <c r="I1308" s="269"/>
      <c r="J1308" s="269"/>
      <c r="K1308" s="269"/>
      <c r="L1308" s="270"/>
      <c r="M1308" s="274" t="s">
        <v>5438</v>
      </c>
      <c r="N1308" s="276"/>
      <c r="O1308" s="274" t="s">
        <v>5439</v>
      </c>
      <c r="P1308" s="275"/>
      <c r="Q1308" s="275"/>
      <c r="R1308" s="276"/>
      <c r="S1308" s="274" t="s">
        <v>5440</v>
      </c>
      <c r="T1308" s="275"/>
      <c r="U1308" s="275"/>
      <c r="V1308" s="276"/>
      <c r="W1308" s="274" t="s">
        <v>5431</v>
      </c>
      <c r="X1308" s="275"/>
      <c r="Y1308" s="275"/>
      <c r="Z1308" s="275"/>
      <c r="AA1308" s="276"/>
      <c r="AB1308" s="274" t="s">
        <v>5441</v>
      </c>
      <c r="AC1308" s="275"/>
      <c r="AD1308" s="276"/>
    </row>
    <row r="1309" spans="1:30" ht="11.45" customHeight="1">
      <c r="A1309" s="277" t="s">
        <v>5444</v>
      </c>
      <c r="B1309" s="278"/>
      <c r="C1309" s="278"/>
      <c r="D1309" s="278"/>
      <c r="E1309" s="278"/>
      <c r="F1309" s="278"/>
      <c r="G1309" s="279"/>
      <c r="H1309" s="277" t="s">
        <v>161</v>
      </c>
      <c r="I1309" s="278"/>
      <c r="J1309" s="278"/>
      <c r="K1309" s="278"/>
      <c r="L1309" s="279"/>
      <c r="M1309" s="283">
        <v>11.56</v>
      </c>
      <c r="N1309" s="285"/>
      <c r="O1309" s="283">
        <v>29.49</v>
      </c>
      <c r="P1309" s="284"/>
      <c r="Q1309" s="284"/>
      <c r="R1309" s="285"/>
      <c r="S1309" s="289">
        <v>155.13</v>
      </c>
      <c r="T1309" s="290"/>
      <c r="U1309" s="290"/>
      <c r="V1309" s="291"/>
      <c r="W1309" s="286">
        <v>1</v>
      </c>
      <c r="X1309" s="287"/>
      <c r="Y1309" s="287"/>
      <c r="Z1309" s="287"/>
      <c r="AA1309" s="288"/>
      <c r="AB1309" s="283">
        <v>29.49</v>
      </c>
      <c r="AC1309" s="284"/>
      <c r="AD1309" s="285"/>
    </row>
    <row r="1310" spans="1:30" ht="11.45" customHeight="1">
      <c r="A1310" s="264" t="s">
        <v>5445</v>
      </c>
      <c r="B1310" s="264"/>
      <c r="C1310" s="264"/>
      <c r="D1310" s="264"/>
      <c r="E1310" s="264"/>
      <c r="F1310" s="264"/>
      <c r="G1310" s="264"/>
      <c r="H1310" s="264"/>
      <c r="I1310" s="264"/>
      <c r="J1310" s="264"/>
      <c r="K1310" s="264"/>
      <c r="L1310" s="264"/>
      <c r="M1310" s="264"/>
      <c r="N1310" s="264"/>
      <c r="O1310" s="264"/>
      <c r="P1310" s="264"/>
      <c r="Q1310" s="264"/>
      <c r="R1310" s="264"/>
      <c r="S1310" s="264"/>
      <c r="T1310" s="264"/>
      <c r="U1310" s="264"/>
      <c r="V1310" s="264"/>
      <c r="W1310" s="264"/>
      <c r="X1310" s="264"/>
      <c r="Y1310" s="283">
        <v>29.49</v>
      </c>
      <c r="Z1310" s="284"/>
      <c r="AA1310" s="284"/>
      <c r="AB1310" s="284"/>
      <c r="AC1310" s="284"/>
      <c r="AD1310" s="285"/>
    </row>
    <row r="1311" spans="1:30" ht="10.9" customHeight="1">
      <c r="A1311" s="204"/>
      <c r="B1311" s="204"/>
      <c r="C1311" s="204"/>
      <c r="D1311" s="204"/>
      <c r="E1311" s="204"/>
      <c r="F1311" s="204"/>
      <c r="G1311" s="204"/>
      <c r="H1311" s="204"/>
      <c r="I1311" s="204"/>
      <c r="J1311" s="204"/>
      <c r="K1311" s="204"/>
      <c r="L1311" s="204"/>
      <c r="M1311" s="204"/>
      <c r="N1311" s="204"/>
      <c r="O1311" s="204"/>
      <c r="P1311" s="204"/>
      <c r="Q1311" s="204"/>
      <c r="R1311" s="204"/>
      <c r="S1311" s="204"/>
      <c r="T1311" s="204"/>
      <c r="U1311" s="204"/>
      <c r="V1311" s="204"/>
      <c r="W1311" s="204"/>
      <c r="X1311" s="204"/>
      <c r="Y1311" s="204"/>
      <c r="Z1311" s="204"/>
      <c r="AA1311" s="204"/>
      <c r="AB1311" s="204"/>
      <c r="AC1311" s="204"/>
      <c r="AD1311" s="204"/>
    </row>
    <row r="1312" spans="1:30" ht="11.45" customHeight="1">
      <c r="A1312" s="268" t="s">
        <v>5428</v>
      </c>
      <c r="B1312" s="269"/>
      <c r="C1312" s="269"/>
      <c r="D1312" s="269"/>
      <c r="E1312" s="269"/>
      <c r="F1312" s="269"/>
      <c r="G1312" s="270"/>
      <c r="H1312" s="268" t="s">
        <v>5429</v>
      </c>
      <c r="I1312" s="269"/>
      <c r="J1312" s="269"/>
      <c r="K1312" s="269"/>
      <c r="L1312" s="269"/>
      <c r="M1312" s="269"/>
      <c r="N1312" s="269"/>
      <c r="O1312" s="270"/>
      <c r="P1312" s="271" t="s">
        <v>151</v>
      </c>
      <c r="Q1312" s="272"/>
      <c r="R1312" s="272"/>
      <c r="S1312" s="273"/>
      <c r="T1312" s="274" t="s">
        <v>5430</v>
      </c>
      <c r="U1312" s="275"/>
      <c r="V1312" s="275"/>
      <c r="W1312" s="276"/>
      <c r="X1312" s="274" t="s">
        <v>5431</v>
      </c>
      <c r="Y1312" s="275"/>
      <c r="Z1312" s="275"/>
      <c r="AA1312" s="275"/>
      <c r="AB1312" s="276"/>
      <c r="AC1312" s="274" t="s">
        <v>5432</v>
      </c>
      <c r="AD1312" s="276"/>
    </row>
    <row r="1313" spans="1:30" ht="22.9" customHeight="1">
      <c r="A1313" s="277" t="s">
        <v>6520</v>
      </c>
      <c r="B1313" s="278"/>
      <c r="C1313" s="278"/>
      <c r="D1313" s="278"/>
      <c r="E1313" s="278"/>
      <c r="F1313" s="278"/>
      <c r="G1313" s="279"/>
      <c r="H1313" s="277" t="s">
        <v>6521</v>
      </c>
      <c r="I1313" s="278"/>
      <c r="J1313" s="278"/>
      <c r="K1313" s="278"/>
      <c r="L1313" s="278"/>
      <c r="M1313" s="278"/>
      <c r="N1313" s="278"/>
      <c r="O1313" s="279"/>
      <c r="P1313" s="280" t="s">
        <v>66</v>
      </c>
      <c r="Q1313" s="281"/>
      <c r="R1313" s="281"/>
      <c r="S1313" s="282"/>
      <c r="T1313" s="311">
        <v>3649.34</v>
      </c>
      <c r="U1313" s="312"/>
      <c r="V1313" s="312"/>
      <c r="W1313" s="313"/>
      <c r="X1313" s="286">
        <v>1</v>
      </c>
      <c r="Y1313" s="287"/>
      <c r="Z1313" s="287"/>
      <c r="AA1313" s="287"/>
      <c r="AB1313" s="288"/>
      <c r="AC1313" s="311">
        <v>3649.34</v>
      </c>
      <c r="AD1313" s="313"/>
    </row>
    <row r="1314" spans="1:30" ht="11.45" customHeight="1">
      <c r="A1314" s="264" t="s">
        <v>5433</v>
      </c>
      <c r="B1314" s="264"/>
      <c r="C1314" s="264"/>
      <c r="D1314" s="264"/>
      <c r="E1314" s="264"/>
      <c r="F1314" s="264"/>
      <c r="G1314" s="264"/>
      <c r="H1314" s="264"/>
      <c r="I1314" s="264"/>
      <c r="J1314" s="264"/>
      <c r="K1314" s="264"/>
      <c r="L1314" s="264"/>
      <c r="M1314" s="264"/>
      <c r="N1314" s="264"/>
      <c r="O1314" s="264"/>
      <c r="P1314" s="264"/>
      <c r="Q1314" s="264"/>
      <c r="R1314" s="264"/>
      <c r="S1314" s="264"/>
      <c r="T1314" s="264"/>
      <c r="U1314" s="264"/>
      <c r="V1314" s="264"/>
      <c r="W1314" s="264"/>
      <c r="X1314" s="264"/>
      <c r="Y1314" s="311">
        <v>3649.34</v>
      </c>
      <c r="Z1314" s="312"/>
      <c r="AA1314" s="312"/>
      <c r="AB1314" s="312"/>
      <c r="AC1314" s="312"/>
      <c r="AD1314" s="313"/>
    </row>
    <row r="1315" spans="1:30" ht="10.9" customHeight="1">
      <c r="A1315" s="204"/>
      <c r="B1315" s="204"/>
      <c r="C1315" s="204"/>
      <c r="D1315" s="204"/>
      <c r="E1315" s="204"/>
      <c r="F1315" s="204"/>
      <c r="G1315" s="204"/>
      <c r="H1315" s="204"/>
      <c r="I1315" s="204"/>
      <c r="J1315" s="204"/>
      <c r="K1315" s="204"/>
      <c r="L1315" s="204"/>
      <c r="M1315" s="204"/>
      <c r="N1315" s="204"/>
      <c r="O1315" s="204"/>
      <c r="P1315" s="204"/>
      <c r="Q1315" s="204"/>
      <c r="R1315" s="204"/>
      <c r="S1315" s="204"/>
      <c r="T1315" s="204"/>
      <c r="U1315" s="204"/>
      <c r="V1315" s="204"/>
      <c r="W1315" s="204"/>
      <c r="X1315" s="204"/>
      <c r="Y1315" s="204"/>
      <c r="Z1315" s="204"/>
      <c r="AA1315" s="204"/>
      <c r="AB1315" s="204"/>
      <c r="AC1315" s="204"/>
      <c r="AD1315" s="204"/>
    </row>
    <row r="1316" spans="1:30" ht="11.45" customHeight="1">
      <c r="A1316" s="274" t="s">
        <v>5434</v>
      </c>
      <c r="B1316" s="275"/>
      <c r="C1316" s="275"/>
      <c r="D1316" s="275"/>
      <c r="E1316" s="275"/>
      <c r="F1316" s="275"/>
      <c r="G1316" s="275"/>
      <c r="H1316" s="275"/>
      <c r="I1316" s="275"/>
      <c r="J1316" s="275"/>
      <c r="K1316" s="275"/>
      <c r="L1316" s="275"/>
      <c r="M1316" s="275"/>
      <c r="N1316" s="275"/>
      <c r="O1316" s="275"/>
      <c r="P1316" s="275"/>
      <c r="Q1316" s="275"/>
      <c r="R1316" s="275"/>
      <c r="S1316" s="275"/>
      <c r="T1316" s="275"/>
      <c r="U1316" s="275"/>
      <c r="V1316" s="275"/>
      <c r="W1316" s="275"/>
      <c r="X1316" s="276"/>
      <c r="Y1316" s="302">
        <v>3678.83</v>
      </c>
      <c r="Z1316" s="303"/>
      <c r="AA1316" s="303"/>
      <c r="AB1316" s="303"/>
      <c r="AC1316" s="303"/>
      <c r="AD1316" s="304"/>
    </row>
    <row r="1317" spans="1:30" ht="11.45" customHeight="1">
      <c r="A1317" s="274" t="s">
        <v>6210</v>
      </c>
      <c r="B1317" s="275"/>
      <c r="C1317" s="275"/>
      <c r="D1317" s="275"/>
      <c r="E1317" s="275"/>
      <c r="F1317" s="275"/>
      <c r="G1317" s="275"/>
      <c r="H1317" s="275"/>
      <c r="I1317" s="275"/>
      <c r="J1317" s="275"/>
      <c r="K1317" s="275"/>
      <c r="L1317" s="275"/>
      <c r="M1317" s="275"/>
      <c r="N1317" s="275"/>
      <c r="O1317" s="275"/>
      <c r="P1317" s="275"/>
      <c r="Q1317" s="275"/>
      <c r="R1317" s="275"/>
      <c r="S1317" s="275"/>
      <c r="T1317" s="275"/>
      <c r="U1317" s="275"/>
      <c r="V1317" s="275"/>
      <c r="W1317" s="275"/>
      <c r="X1317" s="276"/>
      <c r="Y1317" s="299">
        <v>922.28</v>
      </c>
      <c r="Z1317" s="300"/>
      <c r="AA1317" s="300"/>
      <c r="AB1317" s="300"/>
      <c r="AC1317" s="300"/>
      <c r="AD1317" s="301"/>
    </row>
    <row r="1318" spans="1:30" ht="11.45" customHeight="1">
      <c r="A1318" s="274" t="s">
        <v>5435</v>
      </c>
      <c r="B1318" s="275"/>
      <c r="C1318" s="275"/>
      <c r="D1318" s="275"/>
      <c r="E1318" s="275"/>
      <c r="F1318" s="275"/>
      <c r="G1318" s="275"/>
      <c r="H1318" s="275"/>
      <c r="I1318" s="275"/>
      <c r="J1318" s="275"/>
      <c r="K1318" s="275"/>
      <c r="L1318" s="275"/>
      <c r="M1318" s="275"/>
      <c r="N1318" s="275"/>
      <c r="O1318" s="275"/>
      <c r="P1318" s="275"/>
      <c r="Q1318" s="275"/>
      <c r="R1318" s="275"/>
      <c r="S1318" s="275"/>
      <c r="T1318" s="275"/>
      <c r="U1318" s="275"/>
      <c r="V1318" s="275"/>
      <c r="W1318" s="275"/>
      <c r="X1318" s="276"/>
      <c r="Y1318" s="302">
        <v>4601.1099999999997</v>
      </c>
      <c r="Z1318" s="303"/>
      <c r="AA1318" s="303"/>
      <c r="AB1318" s="303"/>
      <c r="AC1318" s="303"/>
      <c r="AD1318" s="304"/>
    </row>
    <row r="1319" spans="1:30" ht="10.9" customHeight="1">
      <c r="A1319" s="204"/>
      <c r="B1319" s="204"/>
      <c r="C1319" s="204"/>
      <c r="D1319" s="204"/>
      <c r="E1319" s="204"/>
      <c r="F1319" s="204"/>
      <c r="G1319" s="204"/>
      <c r="H1319" s="204"/>
      <c r="I1319" s="204"/>
      <c r="J1319" s="204"/>
      <c r="K1319" s="204"/>
      <c r="L1319" s="204"/>
      <c r="M1319" s="204"/>
      <c r="N1319" s="204"/>
      <c r="O1319" s="204"/>
      <c r="P1319" s="204"/>
      <c r="Q1319" s="204"/>
      <c r="R1319" s="204"/>
      <c r="S1319" s="204"/>
      <c r="T1319" s="204"/>
      <c r="U1319" s="204"/>
      <c r="V1319" s="204"/>
      <c r="W1319" s="204"/>
      <c r="X1319" s="204"/>
      <c r="Y1319" s="204"/>
      <c r="Z1319" s="204"/>
      <c r="AA1319" s="204"/>
      <c r="AB1319" s="204"/>
      <c r="AC1319" s="204"/>
      <c r="AD1319" s="204"/>
    </row>
    <row r="1320" spans="1:30" ht="13.35" customHeight="1">
      <c r="A1320" s="292" t="s">
        <v>5436</v>
      </c>
      <c r="B1320" s="292"/>
      <c r="C1320" s="292"/>
      <c r="D1320" s="292"/>
      <c r="E1320" s="292"/>
      <c r="F1320" s="292" t="s">
        <v>6522</v>
      </c>
      <c r="G1320" s="292"/>
      <c r="H1320" s="292"/>
      <c r="I1320" s="292"/>
      <c r="J1320" s="292"/>
      <c r="K1320" s="292"/>
      <c r="L1320" s="292"/>
      <c r="M1320" s="292"/>
      <c r="N1320" s="292"/>
      <c r="O1320" s="292"/>
      <c r="P1320" s="292"/>
      <c r="Q1320" s="292"/>
      <c r="R1320" s="292"/>
      <c r="S1320" s="292"/>
      <c r="T1320" s="292"/>
      <c r="U1320" s="292"/>
      <c r="V1320" s="292"/>
      <c r="W1320" s="292"/>
      <c r="X1320" s="292"/>
      <c r="Y1320" s="292"/>
      <c r="Z1320" s="292"/>
      <c r="AA1320" s="292"/>
      <c r="AB1320" s="292"/>
      <c r="AC1320" s="292"/>
      <c r="AD1320" s="292"/>
    </row>
    <row r="1321" spans="1:30" ht="10.9" customHeight="1">
      <c r="A1321" s="204"/>
      <c r="B1321" s="204"/>
      <c r="C1321" s="204"/>
      <c r="D1321" s="204"/>
      <c r="E1321" s="204"/>
      <c r="F1321" s="204"/>
      <c r="G1321" s="204"/>
      <c r="H1321" s="204"/>
      <c r="I1321" s="204"/>
      <c r="J1321" s="204"/>
      <c r="K1321" s="204"/>
      <c r="L1321" s="204"/>
      <c r="M1321" s="204"/>
      <c r="N1321" s="204"/>
      <c r="O1321" s="204"/>
      <c r="P1321" s="204"/>
      <c r="Q1321" s="204"/>
      <c r="R1321" s="204"/>
      <c r="S1321" s="204"/>
      <c r="T1321" s="204"/>
      <c r="U1321" s="204"/>
      <c r="V1321" s="204"/>
      <c r="W1321" s="204"/>
      <c r="X1321" s="204"/>
      <c r="Y1321" s="204"/>
      <c r="Z1321" s="204"/>
      <c r="AA1321" s="204"/>
      <c r="AB1321" s="204"/>
      <c r="AC1321" s="204"/>
      <c r="AD1321" s="204"/>
    </row>
    <row r="1322" spans="1:30" ht="22.9" customHeight="1">
      <c r="A1322" s="204" t="s">
        <v>7583</v>
      </c>
      <c r="B1322" s="204"/>
      <c r="C1322" s="204"/>
      <c r="D1322" s="204"/>
      <c r="E1322" s="204"/>
      <c r="F1322" s="204"/>
      <c r="G1322" s="204"/>
      <c r="H1322" s="204"/>
      <c r="I1322" s="204"/>
      <c r="J1322" s="204"/>
      <c r="K1322" s="204"/>
      <c r="L1322" s="204"/>
      <c r="M1322" s="204"/>
      <c r="N1322" s="204"/>
      <c r="O1322" s="204"/>
      <c r="P1322" s="204"/>
      <c r="Q1322" s="204"/>
      <c r="R1322" s="204"/>
      <c r="S1322" s="204"/>
      <c r="T1322" s="204"/>
      <c r="U1322" s="204"/>
      <c r="V1322" s="204"/>
      <c r="W1322" s="204"/>
      <c r="X1322" s="204"/>
      <c r="Y1322" s="204" t="s">
        <v>5483</v>
      </c>
      <c r="Z1322" s="204"/>
      <c r="AA1322" s="204"/>
      <c r="AB1322" s="204"/>
      <c r="AC1322" s="204"/>
      <c r="AD1322" s="204"/>
    </row>
    <row r="1323" spans="1:30" ht="10.9" customHeight="1">
      <c r="A1323" s="204"/>
      <c r="B1323" s="204"/>
      <c r="C1323" s="204"/>
      <c r="D1323" s="204"/>
      <c r="E1323" s="204"/>
      <c r="F1323" s="204"/>
      <c r="G1323" s="204"/>
      <c r="H1323" s="204"/>
      <c r="I1323" s="204"/>
      <c r="J1323" s="204"/>
      <c r="K1323" s="204"/>
      <c r="L1323" s="204"/>
      <c r="M1323" s="204"/>
      <c r="N1323" s="204"/>
      <c r="O1323" s="204"/>
      <c r="P1323" s="204"/>
      <c r="Q1323" s="204"/>
      <c r="R1323" s="204"/>
      <c r="S1323" s="204"/>
      <c r="T1323" s="204"/>
      <c r="U1323" s="204"/>
      <c r="V1323" s="204"/>
      <c r="W1323" s="204"/>
      <c r="X1323" s="204"/>
      <c r="Y1323" s="204"/>
      <c r="Z1323" s="204"/>
      <c r="AA1323" s="204"/>
      <c r="AB1323" s="204"/>
      <c r="AC1323" s="204"/>
      <c r="AD1323" s="204"/>
    </row>
    <row r="1324" spans="1:30" ht="11.45" customHeight="1">
      <c r="A1324" s="268" t="s">
        <v>5428</v>
      </c>
      <c r="B1324" s="269"/>
      <c r="C1324" s="269"/>
      <c r="D1324" s="269"/>
      <c r="E1324" s="269"/>
      <c r="F1324" s="269"/>
      <c r="G1324" s="270"/>
      <c r="H1324" s="268" t="s">
        <v>5437</v>
      </c>
      <c r="I1324" s="269"/>
      <c r="J1324" s="269"/>
      <c r="K1324" s="269"/>
      <c r="L1324" s="270"/>
      <c r="M1324" s="274" t="s">
        <v>5438</v>
      </c>
      <c r="N1324" s="276"/>
      <c r="O1324" s="274" t="s">
        <v>5439</v>
      </c>
      <c r="P1324" s="275"/>
      <c r="Q1324" s="275"/>
      <c r="R1324" s="276"/>
      <c r="S1324" s="274" t="s">
        <v>5440</v>
      </c>
      <c r="T1324" s="275"/>
      <c r="U1324" s="275"/>
      <c r="V1324" s="276"/>
      <c r="W1324" s="274" t="s">
        <v>5431</v>
      </c>
      <c r="X1324" s="275"/>
      <c r="Y1324" s="275"/>
      <c r="Z1324" s="275"/>
      <c r="AA1324" s="276"/>
      <c r="AB1324" s="274" t="s">
        <v>5441</v>
      </c>
      <c r="AC1324" s="275"/>
      <c r="AD1324" s="276"/>
    </row>
    <row r="1325" spans="1:30" ht="11.45" customHeight="1">
      <c r="A1325" s="277" t="s">
        <v>5469</v>
      </c>
      <c r="B1325" s="278"/>
      <c r="C1325" s="278"/>
      <c r="D1325" s="278"/>
      <c r="E1325" s="278"/>
      <c r="F1325" s="278"/>
      <c r="G1325" s="279"/>
      <c r="H1325" s="277" t="s">
        <v>5470</v>
      </c>
      <c r="I1325" s="278"/>
      <c r="J1325" s="278"/>
      <c r="K1325" s="278"/>
      <c r="L1325" s="279"/>
      <c r="M1325" s="283">
        <v>11.56</v>
      </c>
      <c r="N1325" s="285"/>
      <c r="O1325" s="283">
        <v>29.13</v>
      </c>
      <c r="P1325" s="284"/>
      <c r="Q1325" s="284"/>
      <c r="R1325" s="285"/>
      <c r="S1325" s="289">
        <v>152.01</v>
      </c>
      <c r="T1325" s="290"/>
      <c r="U1325" s="290"/>
      <c r="V1325" s="291"/>
      <c r="W1325" s="286">
        <v>0.60950000000000004</v>
      </c>
      <c r="X1325" s="287"/>
      <c r="Y1325" s="287"/>
      <c r="Z1325" s="287"/>
      <c r="AA1325" s="288"/>
      <c r="AB1325" s="283">
        <v>17.75</v>
      </c>
      <c r="AC1325" s="284"/>
      <c r="AD1325" s="285"/>
    </row>
    <row r="1326" spans="1:30" ht="11.45" customHeight="1">
      <c r="A1326" s="277" t="s">
        <v>5457</v>
      </c>
      <c r="B1326" s="278"/>
      <c r="C1326" s="278"/>
      <c r="D1326" s="278"/>
      <c r="E1326" s="278"/>
      <c r="F1326" s="278"/>
      <c r="G1326" s="279"/>
      <c r="H1326" s="277" t="s">
        <v>5458</v>
      </c>
      <c r="I1326" s="278"/>
      <c r="J1326" s="278"/>
      <c r="K1326" s="278"/>
      <c r="L1326" s="279"/>
      <c r="M1326" s="265">
        <v>8.18</v>
      </c>
      <c r="N1326" s="267"/>
      <c r="O1326" s="283">
        <v>22.23</v>
      </c>
      <c r="P1326" s="284"/>
      <c r="Q1326" s="284"/>
      <c r="R1326" s="285"/>
      <c r="S1326" s="289">
        <v>171.78</v>
      </c>
      <c r="T1326" s="290"/>
      <c r="U1326" s="290"/>
      <c r="V1326" s="291"/>
      <c r="W1326" s="286">
        <v>0.60950000000000004</v>
      </c>
      <c r="X1326" s="287"/>
      <c r="Y1326" s="287"/>
      <c r="Z1326" s="287"/>
      <c r="AA1326" s="288"/>
      <c r="AB1326" s="283">
        <v>13.54</v>
      </c>
      <c r="AC1326" s="284"/>
      <c r="AD1326" s="285"/>
    </row>
    <row r="1327" spans="1:30" ht="11.45" customHeight="1">
      <c r="A1327" s="264" t="s">
        <v>5445</v>
      </c>
      <c r="B1327" s="264"/>
      <c r="C1327" s="264"/>
      <c r="D1327" s="264"/>
      <c r="E1327" s="264"/>
      <c r="F1327" s="264"/>
      <c r="G1327" s="264"/>
      <c r="H1327" s="264"/>
      <c r="I1327" s="264"/>
      <c r="J1327" s="264"/>
      <c r="K1327" s="264"/>
      <c r="L1327" s="264"/>
      <c r="M1327" s="264"/>
      <c r="N1327" s="264"/>
      <c r="O1327" s="264"/>
      <c r="P1327" s="264"/>
      <c r="Q1327" s="264"/>
      <c r="R1327" s="264"/>
      <c r="S1327" s="264"/>
      <c r="T1327" s="264"/>
      <c r="U1327" s="264"/>
      <c r="V1327" s="264"/>
      <c r="W1327" s="264"/>
      <c r="X1327" s="264"/>
      <c r="Y1327" s="283">
        <v>31.29</v>
      </c>
      <c r="Z1327" s="284"/>
      <c r="AA1327" s="284"/>
      <c r="AB1327" s="284"/>
      <c r="AC1327" s="284"/>
      <c r="AD1327" s="285"/>
    </row>
    <row r="1328" spans="1:30" ht="10.9" customHeight="1">
      <c r="A1328" s="204"/>
      <c r="B1328" s="204"/>
      <c r="C1328" s="204"/>
      <c r="D1328" s="204"/>
      <c r="E1328" s="204"/>
      <c r="F1328" s="204"/>
      <c r="G1328" s="204"/>
      <c r="H1328" s="204"/>
      <c r="I1328" s="204"/>
      <c r="J1328" s="204"/>
      <c r="K1328" s="204"/>
      <c r="L1328" s="204"/>
      <c r="M1328" s="204"/>
      <c r="N1328" s="204"/>
      <c r="O1328" s="204"/>
      <c r="P1328" s="204"/>
      <c r="Q1328" s="204"/>
      <c r="R1328" s="204"/>
      <c r="S1328" s="204"/>
      <c r="T1328" s="204"/>
      <c r="U1328" s="204"/>
      <c r="V1328" s="204"/>
      <c r="W1328" s="204"/>
      <c r="X1328" s="204"/>
      <c r="Y1328" s="204"/>
      <c r="Z1328" s="204"/>
      <c r="AA1328" s="204"/>
      <c r="AB1328" s="204"/>
      <c r="AC1328" s="204"/>
      <c r="AD1328" s="204"/>
    </row>
    <row r="1329" spans="1:30" ht="11.45" customHeight="1">
      <c r="A1329" s="268" t="s">
        <v>5428</v>
      </c>
      <c r="B1329" s="269"/>
      <c r="C1329" s="269"/>
      <c r="D1329" s="269"/>
      <c r="E1329" s="269"/>
      <c r="F1329" s="269"/>
      <c r="G1329" s="270"/>
      <c r="H1329" s="268" t="s">
        <v>5429</v>
      </c>
      <c r="I1329" s="269"/>
      <c r="J1329" s="269"/>
      <c r="K1329" s="269"/>
      <c r="L1329" s="269"/>
      <c r="M1329" s="269"/>
      <c r="N1329" s="269"/>
      <c r="O1329" s="270"/>
      <c r="P1329" s="271" t="s">
        <v>151</v>
      </c>
      <c r="Q1329" s="272"/>
      <c r="R1329" s="272"/>
      <c r="S1329" s="273"/>
      <c r="T1329" s="274" t="s">
        <v>5430</v>
      </c>
      <c r="U1329" s="275"/>
      <c r="V1329" s="275"/>
      <c r="W1329" s="276"/>
      <c r="X1329" s="274" t="s">
        <v>5431</v>
      </c>
      <c r="Y1329" s="275"/>
      <c r="Z1329" s="275"/>
      <c r="AA1329" s="275"/>
      <c r="AB1329" s="276"/>
      <c r="AC1329" s="274" t="s">
        <v>5432</v>
      </c>
      <c r="AD1329" s="276"/>
    </row>
    <row r="1330" spans="1:30" ht="22.9" customHeight="1">
      <c r="A1330" s="277" t="s">
        <v>7584</v>
      </c>
      <c r="B1330" s="278"/>
      <c r="C1330" s="278"/>
      <c r="D1330" s="278"/>
      <c r="E1330" s="278"/>
      <c r="F1330" s="278"/>
      <c r="G1330" s="279"/>
      <c r="H1330" s="277" t="s">
        <v>7585</v>
      </c>
      <c r="I1330" s="278"/>
      <c r="J1330" s="278"/>
      <c r="K1330" s="278"/>
      <c r="L1330" s="278"/>
      <c r="M1330" s="278"/>
      <c r="N1330" s="278"/>
      <c r="O1330" s="279"/>
      <c r="P1330" s="280" t="s">
        <v>62</v>
      </c>
      <c r="Q1330" s="281"/>
      <c r="R1330" s="281"/>
      <c r="S1330" s="282"/>
      <c r="T1330" s="265">
        <v>1.39</v>
      </c>
      <c r="U1330" s="266"/>
      <c r="V1330" s="266"/>
      <c r="W1330" s="267"/>
      <c r="X1330" s="286">
        <v>1</v>
      </c>
      <c r="Y1330" s="287"/>
      <c r="Z1330" s="287"/>
      <c r="AA1330" s="287"/>
      <c r="AB1330" s="288"/>
      <c r="AC1330" s="265">
        <v>1.39</v>
      </c>
      <c r="AD1330" s="267"/>
    </row>
    <row r="1331" spans="1:30" ht="22.9" customHeight="1">
      <c r="A1331" s="277" t="s">
        <v>7586</v>
      </c>
      <c r="B1331" s="278"/>
      <c r="C1331" s="278"/>
      <c r="D1331" s="278"/>
      <c r="E1331" s="278"/>
      <c r="F1331" s="278"/>
      <c r="G1331" s="279"/>
      <c r="H1331" s="277" t="s">
        <v>6480</v>
      </c>
      <c r="I1331" s="278"/>
      <c r="J1331" s="278"/>
      <c r="K1331" s="278"/>
      <c r="L1331" s="278"/>
      <c r="M1331" s="278"/>
      <c r="N1331" s="278"/>
      <c r="O1331" s="279"/>
      <c r="P1331" s="280" t="s">
        <v>66</v>
      </c>
      <c r="Q1331" s="281"/>
      <c r="R1331" s="281"/>
      <c r="S1331" s="282"/>
      <c r="T1331" s="265">
        <v>0.44</v>
      </c>
      <c r="U1331" s="266"/>
      <c r="V1331" s="266"/>
      <c r="W1331" s="267"/>
      <c r="X1331" s="286">
        <v>3.7037</v>
      </c>
      <c r="Y1331" s="287"/>
      <c r="Z1331" s="287"/>
      <c r="AA1331" s="287"/>
      <c r="AB1331" s="288"/>
      <c r="AC1331" s="265">
        <v>1.62</v>
      </c>
      <c r="AD1331" s="267"/>
    </row>
    <row r="1332" spans="1:30" ht="11.45" customHeight="1">
      <c r="A1332" s="277" t="s">
        <v>7587</v>
      </c>
      <c r="B1332" s="278"/>
      <c r="C1332" s="278"/>
      <c r="D1332" s="278"/>
      <c r="E1332" s="278"/>
      <c r="F1332" s="278"/>
      <c r="G1332" s="279"/>
      <c r="H1332" s="277" t="s">
        <v>7588</v>
      </c>
      <c r="I1332" s="278"/>
      <c r="J1332" s="278"/>
      <c r="K1332" s="278"/>
      <c r="L1332" s="278"/>
      <c r="M1332" s="278"/>
      <c r="N1332" s="278"/>
      <c r="O1332" s="279"/>
      <c r="P1332" s="280" t="s">
        <v>66</v>
      </c>
      <c r="Q1332" s="281"/>
      <c r="R1332" s="281"/>
      <c r="S1332" s="282"/>
      <c r="T1332" s="283">
        <v>38</v>
      </c>
      <c r="U1332" s="284"/>
      <c r="V1332" s="284"/>
      <c r="W1332" s="285"/>
      <c r="X1332" s="286">
        <v>4.0099999999999997E-2</v>
      </c>
      <c r="Y1332" s="287"/>
      <c r="Z1332" s="287"/>
      <c r="AA1332" s="287"/>
      <c r="AB1332" s="288"/>
      <c r="AC1332" s="265">
        <v>1.52</v>
      </c>
      <c r="AD1332" s="267"/>
    </row>
    <row r="1333" spans="1:30" ht="11.45" customHeight="1">
      <c r="A1333" s="264" t="s">
        <v>5433</v>
      </c>
      <c r="B1333" s="264"/>
      <c r="C1333" s="264"/>
      <c r="D1333" s="264"/>
      <c r="E1333" s="264"/>
      <c r="F1333" s="264"/>
      <c r="G1333" s="264"/>
      <c r="H1333" s="264"/>
      <c r="I1333" s="264"/>
      <c r="J1333" s="264"/>
      <c r="K1333" s="264"/>
      <c r="L1333" s="264"/>
      <c r="M1333" s="264"/>
      <c r="N1333" s="264"/>
      <c r="O1333" s="264"/>
      <c r="P1333" s="264"/>
      <c r="Q1333" s="264"/>
      <c r="R1333" s="264"/>
      <c r="S1333" s="264"/>
      <c r="T1333" s="264"/>
      <c r="U1333" s="264"/>
      <c r="V1333" s="264"/>
      <c r="W1333" s="264"/>
      <c r="X1333" s="264"/>
      <c r="Y1333" s="265">
        <v>4.53</v>
      </c>
      <c r="Z1333" s="266"/>
      <c r="AA1333" s="266"/>
      <c r="AB1333" s="266"/>
      <c r="AC1333" s="266"/>
      <c r="AD1333" s="267"/>
    </row>
    <row r="1334" spans="1:30" ht="10.9" customHeight="1">
      <c r="A1334" s="204"/>
      <c r="B1334" s="204"/>
      <c r="C1334" s="204"/>
      <c r="D1334" s="204"/>
      <c r="E1334" s="204"/>
      <c r="F1334" s="204"/>
      <c r="G1334" s="204"/>
      <c r="H1334" s="204"/>
      <c r="I1334" s="204"/>
      <c r="J1334" s="204"/>
      <c r="K1334" s="204"/>
      <c r="L1334" s="204"/>
      <c r="M1334" s="204"/>
      <c r="N1334" s="204"/>
      <c r="O1334" s="204"/>
      <c r="P1334" s="204"/>
      <c r="Q1334" s="204"/>
      <c r="R1334" s="204"/>
      <c r="S1334" s="204"/>
      <c r="T1334" s="204"/>
      <c r="U1334" s="204"/>
      <c r="V1334" s="204"/>
      <c r="W1334" s="204"/>
      <c r="X1334" s="204"/>
      <c r="Y1334" s="204"/>
      <c r="Z1334" s="204"/>
      <c r="AA1334" s="204"/>
      <c r="AB1334" s="204"/>
      <c r="AC1334" s="204"/>
      <c r="AD1334" s="204"/>
    </row>
    <row r="1335" spans="1:30" ht="34.5" customHeight="1">
      <c r="A1335" s="268" t="s">
        <v>5428</v>
      </c>
      <c r="B1335" s="269"/>
      <c r="C1335" s="270"/>
      <c r="D1335" s="268" t="s">
        <v>5448</v>
      </c>
      <c r="E1335" s="269"/>
      <c r="F1335" s="269"/>
      <c r="G1335" s="269"/>
      <c r="H1335" s="269"/>
      <c r="I1335" s="269"/>
      <c r="J1335" s="269"/>
      <c r="K1335" s="270"/>
      <c r="L1335" s="271" t="s">
        <v>151</v>
      </c>
      <c r="M1335" s="273"/>
      <c r="N1335" s="274" t="s">
        <v>5449</v>
      </c>
      <c r="O1335" s="275"/>
      <c r="P1335" s="276"/>
      <c r="Q1335" s="274" t="s">
        <v>5450</v>
      </c>
      <c r="R1335" s="275"/>
      <c r="S1335" s="275"/>
      <c r="T1335" s="276"/>
      <c r="U1335" s="274" t="s">
        <v>5431</v>
      </c>
      <c r="V1335" s="275"/>
      <c r="W1335" s="275"/>
      <c r="X1335" s="276"/>
      <c r="Y1335" s="274" t="s">
        <v>5451</v>
      </c>
      <c r="Z1335" s="275"/>
      <c r="AA1335" s="275"/>
      <c r="AB1335" s="275"/>
      <c r="AC1335" s="276"/>
      <c r="AD1335" s="188" t="s">
        <v>5452</v>
      </c>
    </row>
    <row r="1336" spans="1:30" ht="57.4" customHeight="1">
      <c r="A1336" s="277" t="s">
        <v>7589</v>
      </c>
      <c r="B1336" s="278"/>
      <c r="C1336" s="279"/>
      <c r="D1336" s="277" t="s">
        <v>7590</v>
      </c>
      <c r="E1336" s="278"/>
      <c r="F1336" s="278"/>
      <c r="G1336" s="278"/>
      <c r="H1336" s="278"/>
      <c r="I1336" s="278"/>
      <c r="J1336" s="278"/>
      <c r="K1336" s="279"/>
      <c r="L1336" s="280" t="s">
        <v>63</v>
      </c>
      <c r="M1336" s="282"/>
      <c r="N1336" s="283">
        <v>11.11</v>
      </c>
      <c r="O1336" s="284"/>
      <c r="P1336" s="285"/>
      <c r="Q1336" s="283">
        <v>23.68</v>
      </c>
      <c r="R1336" s="284"/>
      <c r="S1336" s="284"/>
      <c r="T1336" s="285"/>
      <c r="U1336" s="286">
        <v>1</v>
      </c>
      <c r="V1336" s="287"/>
      <c r="W1336" s="287"/>
      <c r="X1336" s="288"/>
      <c r="Y1336" s="283">
        <v>11.11</v>
      </c>
      <c r="Z1336" s="284"/>
      <c r="AA1336" s="284"/>
      <c r="AB1336" s="284"/>
      <c r="AC1336" s="285"/>
      <c r="AD1336" s="190">
        <v>23.68</v>
      </c>
    </row>
    <row r="1337" spans="1:30" ht="45.95" customHeight="1">
      <c r="A1337" s="277" t="s">
        <v>7591</v>
      </c>
      <c r="B1337" s="278"/>
      <c r="C1337" s="279"/>
      <c r="D1337" s="277" t="s">
        <v>7592</v>
      </c>
      <c r="E1337" s="278"/>
      <c r="F1337" s="278"/>
      <c r="G1337" s="278"/>
      <c r="H1337" s="278"/>
      <c r="I1337" s="278"/>
      <c r="J1337" s="278"/>
      <c r="K1337" s="279"/>
      <c r="L1337" s="280" t="s">
        <v>63</v>
      </c>
      <c r="M1337" s="282"/>
      <c r="N1337" s="283">
        <v>50.69</v>
      </c>
      <c r="O1337" s="284"/>
      <c r="P1337" s="285"/>
      <c r="Q1337" s="283">
        <v>60.03</v>
      </c>
      <c r="R1337" s="284"/>
      <c r="S1337" s="284"/>
      <c r="T1337" s="285"/>
      <c r="U1337" s="286">
        <v>1.0743</v>
      </c>
      <c r="V1337" s="287"/>
      <c r="W1337" s="287"/>
      <c r="X1337" s="288"/>
      <c r="Y1337" s="283">
        <v>54.45</v>
      </c>
      <c r="Z1337" s="284"/>
      <c r="AA1337" s="284"/>
      <c r="AB1337" s="284"/>
      <c r="AC1337" s="285"/>
      <c r="AD1337" s="190">
        <v>64.489999999999995</v>
      </c>
    </row>
    <row r="1338" spans="1:30" ht="11.45" customHeight="1">
      <c r="A1338" s="264" t="s">
        <v>5453</v>
      </c>
      <c r="B1338" s="264"/>
      <c r="C1338" s="264"/>
      <c r="D1338" s="264"/>
      <c r="E1338" s="264"/>
      <c r="F1338" s="264"/>
      <c r="G1338" s="264"/>
      <c r="H1338" s="264"/>
      <c r="I1338" s="264"/>
      <c r="J1338" s="264"/>
      <c r="K1338" s="264"/>
      <c r="L1338" s="264"/>
      <c r="M1338" s="264"/>
      <c r="N1338" s="264"/>
      <c r="O1338" s="264"/>
      <c r="P1338" s="264"/>
      <c r="Q1338" s="264"/>
      <c r="R1338" s="264"/>
      <c r="S1338" s="264"/>
      <c r="T1338" s="264"/>
      <c r="U1338" s="264"/>
      <c r="V1338" s="264"/>
      <c r="W1338" s="264"/>
      <c r="X1338" s="264"/>
      <c r="Y1338" s="283">
        <v>65.56</v>
      </c>
      <c r="Z1338" s="284"/>
      <c r="AA1338" s="284"/>
      <c r="AB1338" s="284"/>
      <c r="AC1338" s="284"/>
      <c r="AD1338" s="285"/>
    </row>
    <row r="1339" spans="1:30" ht="11.45" customHeight="1">
      <c r="A1339" s="264" t="s">
        <v>5454</v>
      </c>
      <c r="B1339" s="264"/>
      <c r="C1339" s="264"/>
      <c r="D1339" s="264"/>
      <c r="E1339" s="264"/>
      <c r="F1339" s="264"/>
      <c r="G1339" s="264"/>
      <c r="H1339" s="264"/>
      <c r="I1339" s="264"/>
      <c r="J1339" s="264"/>
      <c r="K1339" s="264"/>
      <c r="L1339" s="264"/>
      <c r="M1339" s="264"/>
      <c r="N1339" s="264"/>
      <c r="O1339" s="264"/>
      <c r="P1339" s="264"/>
      <c r="Q1339" s="264"/>
      <c r="R1339" s="264"/>
      <c r="S1339" s="264"/>
      <c r="T1339" s="264"/>
      <c r="U1339" s="264"/>
      <c r="V1339" s="264"/>
      <c r="W1339" s="264"/>
      <c r="X1339" s="264"/>
      <c r="Y1339" s="283">
        <v>88.17</v>
      </c>
      <c r="Z1339" s="284"/>
      <c r="AA1339" s="284"/>
      <c r="AB1339" s="284"/>
      <c r="AC1339" s="284"/>
      <c r="AD1339" s="285"/>
    </row>
    <row r="1340" spans="1:30" ht="10.9" customHeight="1">
      <c r="A1340" s="204"/>
      <c r="B1340" s="204"/>
      <c r="C1340" s="204"/>
      <c r="D1340" s="204"/>
      <c r="E1340" s="204"/>
      <c r="F1340" s="204"/>
      <c r="G1340" s="204"/>
      <c r="H1340" s="204"/>
      <c r="I1340" s="204"/>
      <c r="J1340" s="204"/>
      <c r="K1340" s="204"/>
      <c r="L1340" s="204"/>
      <c r="M1340" s="204"/>
      <c r="N1340" s="204"/>
      <c r="O1340" s="204"/>
      <c r="P1340" s="204"/>
      <c r="Q1340" s="204"/>
      <c r="R1340" s="204"/>
      <c r="S1340" s="204"/>
      <c r="T1340" s="204"/>
      <c r="U1340" s="204"/>
      <c r="V1340" s="204"/>
      <c r="W1340" s="204"/>
      <c r="X1340" s="204"/>
      <c r="Y1340" s="204"/>
      <c r="Z1340" s="204"/>
      <c r="AA1340" s="204"/>
      <c r="AB1340" s="204"/>
      <c r="AC1340" s="204"/>
      <c r="AD1340" s="204"/>
    </row>
    <row r="1341" spans="1:30" ht="11.45" customHeight="1">
      <c r="A1341" s="274" t="s">
        <v>5434</v>
      </c>
      <c r="B1341" s="275"/>
      <c r="C1341" s="275"/>
      <c r="D1341" s="275"/>
      <c r="E1341" s="275"/>
      <c r="F1341" s="275"/>
      <c r="G1341" s="275"/>
      <c r="H1341" s="275"/>
      <c r="I1341" s="275"/>
      <c r="J1341" s="275"/>
      <c r="K1341" s="275"/>
      <c r="L1341" s="275"/>
      <c r="M1341" s="275"/>
      <c r="N1341" s="275"/>
      <c r="O1341" s="275"/>
      <c r="P1341" s="275"/>
      <c r="Q1341" s="275"/>
      <c r="R1341" s="275"/>
      <c r="S1341" s="275"/>
      <c r="T1341" s="275"/>
      <c r="U1341" s="275"/>
      <c r="V1341" s="275"/>
      <c r="W1341" s="275"/>
      <c r="X1341" s="276"/>
      <c r="Y1341" s="299">
        <v>189.55</v>
      </c>
      <c r="Z1341" s="300"/>
      <c r="AA1341" s="300"/>
      <c r="AB1341" s="300"/>
      <c r="AC1341" s="300"/>
      <c r="AD1341" s="301"/>
    </row>
    <row r="1342" spans="1:30" ht="11.45" customHeight="1">
      <c r="A1342" s="274" t="s">
        <v>6210</v>
      </c>
      <c r="B1342" s="275"/>
      <c r="C1342" s="275"/>
      <c r="D1342" s="275"/>
      <c r="E1342" s="275"/>
      <c r="F1342" s="275"/>
      <c r="G1342" s="275"/>
      <c r="H1342" s="275"/>
      <c r="I1342" s="275"/>
      <c r="J1342" s="275"/>
      <c r="K1342" s="275"/>
      <c r="L1342" s="275"/>
      <c r="M1342" s="275"/>
      <c r="N1342" s="275"/>
      <c r="O1342" s="275"/>
      <c r="P1342" s="275"/>
      <c r="Q1342" s="275"/>
      <c r="R1342" s="275"/>
      <c r="S1342" s="275"/>
      <c r="T1342" s="275"/>
      <c r="U1342" s="275"/>
      <c r="V1342" s="275"/>
      <c r="W1342" s="275"/>
      <c r="X1342" s="276"/>
      <c r="Y1342" s="293">
        <v>47.52</v>
      </c>
      <c r="Z1342" s="294"/>
      <c r="AA1342" s="294"/>
      <c r="AB1342" s="294"/>
      <c r="AC1342" s="294"/>
      <c r="AD1342" s="295"/>
    </row>
    <row r="1343" spans="1:30" ht="11.45" customHeight="1">
      <c r="A1343" s="274" t="s">
        <v>5435</v>
      </c>
      <c r="B1343" s="275"/>
      <c r="C1343" s="275"/>
      <c r="D1343" s="275"/>
      <c r="E1343" s="275"/>
      <c r="F1343" s="275"/>
      <c r="G1343" s="275"/>
      <c r="H1343" s="275"/>
      <c r="I1343" s="275"/>
      <c r="J1343" s="275"/>
      <c r="K1343" s="275"/>
      <c r="L1343" s="275"/>
      <c r="M1343" s="275"/>
      <c r="N1343" s="275"/>
      <c r="O1343" s="275"/>
      <c r="P1343" s="275"/>
      <c r="Q1343" s="275"/>
      <c r="R1343" s="275"/>
      <c r="S1343" s="275"/>
      <c r="T1343" s="275"/>
      <c r="U1343" s="275"/>
      <c r="V1343" s="275"/>
      <c r="W1343" s="275"/>
      <c r="X1343" s="276"/>
      <c r="Y1343" s="299">
        <v>237.07</v>
      </c>
      <c r="Z1343" s="300"/>
      <c r="AA1343" s="300"/>
      <c r="AB1343" s="300"/>
      <c r="AC1343" s="300"/>
      <c r="AD1343" s="301"/>
    </row>
    <row r="1344" spans="1:30" ht="10.9" customHeight="1">
      <c r="A1344" s="204"/>
      <c r="B1344" s="204"/>
      <c r="C1344" s="204"/>
      <c r="D1344" s="204"/>
      <c r="E1344" s="204"/>
      <c r="F1344" s="204"/>
      <c r="G1344" s="204"/>
      <c r="H1344" s="204"/>
      <c r="I1344" s="204"/>
      <c r="J1344" s="204"/>
      <c r="K1344" s="204"/>
      <c r="L1344" s="204"/>
      <c r="M1344" s="204"/>
      <c r="N1344" s="204"/>
      <c r="O1344" s="204"/>
      <c r="P1344" s="204"/>
      <c r="Q1344" s="204"/>
      <c r="R1344" s="204"/>
      <c r="S1344" s="204"/>
      <c r="T1344" s="204"/>
      <c r="U1344" s="204"/>
      <c r="V1344" s="204"/>
      <c r="W1344" s="204"/>
      <c r="X1344" s="204"/>
      <c r="Y1344" s="204"/>
      <c r="Z1344" s="204"/>
      <c r="AA1344" s="204"/>
      <c r="AB1344" s="204"/>
      <c r="AC1344" s="204"/>
      <c r="AD1344" s="204"/>
    </row>
    <row r="1345" spans="1:30" ht="13.35" customHeight="1">
      <c r="A1345" s="292" t="s">
        <v>5436</v>
      </c>
      <c r="B1345" s="292"/>
      <c r="C1345" s="292"/>
      <c r="D1345" s="292"/>
      <c r="E1345" s="292"/>
      <c r="F1345" s="292" t="s">
        <v>7593</v>
      </c>
      <c r="G1345" s="292"/>
      <c r="H1345" s="292"/>
      <c r="I1345" s="292"/>
      <c r="J1345" s="292"/>
      <c r="K1345" s="292"/>
      <c r="L1345" s="292"/>
      <c r="M1345" s="292"/>
      <c r="N1345" s="292"/>
      <c r="O1345" s="292"/>
      <c r="P1345" s="292"/>
      <c r="Q1345" s="292"/>
      <c r="R1345" s="292"/>
      <c r="S1345" s="292"/>
      <c r="T1345" s="292"/>
      <c r="U1345" s="292"/>
      <c r="V1345" s="292"/>
      <c r="W1345" s="292"/>
      <c r="X1345" s="292"/>
      <c r="Y1345" s="292"/>
      <c r="Z1345" s="292"/>
      <c r="AA1345" s="292"/>
      <c r="AB1345" s="292"/>
      <c r="AC1345" s="292"/>
      <c r="AD1345" s="292"/>
    </row>
    <row r="1346" spans="1:30" ht="10.9" customHeight="1">
      <c r="A1346" s="204"/>
      <c r="B1346" s="204"/>
      <c r="C1346" s="204"/>
      <c r="D1346" s="204"/>
      <c r="E1346" s="204"/>
      <c r="F1346" s="204"/>
      <c r="G1346" s="204"/>
      <c r="H1346" s="204"/>
      <c r="I1346" s="204"/>
      <c r="J1346" s="204"/>
      <c r="K1346" s="204"/>
      <c r="L1346" s="204"/>
      <c r="M1346" s="204"/>
      <c r="N1346" s="204"/>
      <c r="O1346" s="204"/>
      <c r="P1346" s="204"/>
      <c r="Q1346" s="204"/>
      <c r="R1346" s="204"/>
      <c r="S1346" s="204"/>
      <c r="T1346" s="204"/>
      <c r="U1346" s="204"/>
      <c r="V1346" s="204"/>
      <c r="W1346" s="204"/>
      <c r="X1346" s="204"/>
      <c r="Y1346" s="204"/>
      <c r="Z1346" s="204"/>
      <c r="AA1346" s="204"/>
      <c r="AB1346" s="204"/>
      <c r="AC1346" s="204"/>
      <c r="AD1346" s="204"/>
    </row>
    <row r="1347" spans="1:30" ht="22.9" customHeight="1">
      <c r="A1347" s="204" t="s">
        <v>7594</v>
      </c>
      <c r="B1347" s="204"/>
      <c r="C1347" s="204"/>
      <c r="D1347" s="204"/>
      <c r="E1347" s="204"/>
      <c r="F1347" s="204"/>
      <c r="G1347" s="204"/>
      <c r="H1347" s="204"/>
      <c r="I1347" s="204"/>
      <c r="J1347" s="204"/>
      <c r="K1347" s="204"/>
      <c r="L1347" s="204"/>
      <c r="M1347" s="204"/>
      <c r="N1347" s="204"/>
      <c r="O1347" s="204"/>
      <c r="P1347" s="204"/>
      <c r="Q1347" s="204"/>
      <c r="R1347" s="204"/>
      <c r="S1347" s="204"/>
      <c r="T1347" s="204"/>
      <c r="U1347" s="204"/>
      <c r="V1347" s="204"/>
      <c r="W1347" s="204"/>
      <c r="X1347" s="204"/>
      <c r="Y1347" s="204" t="s">
        <v>5483</v>
      </c>
      <c r="Z1347" s="204"/>
      <c r="AA1347" s="204"/>
      <c r="AB1347" s="204"/>
      <c r="AC1347" s="204"/>
      <c r="AD1347" s="204"/>
    </row>
    <row r="1348" spans="1:30" ht="10.9" customHeight="1">
      <c r="A1348" s="204"/>
      <c r="B1348" s="204"/>
      <c r="C1348" s="204"/>
      <c r="D1348" s="204"/>
      <c r="E1348" s="204"/>
      <c r="F1348" s="204"/>
      <c r="G1348" s="204"/>
      <c r="H1348" s="204"/>
      <c r="I1348" s="204"/>
      <c r="J1348" s="204"/>
      <c r="K1348" s="204"/>
      <c r="L1348" s="204"/>
      <c r="M1348" s="204"/>
      <c r="N1348" s="204"/>
      <c r="O1348" s="204"/>
      <c r="P1348" s="204"/>
      <c r="Q1348" s="204"/>
      <c r="R1348" s="204"/>
      <c r="S1348" s="204"/>
      <c r="T1348" s="204"/>
      <c r="U1348" s="204"/>
      <c r="V1348" s="204"/>
      <c r="W1348" s="204"/>
      <c r="X1348" s="204"/>
      <c r="Y1348" s="204"/>
      <c r="Z1348" s="204"/>
      <c r="AA1348" s="204"/>
      <c r="AB1348" s="204"/>
      <c r="AC1348" s="204"/>
      <c r="AD1348" s="204"/>
    </row>
    <row r="1349" spans="1:30" ht="11.45" customHeight="1">
      <c r="A1349" s="268" t="s">
        <v>5428</v>
      </c>
      <c r="B1349" s="269"/>
      <c r="C1349" s="269"/>
      <c r="D1349" s="269"/>
      <c r="E1349" s="269"/>
      <c r="F1349" s="269"/>
      <c r="G1349" s="270"/>
      <c r="H1349" s="268" t="s">
        <v>5437</v>
      </c>
      <c r="I1349" s="269"/>
      <c r="J1349" s="269"/>
      <c r="K1349" s="269"/>
      <c r="L1349" s="270"/>
      <c r="M1349" s="274" t="s">
        <v>5438</v>
      </c>
      <c r="N1349" s="276"/>
      <c r="O1349" s="274" t="s">
        <v>5439</v>
      </c>
      <c r="P1349" s="275"/>
      <c r="Q1349" s="275"/>
      <c r="R1349" s="276"/>
      <c r="S1349" s="274" t="s">
        <v>5440</v>
      </c>
      <c r="T1349" s="275"/>
      <c r="U1349" s="275"/>
      <c r="V1349" s="276"/>
      <c r="W1349" s="274" t="s">
        <v>5431</v>
      </c>
      <c r="X1349" s="275"/>
      <c r="Y1349" s="275"/>
      <c r="Z1349" s="275"/>
      <c r="AA1349" s="276"/>
      <c r="AB1349" s="274" t="s">
        <v>5441</v>
      </c>
      <c r="AC1349" s="275"/>
      <c r="AD1349" s="276"/>
    </row>
    <row r="1350" spans="1:30" ht="22.9" customHeight="1">
      <c r="A1350" s="277" t="s">
        <v>5495</v>
      </c>
      <c r="B1350" s="278"/>
      <c r="C1350" s="278"/>
      <c r="D1350" s="278"/>
      <c r="E1350" s="278"/>
      <c r="F1350" s="278"/>
      <c r="G1350" s="279"/>
      <c r="H1350" s="277" t="s">
        <v>5496</v>
      </c>
      <c r="I1350" s="278"/>
      <c r="J1350" s="278"/>
      <c r="K1350" s="278"/>
      <c r="L1350" s="279"/>
      <c r="M1350" s="283">
        <v>11.56</v>
      </c>
      <c r="N1350" s="285"/>
      <c r="O1350" s="283">
        <v>29.22</v>
      </c>
      <c r="P1350" s="284"/>
      <c r="Q1350" s="284"/>
      <c r="R1350" s="285"/>
      <c r="S1350" s="289">
        <v>152.80000000000001</v>
      </c>
      <c r="T1350" s="290"/>
      <c r="U1350" s="290"/>
      <c r="V1350" s="291"/>
      <c r="W1350" s="286">
        <v>0.71750000000000003</v>
      </c>
      <c r="X1350" s="287"/>
      <c r="Y1350" s="287"/>
      <c r="Z1350" s="287"/>
      <c r="AA1350" s="288"/>
      <c r="AB1350" s="283">
        <v>20.96</v>
      </c>
      <c r="AC1350" s="284"/>
      <c r="AD1350" s="285"/>
    </row>
    <row r="1351" spans="1:30" ht="11.45" customHeight="1">
      <c r="A1351" s="264" t="s">
        <v>5445</v>
      </c>
      <c r="B1351" s="264"/>
      <c r="C1351" s="264"/>
      <c r="D1351" s="264"/>
      <c r="E1351" s="264"/>
      <c r="F1351" s="264"/>
      <c r="G1351" s="264"/>
      <c r="H1351" s="264"/>
      <c r="I1351" s="264"/>
      <c r="J1351" s="264"/>
      <c r="K1351" s="264"/>
      <c r="L1351" s="264"/>
      <c r="M1351" s="264"/>
      <c r="N1351" s="264"/>
      <c r="O1351" s="264"/>
      <c r="P1351" s="264"/>
      <c r="Q1351" s="264"/>
      <c r="R1351" s="264"/>
      <c r="S1351" s="264"/>
      <c r="T1351" s="264"/>
      <c r="U1351" s="264"/>
      <c r="V1351" s="264"/>
      <c r="W1351" s="264"/>
      <c r="X1351" s="264"/>
      <c r="Y1351" s="283">
        <v>20.96</v>
      </c>
      <c r="Z1351" s="284"/>
      <c r="AA1351" s="284"/>
      <c r="AB1351" s="284"/>
      <c r="AC1351" s="284"/>
      <c r="AD1351" s="285"/>
    </row>
    <row r="1352" spans="1:30" ht="10.9" customHeight="1">
      <c r="A1352" s="204"/>
      <c r="B1352" s="204"/>
      <c r="C1352" s="204"/>
      <c r="D1352" s="204"/>
      <c r="E1352" s="204"/>
      <c r="F1352" s="204"/>
      <c r="G1352" s="204"/>
      <c r="H1352" s="204"/>
      <c r="I1352" s="204"/>
      <c r="J1352" s="204"/>
      <c r="K1352" s="204"/>
      <c r="L1352" s="204"/>
      <c r="M1352" s="204"/>
      <c r="N1352" s="204"/>
      <c r="O1352" s="204"/>
      <c r="P1352" s="204"/>
      <c r="Q1352" s="204"/>
      <c r="R1352" s="204"/>
      <c r="S1352" s="204"/>
      <c r="T1352" s="204"/>
      <c r="U1352" s="204"/>
      <c r="V1352" s="204"/>
      <c r="W1352" s="204"/>
      <c r="X1352" s="204"/>
      <c r="Y1352" s="204"/>
      <c r="Z1352" s="204"/>
      <c r="AA1352" s="204"/>
      <c r="AB1352" s="204"/>
      <c r="AC1352" s="204"/>
      <c r="AD1352" s="204"/>
    </row>
    <row r="1353" spans="1:30" ht="11.45" customHeight="1">
      <c r="A1353" s="268" t="s">
        <v>5428</v>
      </c>
      <c r="B1353" s="269"/>
      <c r="C1353" s="269"/>
      <c r="D1353" s="269"/>
      <c r="E1353" s="269"/>
      <c r="F1353" s="269"/>
      <c r="G1353" s="270"/>
      <c r="H1353" s="268" t="s">
        <v>5429</v>
      </c>
      <c r="I1353" s="269"/>
      <c r="J1353" s="269"/>
      <c r="K1353" s="269"/>
      <c r="L1353" s="269"/>
      <c r="M1353" s="269"/>
      <c r="N1353" s="269"/>
      <c r="O1353" s="270"/>
      <c r="P1353" s="271" t="s">
        <v>151</v>
      </c>
      <c r="Q1353" s="272"/>
      <c r="R1353" s="272"/>
      <c r="S1353" s="273"/>
      <c r="T1353" s="274" t="s">
        <v>5430</v>
      </c>
      <c r="U1353" s="275"/>
      <c r="V1353" s="275"/>
      <c r="W1353" s="276"/>
      <c r="X1353" s="274" t="s">
        <v>5431</v>
      </c>
      <c r="Y1353" s="275"/>
      <c r="Z1353" s="275"/>
      <c r="AA1353" s="275"/>
      <c r="AB1353" s="276"/>
      <c r="AC1353" s="274" t="s">
        <v>5432</v>
      </c>
      <c r="AD1353" s="276"/>
    </row>
    <row r="1354" spans="1:30" ht="11.45" customHeight="1">
      <c r="A1354" s="277" t="s">
        <v>6523</v>
      </c>
      <c r="B1354" s="278"/>
      <c r="C1354" s="278"/>
      <c r="D1354" s="278"/>
      <c r="E1354" s="278"/>
      <c r="F1354" s="278"/>
      <c r="G1354" s="279"/>
      <c r="H1354" s="277" t="s">
        <v>6524</v>
      </c>
      <c r="I1354" s="278"/>
      <c r="J1354" s="278"/>
      <c r="K1354" s="278"/>
      <c r="L1354" s="278"/>
      <c r="M1354" s="278"/>
      <c r="N1354" s="278"/>
      <c r="O1354" s="279"/>
      <c r="P1354" s="280" t="s">
        <v>75</v>
      </c>
      <c r="Q1354" s="281"/>
      <c r="R1354" s="281"/>
      <c r="S1354" s="282"/>
      <c r="T1354" s="283">
        <v>14.59</v>
      </c>
      <c r="U1354" s="284"/>
      <c r="V1354" s="284"/>
      <c r="W1354" s="285"/>
      <c r="X1354" s="286">
        <v>2.8299999999999999E-2</v>
      </c>
      <c r="Y1354" s="287"/>
      <c r="Z1354" s="287"/>
      <c r="AA1354" s="287"/>
      <c r="AB1354" s="288"/>
      <c r="AC1354" s="265">
        <v>0.41</v>
      </c>
      <c r="AD1354" s="267"/>
    </row>
    <row r="1355" spans="1:30" ht="11.45" customHeight="1">
      <c r="A1355" s="277" t="s">
        <v>6442</v>
      </c>
      <c r="B1355" s="278"/>
      <c r="C1355" s="278"/>
      <c r="D1355" s="278"/>
      <c r="E1355" s="278"/>
      <c r="F1355" s="278"/>
      <c r="G1355" s="279"/>
      <c r="H1355" s="277" t="s">
        <v>6443</v>
      </c>
      <c r="I1355" s="278"/>
      <c r="J1355" s="278"/>
      <c r="K1355" s="278"/>
      <c r="L1355" s="278"/>
      <c r="M1355" s="278"/>
      <c r="N1355" s="278"/>
      <c r="O1355" s="279"/>
      <c r="P1355" s="280" t="s">
        <v>66</v>
      </c>
      <c r="Q1355" s="281"/>
      <c r="R1355" s="281"/>
      <c r="S1355" s="282"/>
      <c r="T1355" s="265">
        <v>0.16</v>
      </c>
      <c r="U1355" s="266"/>
      <c r="V1355" s="266"/>
      <c r="W1355" s="267"/>
      <c r="X1355" s="286">
        <v>0.94099999999999995</v>
      </c>
      <c r="Y1355" s="287"/>
      <c r="Z1355" s="287"/>
      <c r="AA1355" s="287"/>
      <c r="AB1355" s="288"/>
      <c r="AC1355" s="265">
        <v>0.15</v>
      </c>
      <c r="AD1355" s="267"/>
    </row>
    <row r="1356" spans="1:30" ht="22.9" customHeight="1">
      <c r="A1356" s="277" t="s">
        <v>6525</v>
      </c>
      <c r="B1356" s="278"/>
      <c r="C1356" s="278"/>
      <c r="D1356" s="278"/>
      <c r="E1356" s="278"/>
      <c r="F1356" s="278"/>
      <c r="G1356" s="279"/>
      <c r="H1356" s="277" t="s">
        <v>6526</v>
      </c>
      <c r="I1356" s="278"/>
      <c r="J1356" s="278"/>
      <c r="K1356" s="278"/>
      <c r="L1356" s="278"/>
      <c r="M1356" s="278"/>
      <c r="N1356" s="278"/>
      <c r="O1356" s="279"/>
      <c r="P1356" s="280" t="s">
        <v>66</v>
      </c>
      <c r="Q1356" s="281"/>
      <c r="R1356" s="281"/>
      <c r="S1356" s="282"/>
      <c r="T1356" s="265">
        <v>0.11</v>
      </c>
      <c r="U1356" s="266"/>
      <c r="V1356" s="266"/>
      <c r="W1356" s="267"/>
      <c r="X1356" s="286">
        <v>3.1846000000000001</v>
      </c>
      <c r="Y1356" s="287"/>
      <c r="Z1356" s="287"/>
      <c r="AA1356" s="287"/>
      <c r="AB1356" s="288"/>
      <c r="AC1356" s="265">
        <v>0.35</v>
      </c>
      <c r="AD1356" s="267"/>
    </row>
    <row r="1357" spans="1:30" ht="34.5" customHeight="1">
      <c r="A1357" s="277" t="s">
        <v>6527</v>
      </c>
      <c r="B1357" s="278"/>
      <c r="C1357" s="278"/>
      <c r="D1357" s="278"/>
      <c r="E1357" s="278"/>
      <c r="F1357" s="278"/>
      <c r="G1357" s="279"/>
      <c r="H1357" s="277" t="s">
        <v>6528</v>
      </c>
      <c r="I1357" s="278"/>
      <c r="J1357" s="278"/>
      <c r="K1357" s="278"/>
      <c r="L1357" s="278"/>
      <c r="M1357" s="278"/>
      <c r="N1357" s="278"/>
      <c r="O1357" s="279"/>
      <c r="P1357" s="280" t="s">
        <v>62</v>
      </c>
      <c r="Q1357" s="281"/>
      <c r="R1357" s="281"/>
      <c r="S1357" s="282"/>
      <c r="T1357" s="265">
        <v>4.32</v>
      </c>
      <c r="U1357" s="266"/>
      <c r="V1357" s="266"/>
      <c r="W1357" s="267"/>
      <c r="X1357" s="286">
        <v>1.0188999999999999</v>
      </c>
      <c r="Y1357" s="287"/>
      <c r="Z1357" s="287"/>
      <c r="AA1357" s="287"/>
      <c r="AB1357" s="288"/>
      <c r="AC1357" s="265">
        <v>4.4000000000000004</v>
      </c>
      <c r="AD1357" s="267"/>
    </row>
    <row r="1358" spans="1:30" ht="34.5" customHeight="1">
      <c r="A1358" s="277" t="s">
        <v>6529</v>
      </c>
      <c r="B1358" s="278"/>
      <c r="C1358" s="278"/>
      <c r="D1358" s="278"/>
      <c r="E1358" s="278"/>
      <c r="F1358" s="278"/>
      <c r="G1358" s="279"/>
      <c r="H1358" s="277" t="s">
        <v>7595</v>
      </c>
      <c r="I1358" s="278"/>
      <c r="J1358" s="278"/>
      <c r="K1358" s="278"/>
      <c r="L1358" s="278"/>
      <c r="M1358" s="278"/>
      <c r="N1358" s="278"/>
      <c r="O1358" s="279"/>
      <c r="P1358" s="280" t="s">
        <v>62</v>
      </c>
      <c r="Q1358" s="281"/>
      <c r="R1358" s="281"/>
      <c r="S1358" s="282"/>
      <c r="T1358" s="265">
        <v>4.24</v>
      </c>
      <c r="U1358" s="266"/>
      <c r="V1358" s="266"/>
      <c r="W1358" s="267"/>
      <c r="X1358" s="286">
        <v>2.8018999999999998</v>
      </c>
      <c r="Y1358" s="287"/>
      <c r="Z1358" s="287"/>
      <c r="AA1358" s="287"/>
      <c r="AB1358" s="288"/>
      <c r="AC1358" s="283">
        <v>11.88</v>
      </c>
      <c r="AD1358" s="285"/>
    </row>
    <row r="1359" spans="1:30" ht="45.95" customHeight="1">
      <c r="A1359" s="277" t="s">
        <v>6530</v>
      </c>
      <c r="B1359" s="278"/>
      <c r="C1359" s="278"/>
      <c r="D1359" s="278"/>
      <c r="E1359" s="278"/>
      <c r="F1359" s="278"/>
      <c r="G1359" s="279"/>
      <c r="H1359" s="277" t="s">
        <v>3748</v>
      </c>
      <c r="I1359" s="278"/>
      <c r="J1359" s="278"/>
      <c r="K1359" s="278"/>
      <c r="L1359" s="278"/>
      <c r="M1359" s="278"/>
      <c r="N1359" s="278"/>
      <c r="O1359" s="279"/>
      <c r="P1359" s="280" t="s">
        <v>66</v>
      </c>
      <c r="Q1359" s="281"/>
      <c r="R1359" s="281"/>
      <c r="S1359" s="282"/>
      <c r="T1359" s="265">
        <v>1.79</v>
      </c>
      <c r="U1359" s="266"/>
      <c r="V1359" s="266"/>
      <c r="W1359" s="267"/>
      <c r="X1359" s="286">
        <v>0.94099999999999995</v>
      </c>
      <c r="Y1359" s="287"/>
      <c r="Z1359" s="287"/>
      <c r="AA1359" s="287"/>
      <c r="AB1359" s="288"/>
      <c r="AC1359" s="265">
        <v>1.68</v>
      </c>
      <c r="AD1359" s="267"/>
    </row>
    <row r="1360" spans="1:30" ht="45.95" customHeight="1">
      <c r="A1360" s="277" t="s">
        <v>6531</v>
      </c>
      <c r="B1360" s="278"/>
      <c r="C1360" s="278"/>
      <c r="D1360" s="278"/>
      <c r="E1360" s="278"/>
      <c r="F1360" s="278"/>
      <c r="G1360" s="279"/>
      <c r="H1360" s="277" t="s">
        <v>6532</v>
      </c>
      <c r="I1360" s="278"/>
      <c r="J1360" s="278"/>
      <c r="K1360" s="278"/>
      <c r="L1360" s="278"/>
      <c r="M1360" s="278"/>
      <c r="N1360" s="278"/>
      <c r="O1360" s="279"/>
      <c r="P1360" s="280" t="s">
        <v>66</v>
      </c>
      <c r="Q1360" s="281"/>
      <c r="R1360" s="281"/>
      <c r="S1360" s="282"/>
      <c r="T1360" s="283">
        <v>62.55</v>
      </c>
      <c r="U1360" s="284"/>
      <c r="V1360" s="284"/>
      <c r="W1360" s="285"/>
      <c r="X1360" s="286">
        <v>1.3683000000000001</v>
      </c>
      <c r="Y1360" s="287"/>
      <c r="Z1360" s="287"/>
      <c r="AA1360" s="287"/>
      <c r="AB1360" s="288"/>
      <c r="AC1360" s="283">
        <v>85.58</v>
      </c>
      <c r="AD1360" s="285"/>
    </row>
    <row r="1361" spans="1:30" ht="11.45" customHeight="1">
      <c r="A1361" s="264" t="s">
        <v>5433</v>
      </c>
      <c r="B1361" s="264"/>
      <c r="C1361" s="264"/>
      <c r="D1361" s="264"/>
      <c r="E1361" s="264"/>
      <c r="F1361" s="264"/>
      <c r="G1361" s="264"/>
      <c r="H1361" s="264"/>
      <c r="I1361" s="264"/>
      <c r="J1361" s="264"/>
      <c r="K1361" s="264"/>
      <c r="L1361" s="264"/>
      <c r="M1361" s="264"/>
      <c r="N1361" s="264"/>
      <c r="O1361" s="264"/>
      <c r="P1361" s="264"/>
      <c r="Q1361" s="264"/>
      <c r="R1361" s="264"/>
      <c r="S1361" s="264"/>
      <c r="T1361" s="264"/>
      <c r="U1361" s="264"/>
      <c r="V1361" s="264"/>
      <c r="W1361" s="264"/>
      <c r="X1361" s="264"/>
      <c r="Y1361" s="289">
        <v>104.45</v>
      </c>
      <c r="Z1361" s="290"/>
      <c r="AA1361" s="290"/>
      <c r="AB1361" s="290"/>
      <c r="AC1361" s="290"/>
      <c r="AD1361" s="291"/>
    </row>
    <row r="1362" spans="1:30" ht="10.9" customHeight="1">
      <c r="A1362" s="204"/>
      <c r="B1362" s="204"/>
      <c r="C1362" s="204"/>
      <c r="D1362" s="204"/>
      <c r="E1362" s="204"/>
      <c r="F1362" s="204"/>
      <c r="G1362" s="204"/>
      <c r="H1362" s="204"/>
      <c r="I1362" s="204"/>
      <c r="J1362" s="204"/>
      <c r="K1362" s="204"/>
      <c r="L1362" s="204"/>
      <c r="M1362" s="204"/>
      <c r="N1362" s="204"/>
      <c r="O1362" s="204"/>
      <c r="P1362" s="204"/>
      <c r="Q1362" s="204"/>
      <c r="R1362" s="204"/>
      <c r="S1362" s="204"/>
      <c r="T1362" s="204"/>
      <c r="U1362" s="204"/>
      <c r="V1362" s="204"/>
      <c r="W1362" s="204"/>
      <c r="X1362" s="204"/>
      <c r="Y1362" s="204"/>
      <c r="Z1362" s="204"/>
      <c r="AA1362" s="204"/>
      <c r="AB1362" s="204"/>
      <c r="AC1362" s="204"/>
      <c r="AD1362" s="204"/>
    </row>
    <row r="1363" spans="1:30" ht="11.45" customHeight="1">
      <c r="A1363" s="274" t="s">
        <v>5434</v>
      </c>
      <c r="B1363" s="275"/>
      <c r="C1363" s="275"/>
      <c r="D1363" s="275"/>
      <c r="E1363" s="275"/>
      <c r="F1363" s="275"/>
      <c r="G1363" s="275"/>
      <c r="H1363" s="275"/>
      <c r="I1363" s="275"/>
      <c r="J1363" s="275"/>
      <c r="K1363" s="275"/>
      <c r="L1363" s="275"/>
      <c r="M1363" s="275"/>
      <c r="N1363" s="275"/>
      <c r="O1363" s="275"/>
      <c r="P1363" s="275"/>
      <c r="Q1363" s="275"/>
      <c r="R1363" s="275"/>
      <c r="S1363" s="275"/>
      <c r="T1363" s="275"/>
      <c r="U1363" s="275"/>
      <c r="V1363" s="275"/>
      <c r="W1363" s="275"/>
      <c r="X1363" s="276"/>
      <c r="Y1363" s="299">
        <v>125.41</v>
      </c>
      <c r="Z1363" s="300"/>
      <c r="AA1363" s="300"/>
      <c r="AB1363" s="300"/>
      <c r="AC1363" s="300"/>
      <c r="AD1363" s="301"/>
    </row>
    <row r="1364" spans="1:30" ht="11.45" customHeight="1">
      <c r="A1364" s="274" t="s">
        <v>6210</v>
      </c>
      <c r="B1364" s="275"/>
      <c r="C1364" s="275"/>
      <c r="D1364" s="275"/>
      <c r="E1364" s="275"/>
      <c r="F1364" s="275"/>
      <c r="G1364" s="275"/>
      <c r="H1364" s="275"/>
      <c r="I1364" s="275"/>
      <c r="J1364" s="275"/>
      <c r="K1364" s="275"/>
      <c r="L1364" s="275"/>
      <c r="M1364" s="275"/>
      <c r="N1364" s="275"/>
      <c r="O1364" s="275"/>
      <c r="P1364" s="275"/>
      <c r="Q1364" s="275"/>
      <c r="R1364" s="275"/>
      <c r="S1364" s="275"/>
      <c r="T1364" s="275"/>
      <c r="U1364" s="275"/>
      <c r="V1364" s="275"/>
      <c r="W1364" s="275"/>
      <c r="X1364" s="276"/>
      <c r="Y1364" s="293">
        <v>31.44</v>
      </c>
      <c r="Z1364" s="294"/>
      <c r="AA1364" s="294"/>
      <c r="AB1364" s="294"/>
      <c r="AC1364" s="294"/>
      <c r="AD1364" s="295"/>
    </row>
    <row r="1365" spans="1:30" ht="11.45" customHeight="1">
      <c r="A1365" s="274" t="s">
        <v>5435</v>
      </c>
      <c r="B1365" s="275"/>
      <c r="C1365" s="275"/>
      <c r="D1365" s="275"/>
      <c r="E1365" s="275"/>
      <c r="F1365" s="275"/>
      <c r="G1365" s="275"/>
      <c r="H1365" s="275"/>
      <c r="I1365" s="275"/>
      <c r="J1365" s="275"/>
      <c r="K1365" s="275"/>
      <c r="L1365" s="275"/>
      <c r="M1365" s="275"/>
      <c r="N1365" s="275"/>
      <c r="O1365" s="275"/>
      <c r="P1365" s="275"/>
      <c r="Q1365" s="275"/>
      <c r="R1365" s="275"/>
      <c r="S1365" s="275"/>
      <c r="T1365" s="275"/>
      <c r="U1365" s="275"/>
      <c r="V1365" s="275"/>
      <c r="W1365" s="275"/>
      <c r="X1365" s="276"/>
      <c r="Y1365" s="299">
        <v>156.85</v>
      </c>
      <c r="Z1365" s="300"/>
      <c r="AA1365" s="300"/>
      <c r="AB1365" s="300"/>
      <c r="AC1365" s="300"/>
      <c r="AD1365" s="301"/>
    </row>
    <row r="1366" spans="1:30" ht="10.9" customHeight="1">
      <c r="A1366" s="204"/>
      <c r="B1366" s="204"/>
      <c r="C1366" s="204"/>
      <c r="D1366" s="204"/>
      <c r="E1366" s="204"/>
      <c r="F1366" s="204"/>
      <c r="G1366" s="204"/>
      <c r="H1366" s="204"/>
      <c r="I1366" s="204"/>
      <c r="J1366" s="204"/>
      <c r="K1366" s="204"/>
      <c r="L1366" s="204"/>
      <c r="M1366" s="204"/>
      <c r="N1366" s="204"/>
      <c r="O1366" s="204"/>
      <c r="P1366" s="204"/>
      <c r="Q1366" s="204"/>
      <c r="R1366" s="204"/>
      <c r="S1366" s="204"/>
      <c r="T1366" s="204"/>
      <c r="U1366" s="204"/>
      <c r="V1366" s="204"/>
      <c r="W1366" s="204"/>
      <c r="X1366" s="204"/>
      <c r="Y1366" s="204"/>
      <c r="Z1366" s="204"/>
      <c r="AA1366" s="204"/>
      <c r="AB1366" s="204"/>
      <c r="AC1366" s="204"/>
      <c r="AD1366" s="204"/>
    </row>
    <row r="1367" spans="1:30" ht="13.35" customHeight="1">
      <c r="A1367" s="292" t="s">
        <v>5436</v>
      </c>
      <c r="B1367" s="292"/>
      <c r="C1367" s="292"/>
      <c r="D1367" s="292"/>
      <c r="E1367" s="292"/>
      <c r="F1367" s="292" t="s">
        <v>7596</v>
      </c>
      <c r="G1367" s="292"/>
      <c r="H1367" s="292"/>
      <c r="I1367" s="292"/>
      <c r="J1367" s="292"/>
      <c r="K1367" s="292"/>
      <c r="L1367" s="292"/>
      <c r="M1367" s="292"/>
      <c r="N1367" s="292"/>
      <c r="O1367" s="292"/>
      <c r="P1367" s="292"/>
      <c r="Q1367" s="292"/>
      <c r="R1367" s="292"/>
      <c r="S1367" s="292"/>
      <c r="T1367" s="292"/>
      <c r="U1367" s="292"/>
      <c r="V1367" s="292"/>
      <c r="W1367" s="292"/>
      <c r="X1367" s="292"/>
      <c r="Y1367" s="292"/>
      <c r="Z1367" s="292"/>
      <c r="AA1367" s="292"/>
      <c r="AB1367" s="292"/>
      <c r="AC1367" s="292"/>
      <c r="AD1367" s="292"/>
    </row>
    <row r="1368" spans="1:30" ht="10.9" customHeight="1">
      <c r="A1368" s="204"/>
      <c r="B1368" s="204"/>
      <c r="C1368" s="204"/>
      <c r="D1368" s="204"/>
      <c r="E1368" s="204"/>
      <c r="F1368" s="204"/>
      <c r="G1368" s="204"/>
      <c r="H1368" s="204"/>
      <c r="I1368" s="204"/>
      <c r="J1368" s="204"/>
      <c r="K1368" s="204"/>
      <c r="L1368" s="204"/>
      <c r="M1368" s="204"/>
      <c r="N1368" s="204"/>
      <c r="O1368" s="204"/>
      <c r="P1368" s="204"/>
      <c r="Q1368" s="204"/>
      <c r="R1368" s="204"/>
      <c r="S1368" s="204"/>
      <c r="T1368" s="204"/>
      <c r="U1368" s="204"/>
      <c r="V1368" s="204"/>
      <c r="W1368" s="204"/>
      <c r="X1368" s="204"/>
      <c r="Y1368" s="204"/>
      <c r="Z1368" s="204"/>
      <c r="AA1368" s="204"/>
      <c r="AB1368" s="204"/>
      <c r="AC1368" s="204"/>
      <c r="AD1368" s="204"/>
    </row>
    <row r="1369" spans="1:30" ht="22.9" customHeight="1">
      <c r="A1369" s="204" t="s">
        <v>7597</v>
      </c>
      <c r="B1369" s="204"/>
      <c r="C1369" s="204"/>
      <c r="D1369" s="204"/>
      <c r="E1369" s="204"/>
      <c r="F1369" s="204"/>
      <c r="G1369" s="204"/>
      <c r="H1369" s="204"/>
      <c r="I1369" s="204"/>
      <c r="J1369" s="204"/>
      <c r="K1369" s="204"/>
      <c r="L1369" s="204"/>
      <c r="M1369" s="204"/>
      <c r="N1369" s="204"/>
      <c r="O1369" s="204"/>
      <c r="P1369" s="204"/>
      <c r="Q1369" s="204"/>
      <c r="R1369" s="204"/>
      <c r="S1369" s="204"/>
      <c r="T1369" s="204"/>
      <c r="U1369" s="204"/>
      <c r="V1369" s="204"/>
      <c r="W1369" s="204"/>
      <c r="X1369" s="204"/>
      <c r="Y1369" s="204" t="s">
        <v>5483</v>
      </c>
      <c r="Z1369" s="204"/>
      <c r="AA1369" s="204"/>
      <c r="AB1369" s="204"/>
      <c r="AC1369" s="204"/>
      <c r="AD1369" s="204"/>
    </row>
    <row r="1370" spans="1:30" ht="10.9" customHeight="1">
      <c r="A1370" s="204"/>
      <c r="B1370" s="204"/>
      <c r="C1370" s="204"/>
      <c r="D1370" s="204"/>
      <c r="E1370" s="204"/>
      <c r="F1370" s="204"/>
      <c r="G1370" s="204"/>
      <c r="H1370" s="204"/>
      <c r="I1370" s="204"/>
      <c r="J1370" s="204"/>
      <c r="K1370" s="204"/>
      <c r="L1370" s="204"/>
      <c r="M1370" s="204"/>
      <c r="N1370" s="204"/>
      <c r="O1370" s="204"/>
      <c r="P1370" s="204"/>
      <c r="Q1370" s="204"/>
      <c r="R1370" s="204"/>
      <c r="S1370" s="204"/>
      <c r="T1370" s="204"/>
      <c r="U1370" s="204"/>
      <c r="V1370" s="204"/>
      <c r="W1370" s="204"/>
      <c r="X1370" s="204"/>
      <c r="Y1370" s="204"/>
      <c r="Z1370" s="204"/>
      <c r="AA1370" s="204"/>
      <c r="AB1370" s="204"/>
      <c r="AC1370" s="204"/>
      <c r="AD1370" s="204"/>
    </row>
    <row r="1371" spans="1:30" ht="11.45" customHeight="1">
      <c r="A1371" s="268" t="s">
        <v>5428</v>
      </c>
      <c r="B1371" s="269"/>
      <c r="C1371" s="269"/>
      <c r="D1371" s="269"/>
      <c r="E1371" s="269"/>
      <c r="F1371" s="269"/>
      <c r="G1371" s="270"/>
      <c r="H1371" s="268" t="s">
        <v>5437</v>
      </c>
      <c r="I1371" s="269"/>
      <c r="J1371" s="269"/>
      <c r="K1371" s="269"/>
      <c r="L1371" s="270"/>
      <c r="M1371" s="274" t="s">
        <v>5438</v>
      </c>
      <c r="N1371" s="276"/>
      <c r="O1371" s="274" t="s">
        <v>5439</v>
      </c>
      <c r="P1371" s="275"/>
      <c r="Q1371" s="275"/>
      <c r="R1371" s="276"/>
      <c r="S1371" s="274" t="s">
        <v>5440</v>
      </c>
      <c r="T1371" s="275"/>
      <c r="U1371" s="275"/>
      <c r="V1371" s="276"/>
      <c r="W1371" s="274" t="s">
        <v>5431</v>
      </c>
      <c r="X1371" s="275"/>
      <c r="Y1371" s="275"/>
      <c r="Z1371" s="275"/>
      <c r="AA1371" s="276"/>
      <c r="AB1371" s="274" t="s">
        <v>5441</v>
      </c>
      <c r="AC1371" s="275"/>
      <c r="AD1371" s="276"/>
    </row>
    <row r="1372" spans="1:30" ht="22.9" customHeight="1">
      <c r="A1372" s="277" t="s">
        <v>5495</v>
      </c>
      <c r="B1372" s="278"/>
      <c r="C1372" s="278"/>
      <c r="D1372" s="278"/>
      <c r="E1372" s="278"/>
      <c r="F1372" s="278"/>
      <c r="G1372" s="279"/>
      <c r="H1372" s="277" t="s">
        <v>5496</v>
      </c>
      <c r="I1372" s="278"/>
      <c r="J1372" s="278"/>
      <c r="K1372" s="278"/>
      <c r="L1372" s="279"/>
      <c r="M1372" s="283">
        <v>11.56</v>
      </c>
      <c r="N1372" s="285"/>
      <c r="O1372" s="283">
        <v>29.22</v>
      </c>
      <c r="P1372" s="284"/>
      <c r="Q1372" s="284"/>
      <c r="R1372" s="285"/>
      <c r="S1372" s="289">
        <v>152.80000000000001</v>
      </c>
      <c r="T1372" s="290"/>
      <c r="U1372" s="290"/>
      <c r="V1372" s="291"/>
      <c r="W1372" s="286">
        <v>0.71750000000000003</v>
      </c>
      <c r="X1372" s="287"/>
      <c r="Y1372" s="287"/>
      <c r="Z1372" s="287"/>
      <c r="AA1372" s="288"/>
      <c r="AB1372" s="283">
        <v>20.96</v>
      </c>
      <c r="AC1372" s="284"/>
      <c r="AD1372" s="285"/>
    </row>
    <row r="1373" spans="1:30" ht="11.45" customHeight="1">
      <c r="A1373" s="264" t="s">
        <v>5445</v>
      </c>
      <c r="B1373" s="264"/>
      <c r="C1373" s="264"/>
      <c r="D1373" s="264"/>
      <c r="E1373" s="264"/>
      <c r="F1373" s="264"/>
      <c r="G1373" s="264"/>
      <c r="H1373" s="264"/>
      <c r="I1373" s="264"/>
      <c r="J1373" s="264"/>
      <c r="K1373" s="264"/>
      <c r="L1373" s="264"/>
      <c r="M1373" s="264"/>
      <c r="N1373" s="264"/>
      <c r="O1373" s="264"/>
      <c r="P1373" s="264"/>
      <c r="Q1373" s="264"/>
      <c r="R1373" s="264"/>
      <c r="S1373" s="264"/>
      <c r="T1373" s="264"/>
      <c r="U1373" s="264"/>
      <c r="V1373" s="264"/>
      <c r="W1373" s="264"/>
      <c r="X1373" s="264"/>
      <c r="Y1373" s="283">
        <v>20.96</v>
      </c>
      <c r="Z1373" s="284"/>
      <c r="AA1373" s="284"/>
      <c r="AB1373" s="284"/>
      <c r="AC1373" s="284"/>
      <c r="AD1373" s="285"/>
    </row>
    <row r="1374" spans="1:30" ht="10.9" customHeight="1">
      <c r="A1374" s="204"/>
      <c r="B1374" s="204"/>
      <c r="C1374" s="204"/>
      <c r="D1374" s="204"/>
      <c r="E1374" s="204"/>
      <c r="F1374" s="204"/>
      <c r="G1374" s="204"/>
      <c r="H1374" s="204"/>
      <c r="I1374" s="204"/>
      <c r="J1374" s="204"/>
      <c r="K1374" s="204"/>
      <c r="L1374" s="204"/>
      <c r="M1374" s="204"/>
      <c r="N1374" s="204"/>
      <c r="O1374" s="204"/>
      <c r="P1374" s="204"/>
      <c r="Q1374" s="204"/>
      <c r="R1374" s="204"/>
      <c r="S1374" s="204"/>
      <c r="T1374" s="204"/>
      <c r="U1374" s="204"/>
      <c r="V1374" s="204"/>
      <c r="W1374" s="204"/>
      <c r="X1374" s="204"/>
      <c r="Y1374" s="204"/>
      <c r="Z1374" s="204"/>
      <c r="AA1374" s="204"/>
      <c r="AB1374" s="204"/>
      <c r="AC1374" s="204"/>
      <c r="AD1374" s="204"/>
    </row>
    <row r="1375" spans="1:30" ht="11.45" customHeight="1">
      <c r="A1375" s="268" t="s">
        <v>5428</v>
      </c>
      <c r="B1375" s="269"/>
      <c r="C1375" s="269"/>
      <c r="D1375" s="269"/>
      <c r="E1375" s="269"/>
      <c r="F1375" s="269"/>
      <c r="G1375" s="270"/>
      <c r="H1375" s="268" t="s">
        <v>5429</v>
      </c>
      <c r="I1375" s="269"/>
      <c r="J1375" s="269"/>
      <c r="K1375" s="269"/>
      <c r="L1375" s="269"/>
      <c r="M1375" s="269"/>
      <c r="N1375" s="269"/>
      <c r="O1375" s="270"/>
      <c r="P1375" s="271" t="s">
        <v>151</v>
      </c>
      <c r="Q1375" s="272"/>
      <c r="R1375" s="272"/>
      <c r="S1375" s="273"/>
      <c r="T1375" s="274" t="s">
        <v>5430</v>
      </c>
      <c r="U1375" s="275"/>
      <c r="V1375" s="275"/>
      <c r="W1375" s="276"/>
      <c r="X1375" s="274" t="s">
        <v>5431</v>
      </c>
      <c r="Y1375" s="275"/>
      <c r="Z1375" s="275"/>
      <c r="AA1375" s="275"/>
      <c r="AB1375" s="276"/>
      <c r="AC1375" s="274" t="s">
        <v>5432</v>
      </c>
      <c r="AD1375" s="276"/>
    </row>
    <row r="1376" spans="1:30" ht="11.45" customHeight="1">
      <c r="A1376" s="277" t="s">
        <v>6523</v>
      </c>
      <c r="B1376" s="278"/>
      <c r="C1376" s="278"/>
      <c r="D1376" s="278"/>
      <c r="E1376" s="278"/>
      <c r="F1376" s="278"/>
      <c r="G1376" s="279"/>
      <c r="H1376" s="277" t="s">
        <v>6524</v>
      </c>
      <c r="I1376" s="278"/>
      <c r="J1376" s="278"/>
      <c r="K1376" s="278"/>
      <c r="L1376" s="278"/>
      <c r="M1376" s="278"/>
      <c r="N1376" s="278"/>
      <c r="O1376" s="279"/>
      <c r="P1376" s="280" t="s">
        <v>75</v>
      </c>
      <c r="Q1376" s="281"/>
      <c r="R1376" s="281"/>
      <c r="S1376" s="282"/>
      <c r="T1376" s="283">
        <v>14.59</v>
      </c>
      <c r="U1376" s="284"/>
      <c r="V1376" s="284"/>
      <c r="W1376" s="285"/>
      <c r="X1376" s="286">
        <v>2.8299999999999999E-2</v>
      </c>
      <c r="Y1376" s="287"/>
      <c r="Z1376" s="287"/>
      <c r="AA1376" s="287"/>
      <c r="AB1376" s="288"/>
      <c r="AC1376" s="265">
        <v>0.41</v>
      </c>
      <c r="AD1376" s="267"/>
    </row>
    <row r="1377" spans="1:30" ht="11.45" customHeight="1">
      <c r="A1377" s="277" t="s">
        <v>6442</v>
      </c>
      <c r="B1377" s="278"/>
      <c r="C1377" s="278"/>
      <c r="D1377" s="278"/>
      <c r="E1377" s="278"/>
      <c r="F1377" s="278"/>
      <c r="G1377" s="279"/>
      <c r="H1377" s="277" t="s">
        <v>6443</v>
      </c>
      <c r="I1377" s="278"/>
      <c r="J1377" s="278"/>
      <c r="K1377" s="278"/>
      <c r="L1377" s="278"/>
      <c r="M1377" s="278"/>
      <c r="N1377" s="278"/>
      <c r="O1377" s="279"/>
      <c r="P1377" s="280" t="s">
        <v>66</v>
      </c>
      <c r="Q1377" s="281"/>
      <c r="R1377" s="281"/>
      <c r="S1377" s="282"/>
      <c r="T1377" s="265">
        <v>0.16</v>
      </c>
      <c r="U1377" s="266"/>
      <c r="V1377" s="266"/>
      <c r="W1377" s="267"/>
      <c r="X1377" s="286">
        <v>0.94099999999999995</v>
      </c>
      <c r="Y1377" s="287"/>
      <c r="Z1377" s="287"/>
      <c r="AA1377" s="287"/>
      <c r="AB1377" s="288"/>
      <c r="AC1377" s="265">
        <v>0.15</v>
      </c>
      <c r="AD1377" s="267"/>
    </row>
    <row r="1378" spans="1:30" ht="22.9" customHeight="1">
      <c r="A1378" s="277" t="s">
        <v>6525</v>
      </c>
      <c r="B1378" s="278"/>
      <c r="C1378" s="278"/>
      <c r="D1378" s="278"/>
      <c r="E1378" s="278"/>
      <c r="F1378" s="278"/>
      <c r="G1378" s="279"/>
      <c r="H1378" s="277" t="s">
        <v>6526</v>
      </c>
      <c r="I1378" s="278"/>
      <c r="J1378" s="278"/>
      <c r="K1378" s="278"/>
      <c r="L1378" s="278"/>
      <c r="M1378" s="278"/>
      <c r="N1378" s="278"/>
      <c r="O1378" s="279"/>
      <c r="P1378" s="280" t="s">
        <v>66</v>
      </c>
      <c r="Q1378" s="281"/>
      <c r="R1378" s="281"/>
      <c r="S1378" s="282"/>
      <c r="T1378" s="265">
        <v>0.11</v>
      </c>
      <c r="U1378" s="266"/>
      <c r="V1378" s="266"/>
      <c r="W1378" s="267"/>
      <c r="X1378" s="286">
        <v>3.1846000000000001</v>
      </c>
      <c r="Y1378" s="287"/>
      <c r="Z1378" s="287"/>
      <c r="AA1378" s="287"/>
      <c r="AB1378" s="288"/>
      <c r="AC1378" s="265">
        <v>0.35</v>
      </c>
      <c r="AD1378" s="267"/>
    </row>
    <row r="1379" spans="1:30" ht="34.5" customHeight="1">
      <c r="A1379" s="277" t="s">
        <v>6527</v>
      </c>
      <c r="B1379" s="278"/>
      <c r="C1379" s="278"/>
      <c r="D1379" s="278"/>
      <c r="E1379" s="278"/>
      <c r="F1379" s="278"/>
      <c r="G1379" s="279"/>
      <c r="H1379" s="277" t="s">
        <v>6528</v>
      </c>
      <c r="I1379" s="278"/>
      <c r="J1379" s="278"/>
      <c r="K1379" s="278"/>
      <c r="L1379" s="278"/>
      <c r="M1379" s="278"/>
      <c r="N1379" s="278"/>
      <c r="O1379" s="279"/>
      <c r="P1379" s="280" t="s">
        <v>62</v>
      </c>
      <c r="Q1379" s="281"/>
      <c r="R1379" s="281"/>
      <c r="S1379" s="282"/>
      <c r="T1379" s="265">
        <v>4.32</v>
      </c>
      <c r="U1379" s="266"/>
      <c r="V1379" s="266"/>
      <c r="W1379" s="267"/>
      <c r="X1379" s="286">
        <v>1.0188999999999999</v>
      </c>
      <c r="Y1379" s="287"/>
      <c r="Z1379" s="287"/>
      <c r="AA1379" s="287"/>
      <c r="AB1379" s="288"/>
      <c r="AC1379" s="265">
        <v>4.4000000000000004</v>
      </c>
      <c r="AD1379" s="267"/>
    </row>
    <row r="1380" spans="1:30" ht="34.5" customHeight="1">
      <c r="A1380" s="277" t="s">
        <v>6529</v>
      </c>
      <c r="B1380" s="278"/>
      <c r="C1380" s="278"/>
      <c r="D1380" s="278"/>
      <c r="E1380" s="278"/>
      <c r="F1380" s="278"/>
      <c r="G1380" s="279"/>
      <c r="H1380" s="277" t="s">
        <v>7595</v>
      </c>
      <c r="I1380" s="278"/>
      <c r="J1380" s="278"/>
      <c r="K1380" s="278"/>
      <c r="L1380" s="278"/>
      <c r="M1380" s="278"/>
      <c r="N1380" s="278"/>
      <c r="O1380" s="279"/>
      <c r="P1380" s="280" t="s">
        <v>62</v>
      </c>
      <c r="Q1380" s="281"/>
      <c r="R1380" s="281"/>
      <c r="S1380" s="282"/>
      <c r="T1380" s="265">
        <v>4.24</v>
      </c>
      <c r="U1380" s="266"/>
      <c r="V1380" s="266"/>
      <c r="W1380" s="267"/>
      <c r="X1380" s="286">
        <v>2.8018999999999998</v>
      </c>
      <c r="Y1380" s="287"/>
      <c r="Z1380" s="287"/>
      <c r="AA1380" s="287"/>
      <c r="AB1380" s="288"/>
      <c r="AC1380" s="283">
        <v>11.88</v>
      </c>
      <c r="AD1380" s="285"/>
    </row>
    <row r="1381" spans="1:30" ht="45.95" customHeight="1">
      <c r="A1381" s="277" t="s">
        <v>6530</v>
      </c>
      <c r="B1381" s="278"/>
      <c r="C1381" s="278"/>
      <c r="D1381" s="278"/>
      <c r="E1381" s="278"/>
      <c r="F1381" s="278"/>
      <c r="G1381" s="279"/>
      <c r="H1381" s="277" t="s">
        <v>3748</v>
      </c>
      <c r="I1381" s="278"/>
      <c r="J1381" s="278"/>
      <c r="K1381" s="278"/>
      <c r="L1381" s="278"/>
      <c r="M1381" s="278"/>
      <c r="N1381" s="278"/>
      <c r="O1381" s="279"/>
      <c r="P1381" s="280" t="s">
        <v>66</v>
      </c>
      <c r="Q1381" s="281"/>
      <c r="R1381" s="281"/>
      <c r="S1381" s="282"/>
      <c r="T1381" s="265">
        <v>1.79</v>
      </c>
      <c r="U1381" s="266"/>
      <c r="V1381" s="266"/>
      <c r="W1381" s="267"/>
      <c r="X1381" s="286">
        <v>0.94099999999999995</v>
      </c>
      <c r="Y1381" s="287"/>
      <c r="Z1381" s="287"/>
      <c r="AA1381" s="287"/>
      <c r="AB1381" s="288"/>
      <c r="AC1381" s="265">
        <v>1.68</v>
      </c>
      <c r="AD1381" s="267"/>
    </row>
    <row r="1382" spans="1:30" ht="34.5" customHeight="1">
      <c r="A1382" s="277" t="s">
        <v>7598</v>
      </c>
      <c r="B1382" s="278"/>
      <c r="C1382" s="278"/>
      <c r="D1382" s="278"/>
      <c r="E1382" s="278"/>
      <c r="F1382" s="278"/>
      <c r="G1382" s="279"/>
      <c r="H1382" s="277" t="s">
        <v>3865</v>
      </c>
      <c r="I1382" s="278"/>
      <c r="J1382" s="278"/>
      <c r="K1382" s="278"/>
      <c r="L1382" s="278"/>
      <c r="M1382" s="278"/>
      <c r="N1382" s="278"/>
      <c r="O1382" s="279"/>
      <c r="P1382" s="280" t="s">
        <v>66</v>
      </c>
      <c r="Q1382" s="281"/>
      <c r="R1382" s="281"/>
      <c r="S1382" s="282"/>
      <c r="T1382" s="283">
        <v>29.7</v>
      </c>
      <c r="U1382" s="284"/>
      <c r="V1382" s="284"/>
      <c r="W1382" s="285"/>
      <c r="X1382" s="286">
        <v>2.7366000000000001</v>
      </c>
      <c r="Y1382" s="287"/>
      <c r="Z1382" s="287"/>
      <c r="AA1382" s="287"/>
      <c r="AB1382" s="288"/>
      <c r="AC1382" s="283">
        <v>81.27</v>
      </c>
      <c r="AD1382" s="285"/>
    </row>
    <row r="1383" spans="1:30" ht="11.45" customHeight="1">
      <c r="A1383" s="264" t="s">
        <v>5433</v>
      </c>
      <c r="B1383" s="264"/>
      <c r="C1383" s="264"/>
      <c r="D1383" s="264"/>
      <c r="E1383" s="264"/>
      <c r="F1383" s="264"/>
      <c r="G1383" s="264"/>
      <c r="H1383" s="264"/>
      <c r="I1383" s="264"/>
      <c r="J1383" s="264"/>
      <c r="K1383" s="264"/>
      <c r="L1383" s="264"/>
      <c r="M1383" s="264"/>
      <c r="N1383" s="264"/>
      <c r="O1383" s="264"/>
      <c r="P1383" s="264"/>
      <c r="Q1383" s="264"/>
      <c r="R1383" s="264"/>
      <c r="S1383" s="264"/>
      <c r="T1383" s="264"/>
      <c r="U1383" s="264"/>
      <c r="V1383" s="264"/>
      <c r="W1383" s="264"/>
      <c r="X1383" s="264"/>
      <c r="Y1383" s="289">
        <v>100.14</v>
      </c>
      <c r="Z1383" s="290"/>
      <c r="AA1383" s="290"/>
      <c r="AB1383" s="290"/>
      <c r="AC1383" s="290"/>
      <c r="AD1383" s="291"/>
    </row>
    <row r="1384" spans="1:30" ht="10.9" customHeight="1">
      <c r="A1384" s="204"/>
      <c r="B1384" s="204"/>
      <c r="C1384" s="204"/>
      <c r="D1384" s="204"/>
      <c r="E1384" s="204"/>
      <c r="F1384" s="204"/>
      <c r="G1384" s="204"/>
      <c r="H1384" s="204"/>
      <c r="I1384" s="204"/>
      <c r="J1384" s="204"/>
      <c r="K1384" s="204"/>
      <c r="L1384" s="204"/>
      <c r="M1384" s="204"/>
      <c r="N1384" s="204"/>
      <c r="O1384" s="204"/>
      <c r="P1384" s="204"/>
      <c r="Q1384" s="204"/>
      <c r="R1384" s="204"/>
      <c r="S1384" s="204"/>
      <c r="T1384" s="204"/>
      <c r="U1384" s="204"/>
      <c r="V1384" s="204"/>
      <c r="W1384" s="204"/>
      <c r="X1384" s="204"/>
      <c r="Y1384" s="204"/>
      <c r="Z1384" s="204"/>
      <c r="AA1384" s="204"/>
      <c r="AB1384" s="204"/>
      <c r="AC1384" s="204"/>
      <c r="AD1384" s="204"/>
    </row>
    <row r="1385" spans="1:30" ht="11.45" customHeight="1">
      <c r="A1385" s="274" t="s">
        <v>5434</v>
      </c>
      <c r="B1385" s="275"/>
      <c r="C1385" s="275"/>
      <c r="D1385" s="275"/>
      <c r="E1385" s="275"/>
      <c r="F1385" s="275"/>
      <c r="G1385" s="275"/>
      <c r="H1385" s="275"/>
      <c r="I1385" s="275"/>
      <c r="J1385" s="275"/>
      <c r="K1385" s="275"/>
      <c r="L1385" s="275"/>
      <c r="M1385" s="275"/>
      <c r="N1385" s="275"/>
      <c r="O1385" s="275"/>
      <c r="P1385" s="275"/>
      <c r="Q1385" s="275"/>
      <c r="R1385" s="275"/>
      <c r="S1385" s="275"/>
      <c r="T1385" s="275"/>
      <c r="U1385" s="275"/>
      <c r="V1385" s="275"/>
      <c r="W1385" s="275"/>
      <c r="X1385" s="276"/>
      <c r="Y1385" s="299">
        <v>121.1</v>
      </c>
      <c r="Z1385" s="300"/>
      <c r="AA1385" s="300"/>
      <c r="AB1385" s="300"/>
      <c r="AC1385" s="300"/>
      <c r="AD1385" s="301"/>
    </row>
    <row r="1386" spans="1:30" ht="11.45" customHeight="1">
      <c r="A1386" s="274" t="s">
        <v>6210</v>
      </c>
      <c r="B1386" s="275"/>
      <c r="C1386" s="275"/>
      <c r="D1386" s="275"/>
      <c r="E1386" s="275"/>
      <c r="F1386" s="275"/>
      <c r="G1386" s="275"/>
      <c r="H1386" s="275"/>
      <c r="I1386" s="275"/>
      <c r="J1386" s="275"/>
      <c r="K1386" s="275"/>
      <c r="L1386" s="275"/>
      <c r="M1386" s="275"/>
      <c r="N1386" s="275"/>
      <c r="O1386" s="275"/>
      <c r="P1386" s="275"/>
      <c r="Q1386" s="275"/>
      <c r="R1386" s="275"/>
      <c r="S1386" s="275"/>
      <c r="T1386" s="275"/>
      <c r="U1386" s="275"/>
      <c r="V1386" s="275"/>
      <c r="W1386" s="275"/>
      <c r="X1386" s="276"/>
      <c r="Y1386" s="293">
        <v>30.35</v>
      </c>
      <c r="Z1386" s="294"/>
      <c r="AA1386" s="294"/>
      <c r="AB1386" s="294"/>
      <c r="AC1386" s="294"/>
      <c r="AD1386" s="295"/>
    </row>
    <row r="1387" spans="1:30" ht="11.45" customHeight="1">
      <c r="A1387" s="274" t="s">
        <v>5435</v>
      </c>
      <c r="B1387" s="275"/>
      <c r="C1387" s="275"/>
      <c r="D1387" s="275"/>
      <c r="E1387" s="275"/>
      <c r="F1387" s="275"/>
      <c r="G1387" s="275"/>
      <c r="H1387" s="275"/>
      <c r="I1387" s="275"/>
      <c r="J1387" s="275"/>
      <c r="K1387" s="275"/>
      <c r="L1387" s="275"/>
      <c r="M1387" s="275"/>
      <c r="N1387" s="275"/>
      <c r="O1387" s="275"/>
      <c r="P1387" s="275"/>
      <c r="Q1387" s="275"/>
      <c r="R1387" s="275"/>
      <c r="S1387" s="275"/>
      <c r="T1387" s="275"/>
      <c r="U1387" s="275"/>
      <c r="V1387" s="275"/>
      <c r="W1387" s="275"/>
      <c r="X1387" s="276"/>
      <c r="Y1387" s="299">
        <v>151.44999999999999</v>
      </c>
      <c r="Z1387" s="300"/>
      <c r="AA1387" s="300"/>
      <c r="AB1387" s="300"/>
      <c r="AC1387" s="300"/>
      <c r="AD1387" s="301"/>
    </row>
    <row r="1388" spans="1:30" ht="10.9" customHeight="1">
      <c r="A1388" s="204"/>
      <c r="B1388" s="204"/>
      <c r="C1388" s="204"/>
      <c r="D1388" s="204"/>
      <c r="E1388" s="204"/>
      <c r="F1388" s="204"/>
      <c r="G1388" s="204"/>
      <c r="H1388" s="204"/>
      <c r="I1388" s="204"/>
      <c r="J1388" s="204"/>
      <c r="K1388" s="204"/>
      <c r="L1388" s="204"/>
      <c r="M1388" s="204"/>
      <c r="N1388" s="204"/>
      <c r="O1388" s="204"/>
      <c r="P1388" s="204"/>
      <c r="Q1388" s="204"/>
      <c r="R1388" s="204"/>
      <c r="S1388" s="204"/>
      <c r="T1388" s="204"/>
      <c r="U1388" s="204"/>
      <c r="V1388" s="204"/>
      <c r="W1388" s="204"/>
      <c r="X1388" s="204"/>
      <c r="Y1388" s="204"/>
      <c r="Z1388" s="204"/>
      <c r="AA1388" s="204"/>
      <c r="AB1388" s="204"/>
      <c r="AC1388" s="204"/>
      <c r="AD1388" s="204"/>
    </row>
    <row r="1389" spans="1:30" ht="13.35" customHeight="1">
      <c r="A1389" s="292" t="s">
        <v>5436</v>
      </c>
      <c r="B1389" s="292"/>
      <c r="C1389" s="292"/>
      <c r="D1389" s="292"/>
      <c r="E1389" s="292"/>
      <c r="F1389" s="292" t="s">
        <v>7596</v>
      </c>
      <c r="G1389" s="292"/>
      <c r="H1389" s="292"/>
      <c r="I1389" s="292"/>
      <c r="J1389" s="292"/>
      <c r="K1389" s="292"/>
      <c r="L1389" s="292"/>
      <c r="M1389" s="292"/>
      <c r="N1389" s="292"/>
      <c r="O1389" s="292"/>
      <c r="P1389" s="292"/>
      <c r="Q1389" s="292"/>
      <c r="R1389" s="292"/>
      <c r="S1389" s="292"/>
      <c r="T1389" s="292"/>
      <c r="U1389" s="292"/>
      <c r="V1389" s="292"/>
      <c r="W1389" s="292"/>
      <c r="X1389" s="292"/>
      <c r="Y1389" s="292"/>
      <c r="Z1389" s="292"/>
      <c r="AA1389" s="292"/>
      <c r="AB1389" s="292"/>
      <c r="AC1389" s="292"/>
      <c r="AD1389" s="292"/>
    </row>
    <row r="1390" spans="1:30" ht="10.9" customHeight="1">
      <c r="A1390" s="204"/>
      <c r="B1390" s="204"/>
      <c r="C1390" s="204"/>
      <c r="D1390" s="204"/>
      <c r="E1390" s="204"/>
      <c r="F1390" s="204"/>
      <c r="G1390" s="204"/>
      <c r="H1390" s="204"/>
      <c r="I1390" s="204"/>
      <c r="J1390" s="204"/>
      <c r="K1390" s="204"/>
      <c r="L1390" s="204"/>
      <c r="M1390" s="204"/>
      <c r="N1390" s="204"/>
      <c r="O1390" s="204"/>
      <c r="P1390" s="204"/>
      <c r="Q1390" s="204"/>
      <c r="R1390" s="204"/>
      <c r="S1390" s="204"/>
      <c r="T1390" s="204"/>
      <c r="U1390" s="204"/>
      <c r="V1390" s="204"/>
      <c r="W1390" s="204"/>
      <c r="X1390" s="204"/>
      <c r="Y1390" s="204"/>
      <c r="Z1390" s="204"/>
      <c r="AA1390" s="204"/>
      <c r="AB1390" s="204"/>
      <c r="AC1390" s="204"/>
      <c r="AD1390" s="204"/>
    </row>
    <row r="1391" spans="1:30" ht="34.5" customHeight="1">
      <c r="A1391" s="204" t="s">
        <v>6533</v>
      </c>
      <c r="B1391" s="204"/>
      <c r="C1391" s="204"/>
      <c r="D1391" s="204"/>
      <c r="E1391" s="204"/>
      <c r="F1391" s="204"/>
      <c r="G1391" s="204"/>
      <c r="H1391" s="204"/>
      <c r="I1391" s="204"/>
      <c r="J1391" s="204"/>
      <c r="K1391" s="204"/>
      <c r="L1391" s="204"/>
      <c r="M1391" s="204"/>
      <c r="N1391" s="204"/>
      <c r="O1391" s="204"/>
      <c r="P1391" s="204"/>
      <c r="Q1391" s="204"/>
      <c r="R1391" s="204"/>
      <c r="S1391" s="204"/>
      <c r="T1391" s="204"/>
      <c r="U1391" s="204"/>
      <c r="V1391" s="204"/>
      <c r="W1391" s="204"/>
      <c r="X1391" s="204"/>
      <c r="Y1391" s="204" t="s">
        <v>5427</v>
      </c>
      <c r="Z1391" s="204"/>
      <c r="AA1391" s="204"/>
      <c r="AB1391" s="204"/>
      <c r="AC1391" s="204"/>
      <c r="AD1391" s="204"/>
    </row>
    <row r="1392" spans="1:30" ht="10.9" customHeight="1">
      <c r="A1392" s="204"/>
      <c r="B1392" s="204"/>
      <c r="C1392" s="204"/>
      <c r="D1392" s="204"/>
      <c r="E1392" s="204"/>
      <c r="F1392" s="204"/>
      <c r="G1392" s="204"/>
      <c r="H1392" s="204"/>
      <c r="I1392" s="204"/>
      <c r="J1392" s="204"/>
      <c r="K1392" s="204"/>
      <c r="L1392" s="204"/>
      <c r="M1392" s="204"/>
      <c r="N1392" s="204"/>
      <c r="O1392" s="204"/>
      <c r="P1392" s="204"/>
      <c r="Q1392" s="204"/>
      <c r="R1392" s="204"/>
      <c r="S1392" s="204"/>
      <c r="T1392" s="204"/>
      <c r="U1392" s="204"/>
      <c r="V1392" s="204"/>
      <c r="W1392" s="204"/>
      <c r="X1392" s="204"/>
      <c r="Y1392" s="204"/>
      <c r="Z1392" s="204"/>
      <c r="AA1392" s="204"/>
      <c r="AB1392" s="204"/>
      <c r="AC1392" s="204"/>
      <c r="AD1392" s="204"/>
    </row>
    <row r="1393" spans="1:30" ht="11.45" customHeight="1">
      <c r="A1393" s="268" t="s">
        <v>5428</v>
      </c>
      <c r="B1393" s="269"/>
      <c r="C1393" s="269"/>
      <c r="D1393" s="269"/>
      <c r="E1393" s="269"/>
      <c r="F1393" s="269"/>
      <c r="G1393" s="270"/>
      <c r="H1393" s="268" t="s">
        <v>5437</v>
      </c>
      <c r="I1393" s="269"/>
      <c r="J1393" s="269"/>
      <c r="K1393" s="269"/>
      <c r="L1393" s="270"/>
      <c r="M1393" s="274" t="s">
        <v>5438</v>
      </c>
      <c r="N1393" s="276"/>
      <c r="O1393" s="274" t="s">
        <v>5439</v>
      </c>
      <c r="P1393" s="275"/>
      <c r="Q1393" s="275"/>
      <c r="R1393" s="276"/>
      <c r="S1393" s="274" t="s">
        <v>5440</v>
      </c>
      <c r="T1393" s="275"/>
      <c r="U1393" s="275"/>
      <c r="V1393" s="276"/>
      <c r="W1393" s="274" t="s">
        <v>5431</v>
      </c>
      <c r="X1393" s="275"/>
      <c r="Y1393" s="275"/>
      <c r="Z1393" s="275"/>
      <c r="AA1393" s="276"/>
      <c r="AB1393" s="274" t="s">
        <v>5441</v>
      </c>
      <c r="AC1393" s="275"/>
      <c r="AD1393" s="276"/>
    </row>
    <row r="1394" spans="1:30" ht="11.45" customHeight="1">
      <c r="A1394" s="277" t="s">
        <v>5457</v>
      </c>
      <c r="B1394" s="278"/>
      <c r="C1394" s="278"/>
      <c r="D1394" s="278"/>
      <c r="E1394" s="278"/>
      <c r="F1394" s="278"/>
      <c r="G1394" s="279"/>
      <c r="H1394" s="277" t="s">
        <v>5458</v>
      </c>
      <c r="I1394" s="278"/>
      <c r="J1394" s="278"/>
      <c r="K1394" s="278"/>
      <c r="L1394" s="279"/>
      <c r="M1394" s="265">
        <v>8.18</v>
      </c>
      <c r="N1394" s="267"/>
      <c r="O1394" s="283">
        <v>22.23</v>
      </c>
      <c r="P1394" s="284"/>
      <c r="Q1394" s="284"/>
      <c r="R1394" s="285"/>
      <c r="S1394" s="289">
        <v>171.78</v>
      </c>
      <c r="T1394" s="290"/>
      <c r="U1394" s="290"/>
      <c r="V1394" s="291"/>
      <c r="W1394" s="286">
        <v>6</v>
      </c>
      <c r="X1394" s="287"/>
      <c r="Y1394" s="287"/>
      <c r="Z1394" s="287"/>
      <c r="AA1394" s="288"/>
      <c r="AB1394" s="289">
        <v>133.38</v>
      </c>
      <c r="AC1394" s="290"/>
      <c r="AD1394" s="291"/>
    </row>
    <row r="1395" spans="1:30" ht="11.45" customHeight="1">
      <c r="A1395" s="277" t="s">
        <v>5444</v>
      </c>
      <c r="B1395" s="278"/>
      <c r="C1395" s="278"/>
      <c r="D1395" s="278"/>
      <c r="E1395" s="278"/>
      <c r="F1395" s="278"/>
      <c r="G1395" s="279"/>
      <c r="H1395" s="277" t="s">
        <v>161</v>
      </c>
      <c r="I1395" s="278"/>
      <c r="J1395" s="278"/>
      <c r="K1395" s="278"/>
      <c r="L1395" s="279"/>
      <c r="M1395" s="283">
        <v>11.56</v>
      </c>
      <c r="N1395" s="285"/>
      <c r="O1395" s="283">
        <v>29.49</v>
      </c>
      <c r="P1395" s="284"/>
      <c r="Q1395" s="284"/>
      <c r="R1395" s="285"/>
      <c r="S1395" s="289">
        <v>155.13</v>
      </c>
      <c r="T1395" s="290"/>
      <c r="U1395" s="290"/>
      <c r="V1395" s="291"/>
      <c r="W1395" s="286">
        <v>6</v>
      </c>
      <c r="X1395" s="287"/>
      <c r="Y1395" s="287"/>
      <c r="Z1395" s="287"/>
      <c r="AA1395" s="288"/>
      <c r="AB1395" s="289">
        <v>176.94</v>
      </c>
      <c r="AC1395" s="290"/>
      <c r="AD1395" s="291"/>
    </row>
    <row r="1396" spans="1:30" ht="11.45" customHeight="1">
      <c r="A1396" s="264" t="s">
        <v>5445</v>
      </c>
      <c r="B1396" s="264"/>
      <c r="C1396" s="264"/>
      <c r="D1396" s="264"/>
      <c r="E1396" s="264"/>
      <c r="F1396" s="264"/>
      <c r="G1396" s="264"/>
      <c r="H1396" s="264"/>
      <c r="I1396" s="264"/>
      <c r="J1396" s="264"/>
      <c r="K1396" s="264"/>
      <c r="L1396" s="264"/>
      <c r="M1396" s="264"/>
      <c r="N1396" s="264"/>
      <c r="O1396" s="264"/>
      <c r="P1396" s="264"/>
      <c r="Q1396" s="264"/>
      <c r="R1396" s="264"/>
      <c r="S1396" s="264"/>
      <c r="T1396" s="264"/>
      <c r="U1396" s="264"/>
      <c r="V1396" s="264"/>
      <c r="W1396" s="264"/>
      <c r="X1396" s="264"/>
      <c r="Y1396" s="289">
        <v>310.32</v>
      </c>
      <c r="Z1396" s="290"/>
      <c r="AA1396" s="290"/>
      <c r="AB1396" s="290"/>
      <c r="AC1396" s="290"/>
      <c r="AD1396" s="291"/>
    </row>
    <row r="1397" spans="1:30" ht="10.9" customHeight="1">
      <c r="A1397" s="204"/>
      <c r="B1397" s="204"/>
      <c r="C1397" s="204"/>
      <c r="D1397" s="204"/>
      <c r="E1397" s="204"/>
      <c r="F1397" s="204"/>
      <c r="G1397" s="204"/>
      <c r="H1397" s="204"/>
      <c r="I1397" s="204"/>
      <c r="J1397" s="204"/>
      <c r="K1397" s="204"/>
      <c r="L1397" s="204"/>
      <c r="M1397" s="204"/>
      <c r="N1397" s="204"/>
      <c r="O1397" s="204"/>
      <c r="P1397" s="204"/>
      <c r="Q1397" s="204"/>
      <c r="R1397" s="204"/>
      <c r="S1397" s="204"/>
      <c r="T1397" s="204"/>
      <c r="U1397" s="204"/>
      <c r="V1397" s="204"/>
      <c r="W1397" s="204"/>
      <c r="X1397" s="204"/>
      <c r="Y1397" s="204"/>
      <c r="Z1397" s="204"/>
      <c r="AA1397" s="204"/>
      <c r="AB1397" s="204"/>
      <c r="AC1397" s="204"/>
      <c r="AD1397" s="204"/>
    </row>
    <row r="1398" spans="1:30" ht="11.45" customHeight="1">
      <c r="A1398" s="268" t="s">
        <v>5428</v>
      </c>
      <c r="B1398" s="269"/>
      <c r="C1398" s="269"/>
      <c r="D1398" s="269"/>
      <c r="E1398" s="269"/>
      <c r="F1398" s="269"/>
      <c r="G1398" s="270"/>
      <c r="H1398" s="268" t="s">
        <v>5429</v>
      </c>
      <c r="I1398" s="269"/>
      <c r="J1398" s="269"/>
      <c r="K1398" s="269"/>
      <c r="L1398" s="269"/>
      <c r="M1398" s="269"/>
      <c r="N1398" s="269"/>
      <c r="O1398" s="270"/>
      <c r="P1398" s="271" t="s">
        <v>151</v>
      </c>
      <c r="Q1398" s="272"/>
      <c r="R1398" s="272"/>
      <c r="S1398" s="273"/>
      <c r="T1398" s="274" t="s">
        <v>5430</v>
      </c>
      <c r="U1398" s="275"/>
      <c r="V1398" s="275"/>
      <c r="W1398" s="276"/>
      <c r="X1398" s="274" t="s">
        <v>5431</v>
      </c>
      <c r="Y1398" s="275"/>
      <c r="Z1398" s="275"/>
      <c r="AA1398" s="275"/>
      <c r="AB1398" s="276"/>
      <c r="AC1398" s="274" t="s">
        <v>5432</v>
      </c>
      <c r="AD1398" s="276"/>
    </row>
    <row r="1399" spans="1:30" ht="45.95" customHeight="1">
      <c r="A1399" s="277" t="s">
        <v>6534</v>
      </c>
      <c r="B1399" s="278"/>
      <c r="C1399" s="278"/>
      <c r="D1399" s="278"/>
      <c r="E1399" s="278"/>
      <c r="F1399" s="278"/>
      <c r="G1399" s="279"/>
      <c r="H1399" s="277" t="s">
        <v>6074</v>
      </c>
      <c r="I1399" s="278"/>
      <c r="J1399" s="278"/>
      <c r="K1399" s="278"/>
      <c r="L1399" s="278"/>
      <c r="M1399" s="278"/>
      <c r="N1399" s="278"/>
      <c r="O1399" s="279"/>
      <c r="P1399" s="280" t="s">
        <v>66</v>
      </c>
      <c r="Q1399" s="281"/>
      <c r="R1399" s="281"/>
      <c r="S1399" s="282"/>
      <c r="T1399" s="311">
        <v>2485.54</v>
      </c>
      <c r="U1399" s="312"/>
      <c r="V1399" s="312"/>
      <c r="W1399" s="313"/>
      <c r="X1399" s="286">
        <v>1</v>
      </c>
      <c r="Y1399" s="287"/>
      <c r="Z1399" s="287"/>
      <c r="AA1399" s="287"/>
      <c r="AB1399" s="288"/>
      <c r="AC1399" s="311">
        <v>2485.54</v>
      </c>
      <c r="AD1399" s="313"/>
    </row>
    <row r="1400" spans="1:30" ht="11.45" customHeight="1">
      <c r="A1400" s="264" t="s">
        <v>5433</v>
      </c>
      <c r="B1400" s="264"/>
      <c r="C1400" s="264"/>
      <c r="D1400" s="264"/>
      <c r="E1400" s="264"/>
      <c r="F1400" s="264"/>
      <c r="G1400" s="264"/>
      <c r="H1400" s="264"/>
      <c r="I1400" s="264"/>
      <c r="J1400" s="264"/>
      <c r="K1400" s="264"/>
      <c r="L1400" s="264"/>
      <c r="M1400" s="264"/>
      <c r="N1400" s="264"/>
      <c r="O1400" s="264"/>
      <c r="P1400" s="264"/>
      <c r="Q1400" s="264"/>
      <c r="R1400" s="264"/>
      <c r="S1400" s="264"/>
      <c r="T1400" s="264"/>
      <c r="U1400" s="264"/>
      <c r="V1400" s="264"/>
      <c r="W1400" s="264"/>
      <c r="X1400" s="264"/>
      <c r="Y1400" s="311">
        <v>2485.54</v>
      </c>
      <c r="Z1400" s="312"/>
      <c r="AA1400" s="312"/>
      <c r="AB1400" s="312"/>
      <c r="AC1400" s="312"/>
      <c r="AD1400" s="313"/>
    </row>
    <row r="1401" spans="1:30" ht="10.9" customHeight="1">
      <c r="A1401" s="204"/>
      <c r="B1401" s="204"/>
      <c r="C1401" s="204"/>
      <c r="D1401" s="204"/>
      <c r="E1401" s="204"/>
      <c r="F1401" s="204"/>
      <c r="G1401" s="204"/>
      <c r="H1401" s="204"/>
      <c r="I1401" s="204"/>
      <c r="J1401" s="204"/>
      <c r="K1401" s="204"/>
      <c r="L1401" s="204"/>
      <c r="M1401" s="204"/>
      <c r="N1401" s="204"/>
      <c r="O1401" s="204"/>
      <c r="P1401" s="204"/>
      <c r="Q1401" s="204"/>
      <c r="R1401" s="204"/>
      <c r="S1401" s="204"/>
      <c r="T1401" s="204"/>
      <c r="U1401" s="204"/>
      <c r="V1401" s="204"/>
      <c r="W1401" s="204"/>
      <c r="X1401" s="204"/>
      <c r="Y1401" s="204"/>
      <c r="Z1401" s="204"/>
      <c r="AA1401" s="204"/>
      <c r="AB1401" s="204"/>
      <c r="AC1401" s="204"/>
      <c r="AD1401" s="204"/>
    </row>
    <row r="1402" spans="1:30" ht="11.45" customHeight="1">
      <c r="A1402" s="274" t="s">
        <v>5434</v>
      </c>
      <c r="B1402" s="275"/>
      <c r="C1402" s="275"/>
      <c r="D1402" s="275"/>
      <c r="E1402" s="275"/>
      <c r="F1402" s="275"/>
      <c r="G1402" s="275"/>
      <c r="H1402" s="275"/>
      <c r="I1402" s="275"/>
      <c r="J1402" s="275"/>
      <c r="K1402" s="275"/>
      <c r="L1402" s="275"/>
      <c r="M1402" s="275"/>
      <c r="N1402" s="275"/>
      <c r="O1402" s="275"/>
      <c r="P1402" s="275"/>
      <c r="Q1402" s="275"/>
      <c r="R1402" s="275"/>
      <c r="S1402" s="275"/>
      <c r="T1402" s="275"/>
      <c r="U1402" s="275"/>
      <c r="V1402" s="275"/>
      <c r="W1402" s="275"/>
      <c r="X1402" s="276"/>
      <c r="Y1402" s="302">
        <v>2795.86</v>
      </c>
      <c r="Z1402" s="303"/>
      <c r="AA1402" s="303"/>
      <c r="AB1402" s="303"/>
      <c r="AC1402" s="303"/>
      <c r="AD1402" s="304"/>
    </row>
    <row r="1403" spans="1:30" ht="11.45" customHeight="1">
      <c r="A1403" s="274" t="s">
        <v>6210</v>
      </c>
      <c r="B1403" s="275"/>
      <c r="C1403" s="275"/>
      <c r="D1403" s="275"/>
      <c r="E1403" s="275"/>
      <c r="F1403" s="275"/>
      <c r="G1403" s="275"/>
      <c r="H1403" s="275"/>
      <c r="I1403" s="275"/>
      <c r="J1403" s="275"/>
      <c r="K1403" s="275"/>
      <c r="L1403" s="275"/>
      <c r="M1403" s="275"/>
      <c r="N1403" s="275"/>
      <c r="O1403" s="275"/>
      <c r="P1403" s="275"/>
      <c r="Q1403" s="275"/>
      <c r="R1403" s="275"/>
      <c r="S1403" s="275"/>
      <c r="T1403" s="275"/>
      <c r="U1403" s="275"/>
      <c r="V1403" s="275"/>
      <c r="W1403" s="275"/>
      <c r="X1403" s="276"/>
      <c r="Y1403" s="299">
        <v>700.92</v>
      </c>
      <c r="Z1403" s="300"/>
      <c r="AA1403" s="300"/>
      <c r="AB1403" s="300"/>
      <c r="AC1403" s="300"/>
      <c r="AD1403" s="301"/>
    </row>
    <row r="1404" spans="1:30" ht="11.45" customHeight="1">
      <c r="A1404" s="274" t="s">
        <v>5435</v>
      </c>
      <c r="B1404" s="275"/>
      <c r="C1404" s="275"/>
      <c r="D1404" s="275"/>
      <c r="E1404" s="275"/>
      <c r="F1404" s="275"/>
      <c r="G1404" s="275"/>
      <c r="H1404" s="275"/>
      <c r="I1404" s="275"/>
      <c r="J1404" s="275"/>
      <c r="K1404" s="275"/>
      <c r="L1404" s="275"/>
      <c r="M1404" s="275"/>
      <c r="N1404" s="275"/>
      <c r="O1404" s="275"/>
      <c r="P1404" s="275"/>
      <c r="Q1404" s="275"/>
      <c r="R1404" s="275"/>
      <c r="S1404" s="275"/>
      <c r="T1404" s="275"/>
      <c r="U1404" s="275"/>
      <c r="V1404" s="275"/>
      <c r="W1404" s="275"/>
      <c r="X1404" s="276"/>
      <c r="Y1404" s="302">
        <v>3496.78</v>
      </c>
      <c r="Z1404" s="303"/>
      <c r="AA1404" s="303"/>
      <c r="AB1404" s="303"/>
      <c r="AC1404" s="303"/>
      <c r="AD1404" s="304"/>
    </row>
    <row r="1405" spans="1:30" ht="10.9" customHeight="1">
      <c r="A1405" s="204"/>
      <c r="B1405" s="204"/>
      <c r="C1405" s="204"/>
      <c r="D1405" s="204"/>
      <c r="E1405" s="204"/>
      <c r="F1405" s="204"/>
      <c r="G1405" s="204"/>
      <c r="H1405" s="204"/>
      <c r="I1405" s="204"/>
      <c r="J1405" s="204"/>
      <c r="K1405" s="204"/>
      <c r="L1405" s="204"/>
      <c r="M1405" s="204"/>
      <c r="N1405" s="204"/>
      <c r="O1405" s="204"/>
      <c r="P1405" s="204"/>
      <c r="Q1405" s="204"/>
      <c r="R1405" s="204"/>
      <c r="S1405" s="204"/>
      <c r="T1405" s="204"/>
      <c r="U1405" s="204"/>
      <c r="V1405" s="204"/>
      <c r="W1405" s="204"/>
      <c r="X1405" s="204"/>
      <c r="Y1405" s="204"/>
      <c r="Z1405" s="204"/>
      <c r="AA1405" s="204"/>
      <c r="AB1405" s="204"/>
      <c r="AC1405" s="204"/>
      <c r="AD1405" s="204"/>
    </row>
    <row r="1406" spans="1:30" ht="13.35" customHeight="1">
      <c r="A1406" s="292" t="s">
        <v>5436</v>
      </c>
      <c r="B1406" s="292"/>
      <c r="C1406" s="292"/>
      <c r="D1406" s="292"/>
      <c r="E1406" s="292"/>
      <c r="F1406" s="292" t="s">
        <v>6535</v>
      </c>
      <c r="G1406" s="292"/>
      <c r="H1406" s="292"/>
      <c r="I1406" s="292"/>
      <c r="J1406" s="292"/>
      <c r="K1406" s="292"/>
      <c r="L1406" s="292"/>
      <c r="M1406" s="292"/>
      <c r="N1406" s="292"/>
      <c r="O1406" s="292"/>
      <c r="P1406" s="292"/>
      <c r="Q1406" s="292"/>
      <c r="R1406" s="292"/>
      <c r="S1406" s="292"/>
      <c r="T1406" s="292"/>
      <c r="U1406" s="292"/>
      <c r="V1406" s="292"/>
      <c r="W1406" s="292"/>
      <c r="X1406" s="292"/>
      <c r="Y1406" s="292"/>
      <c r="Z1406" s="292"/>
      <c r="AA1406" s="292"/>
      <c r="AB1406" s="292"/>
      <c r="AC1406" s="292"/>
      <c r="AD1406" s="292"/>
    </row>
    <row r="1407" spans="1:30" ht="10.9" customHeight="1">
      <c r="A1407" s="204"/>
      <c r="B1407" s="204"/>
      <c r="C1407" s="204"/>
      <c r="D1407" s="204"/>
      <c r="E1407" s="204"/>
      <c r="F1407" s="204"/>
      <c r="G1407" s="204"/>
      <c r="H1407" s="204"/>
      <c r="I1407" s="204"/>
      <c r="J1407" s="204"/>
      <c r="K1407" s="204"/>
      <c r="L1407" s="204"/>
      <c r="M1407" s="204"/>
      <c r="N1407" s="204"/>
      <c r="O1407" s="204"/>
      <c r="P1407" s="204"/>
      <c r="Q1407" s="204"/>
      <c r="R1407" s="204"/>
      <c r="S1407" s="204"/>
      <c r="T1407" s="204"/>
      <c r="U1407" s="204"/>
      <c r="V1407" s="204"/>
      <c r="W1407" s="204"/>
      <c r="X1407" s="204"/>
      <c r="Y1407" s="204"/>
      <c r="Z1407" s="204"/>
      <c r="AA1407" s="204"/>
      <c r="AB1407" s="204"/>
      <c r="AC1407" s="204"/>
      <c r="AD1407" s="204"/>
    </row>
    <row r="1408" spans="1:30" ht="34.5" customHeight="1">
      <c r="A1408" s="204" t="s">
        <v>6536</v>
      </c>
      <c r="B1408" s="204"/>
      <c r="C1408" s="204"/>
      <c r="D1408" s="204"/>
      <c r="E1408" s="204"/>
      <c r="F1408" s="204"/>
      <c r="G1408" s="204"/>
      <c r="H1408" s="204"/>
      <c r="I1408" s="204"/>
      <c r="J1408" s="204"/>
      <c r="K1408" s="204"/>
      <c r="L1408" s="204"/>
      <c r="M1408" s="204"/>
      <c r="N1408" s="204"/>
      <c r="O1408" s="204"/>
      <c r="P1408" s="204"/>
      <c r="Q1408" s="204"/>
      <c r="R1408" s="204"/>
      <c r="S1408" s="204"/>
      <c r="T1408" s="204"/>
      <c r="U1408" s="204"/>
      <c r="V1408" s="204"/>
      <c r="W1408" s="204"/>
      <c r="X1408" s="204"/>
      <c r="Y1408" s="204" t="s">
        <v>5427</v>
      </c>
      <c r="Z1408" s="204"/>
      <c r="AA1408" s="204"/>
      <c r="AB1408" s="204"/>
      <c r="AC1408" s="204"/>
      <c r="AD1408" s="204"/>
    </row>
    <row r="1409" spans="1:30" ht="10.9" customHeight="1">
      <c r="A1409" s="204"/>
      <c r="B1409" s="204"/>
      <c r="C1409" s="204"/>
      <c r="D1409" s="204"/>
      <c r="E1409" s="204"/>
      <c r="F1409" s="204"/>
      <c r="G1409" s="204"/>
      <c r="H1409" s="204"/>
      <c r="I1409" s="204"/>
      <c r="J1409" s="204"/>
      <c r="K1409" s="204"/>
      <c r="L1409" s="204"/>
      <c r="M1409" s="204"/>
      <c r="N1409" s="204"/>
      <c r="O1409" s="204"/>
      <c r="P1409" s="204"/>
      <c r="Q1409" s="204"/>
      <c r="R1409" s="204"/>
      <c r="S1409" s="204"/>
      <c r="T1409" s="204"/>
      <c r="U1409" s="204"/>
      <c r="V1409" s="204"/>
      <c r="W1409" s="204"/>
      <c r="X1409" s="204"/>
      <c r="Y1409" s="204"/>
      <c r="Z1409" s="204"/>
      <c r="AA1409" s="204"/>
      <c r="AB1409" s="204"/>
      <c r="AC1409" s="204"/>
      <c r="AD1409" s="204"/>
    </row>
    <row r="1410" spans="1:30" ht="11.45" customHeight="1">
      <c r="A1410" s="268" t="s">
        <v>5428</v>
      </c>
      <c r="B1410" s="269"/>
      <c r="C1410" s="269"/>
      <c r="D1410" s="269"/>
      <c r="E1410" s="269"/>
      <c r="F1410" s="269"/>
      <c r="G1410" s="270"/>
      <c r="H1410" s="268" t="s">
        <v>5437</v>
      </c>
      <c r="I1410" s="269"/>
      <c r="J1410" s="269"/>
      <c r="K1410" s="269"/>
      <c r="L1410" s="270"/>
      <c r="M1410" s="274" t="s">
        <v>5438</v>
      </c>
      <c r="N1410" s="276"/>
      <c r="O1410" s="274" t="s">
        <v>5439</v>
      </c>
      <c r="P1410" s="275"/>
      <c r="Q1410" s="275"/>
      <c r="R1410" s="276"/>
      <c r="S1410" s="274" t="s">
        <v>5440</v>
      </c>
      <c r="T1410" s="275"/>
      <c r="U1410" s="275"/>
      <c r="V1410" s="276"/>
      <c r="W1410" s="274" t="s">
        <v>5431</v>
      </c>
      <c r="X1410" s="275"/>
      <c r="Y1410" s="275"/>
      <c r="Z1410" s="275"/>
      <c r="AA1410" s="276"/>
      <c r="AB1410" s="274" t="s">
        <v>5441</v>
      </c>
      <c r="AC1410" s="275"/>
      <c r="AD1410" s="276"/>
    </row>
    <row r="1411" spans="1:30" ht="11.45" customHeight="1">
      <c r="A1411" s="277" t="s">
        <v>5457</v>
      </c>
      <c r="B1411" s="278"/>
      <c r="C1411" s="278"/>
      <c r="D1411" s="278"/>
      <c r="E1411" s="278"/>
      <c r="F1411" s="278"/>
      <c r="G1411" s="279"/>
      <c r="H1411" s="277" t="s">
        <v>5458</v>
      </c>
      <c r="I1411" s="278"/>
      <c r="J1411" s="278"/>
      <c r="K1411" s="278"/>
      <c r="L1411" s="279"/>
      <c r="M1411" s="265">
        <v>8.18</v>
      </c>
      <c r="N1411" s="267"/>
      <c r="O1411" s="283">
        <v>22.23</v>
      </c>
      <c r="P1411" s="284"/>
      <c r="Q1411" s="284"/>
      <c r="R1411" s="285"/>
      <c r="S1411" s="289">
        <v>171.78</v>
      </c>
      <c r="T1411" s="290"/>
      <c r="U1411" s="290"/>
      <c r="V1411" s="291"/>
      <c r="W1411" s="286">
        <v>6</v>
      </c>
      <c r="X1411" s="287"/>
      <c r="Y1411" s="287"/>
      <c r="Z1411" s="287"/>
      <c r="AA1411" s="288"/>
      <c r="AB1411" s="289">
        <v>133.38</v>
      </c>
      <c r="AC1411" s="290"/>
      <c r="AD1411" s="291"/>
    </row>
    <row r="1412" spans="1:30" ht="11.45" customHeight="1">
      <c r="A1412" s="277" t="s">
        <v>5444</v>
      </c>
      <c r="B1412" s="278"/>
      <c r="C1412" s="278"/>
      <c r="D1412" s="278"/>
      <c r="E1412" s="278"/>
      <c r="F1412" s="278"/>
      <c r="G1412" s="279"/>
      <c r="H1412" s="277" t="s">
        <v>161</v>
      </c>
      <c r="I1412" s="278"/>
      <c r="J1412" s="278"/>
      <c r="K1412" s="278"/>
      <c r="L1412" s="279"/>
      <c r="M1412" s="283">
        <v>11.56</v>
      </c>
      <c r="N1412" s="285"/>
      <c r="O1412" s="283">
        <v>29.49</v>
      </c>
      <c r="P1412" s="284"/>
      <c r="Q1412" s="284"/>
      <c r="R1412" s="285"/>
      <c r="S1412" s="289">
        <v>155.13</v>
      </c>
      <c r="T1412" s="290"/>
      <c r="U1412" s="290"/>
      <c r="V1412" s="291"/>
      <c r="W1412" s="286">
        <v>6</v>
      </c>
      <c r="X1412" s="287"/>
      <c r="Y1412" s="287"/>
      <c r="Z1412" s="287"/>
      <c r="AA1412" s="288"/>
      <c r="AB1412" s="289">
        <v>176.94</v>
      </c>
      <c r="AC1412" s="290"/>
      <c r="AD1412" s="291"/>
    </row>
    <row r="1413" spans="1:30" ht="11.45" customHeight="1">
      <c r="A1413" s="264" t="s">
        <v>5445</v>
      </c>
      <c r="B1413" s="264"/>
      <c r="C1413" s="264"/>
      <c r="D1413" s="264"/>
      <c r="E1413" s="264"/>
      <c r="F1413" s="264"/>
      <c r="G1413" s="264"/>
      <c r="H1413" s="264"/>
      <c r="I1413" s="264"/>
      <c r="J1413" s="264"/>
      <c r="K1413" s="264"/>
      <c r="L1413" s="264"/>
      <c r="M1413" s="264"/>
      <c r="N1413" s="264"/>
      <c r="O1413" s="264"/>
      <c r="P1413" s="264"/>
      <c r="Q1413" s="264"/>
      <c r="R1413" s="264"/>
      <c r="S1413" s="264"/>
      <c r="T1413" s="264"/>
      <c r="U1413" s="264"/>
      <c r="V1413" s="264"/>
      <c r="W1413" s="264"/>
      <c r="X1413" s="264"/>
      <c r="Y1413" s="289">
        <v>310.32</v>
      </c>
      <c r="Z1413" s="290"/>
      <c r="AA1413" s="290"/>
      <c r="AB1413" s="290"/>
      <c r="AC1413" s="290"/>
      <c r="AD1413" s="291"/>
    </row>
    <row r="1414" spans="1:30" ht="10.9" customHeight="1">
      <c r="A1414" s="204"/>
      <c r="B1414" s="204"/>
      <c r="C1414" s="204"/>
      <c r="D1414" s="204"/>
      <c r="E1414" s="204"/>
      <c r="F1414" s="204"/>
      <c r="G1414" s="204"/>
      <c r="H1414" s="204"/>
      <c r="I1414" s="204"/>
      <c r="J1414" s="204"/>
      <c r="K1414" s="204"/>
      <c r="L1414" s="204"/>
      <c r="M1414" s="204"/>
      <c r="N1414" s="204"/>
      <c r="O1414" s="204"/>
      <c r="P1414" s="204"/>
      <c r="Q1414" s="204"/>
      <c r="R1414" s="204"/>
      <c r="S1414" s="204"/>
      <c r="T1414" s="204"/>
      <c r="U1414" s="204"/>
      <c r="V1414" s="204"/>
      <c r="W1414" s="204"/>
      <c r="X1414" s="204"/>
      <c r="Y1414" s="204"/>
      <c r="Z1414" s="204"/>
      <c r="AA1414" s="204"/>
      <c r="AB1414" s="204"/>
      <c r="AC1414" s="204"/>
      <c r="AD1414" s="204"/>
    </row>
    <row r="1415" spans="1:30" ht="11.45" customHeight="1">
      <c r="A1415" s="268" t="s">
        <v>5428</v>
      </c>
      <c r="B1415" s="269"/>
      <c r="C1415" s="269"/>
      <c r="D1415" s="269"/>
      <c r="E1415" s="269"/>
      <c r="F1415" s="269"/>
      <c r="G1415" s="270"/>
      <c r="H1415" s="268" t="s">
        <v>5429</v>
      </c>
      <c r="I1415" s="269"/>
      <c r="J1415" s="269"/>
      <c r="K1415" s="269"/>
      <c r="L1415" s="269"/>
      <c r="M1415" s="269"/>
      <c r="N1415" s="269"/>
      <c r="O1415" s="270"/>
      <c r="P1415" s="271" t="s">
        <v>151</v>
      </c>
      <c r="Q1415" s="272"/>
      <c r="R1415" s="272"/>
      <c r="S1415" s="273"/>
      <c r="T1415" s="274" t="s">
        <v>5430</v>
      </c>
      <c r="U1415" s="275"/>
      <c r="V1415" s="275"/>
      <c r="W1415" s="276"/>
      <c r="X1415" s="274" t="s">
        <v>5431</v>
      </c>
      <c r="Y1415" s="275"/>
      <c r="Z1415" s="275"/>
      <c r="AA1415" s="275"/>
      <c r="AB1415" s="276"/>
      <c r="AC1415" s="274" t="s">
        <v>5432</v>
      </c>
      <c r="AD1415" s="276"/>
    </row>
    <row r="1416" spans="1:30" ht="45.95" customHeight="1">
      <c r="A1416" s="277" t="s">
        <v>6537</v>
      </c>
      <c r="B1416" s="278"/>
      <c r="C1416" s="278"/>
      <c r="D1416" s="278"/>
      <c r="E1416" s="278"/>
      <c r="F1416" s="278"/>
      <c r="G1416" s="279"/>
      <c r="H1416" s="277" t="s">
        <v>6076</v>
      </c>
      <c r="I1416" s="278"/>
      <c r="J1416" s="278"/>
      <c r="K1416" s="278"/>
      <c r="L1416" s="278"/>
      <c r="M1416" s="278"/>
      <c r="N1416" s="278"/>
      <c r="O1416" s="279"/>
      <c r="P1416" s="280" t="s">
        <v>66</v>
      </c>
      <c r="Q1416" s="281"/>
      <c r="R1416" s="281"/>
      <c r="S1416" s="282"/>
      <c r="T1416" s="311">
        <v>2945.08</v>
      </c>
      <c r="U1416" s="312"/>
      <c r="V1416" s="312"/>
      <c r="W1416" s="313"/>
      <c r="X1416" s="286">
        <v>1</v>
      </c>
      <c r="Y1416" s="287"/>
      <c r="Z1416" s="287"/>
      <c r="AA1416" s="287"/>
      <c r="AB1416" s="288"/>
      <c r="AC1416" s="311">
        <v>2945.08</v>
      </c>
      <c r="AD1416" s="313"/>
    </row>
    <row r="1417" spans="1:30" ht="11.45" customHeight="1">
      <c r="A1417" s="264" t="s">
        <v>5433</v>
      </c>
      <c r="B1417" s="264"/>
      <c r="C1417" s="264"/>
      <c r="D1417" s="264"/>
      <c r="E1417" s="264"/>
      <c r="F1417" s="264"/>
      <c r="G1417" s="264"/>
      <c r="H1417" s="264"/>
      <c r="I1417" s="264"/>
      <c r="J1417" s="264"/>
      <c r="K1417" s="264"/>
      <c r="L1417" s="264"/>
      <c r="M1417" s="264"/>
      <c r="N1417" s="264"/>
      <c r="O1417" s="264"/>
      <c r="P1417" s="264"/>
      <c r="Q1417" s="264"/>
      <c r="R1417" s="264"/>
      <c r="S1417" s="264"/>
      <c r="T1417" s="264"/>
      <c r="U1417" s="264"/>
      <c r="V1417" s="264"/>
      <c r="W1417" s="264"/>
      <c r="X1417" s="264"/>
      <c r="Y1417" s="311">
        <v>2945.08</v>
      </c>
      <c r="Z1417" s="312"/>
      <c r="AA1417" s="312"/>
      <c r="AB1417" s="312"/>
      <c r="AC1417" s="312"/>
      <c r="AD1417" s="313"/>
    </row>
    <row r="1418" spans="1:30" ht="10.9" customHeight="1">
      <c r="A1418" s="204"/>
      <c r="B1418" s="204"/>
      <c r="C1418" s="204"/>
      <c r="D1418" s="204"/>
      <c r="E1418" s="204"/>
      <c r="F1418" s="204"/>
      <c r="G1418" s="204"/>
      <c r="H1418" s="204"/>
      <c r="I1418" s="204"/>
      <c r="J1418" s="204"/>
      <c r="K1418" s="204"/>
      <c r="L1418" s="204"/>
      <c r="M1418" s="204"/>
      <c r="N1418" s="204"/>
      <c r="O1418" s="204"/>
      <c r="P1418" s="204"/>
      <c r="Q1418" s="204"/>
      <c r="R1418" s="204"/>
      <c r="S1418" s="204"/>
      <c r="T1418" s="204"/>
      <c r="U1418" s="204"/>
      <c r="V1418" s="204"/>
      <c r="W1418" s="204"/>
      <c r="X1418" s="204"/>
      <c r="Y1418" s="204"/>
      <c r="Z1418" s="204"/>
      <c r="AA1418" s="204"/>
      <c r="AB1418" s="204"/>
      <c r="AC1418" s="204"/>
      <c r="AD1418" s="204"/>
    </row>
    <row r="1419" spans="1:30" ht="11.45" customHeight="1">
      <c r="A1419" s="274" t="s">
        <v>5434</v>
      </c>
      <c r="B1419" s="275"/>
      <c r="C1419" s="275"/>
      <c r="D1419" s="275"/>
      <c r="E1419" s="275"/>
      <c r="F1419" s="275"/>
      <c r="G1419" s="275"/>
      <c r="H1419" s="275"/>
      <c r="I1419" s="275"/>
      <c r="J1419" s="275"/>
      <c r="K1419" s="275"/>
      <c r="L1419" s="275"/>
      <c r="M1419" s="275"/>
      <c r="N1419" s="275"/>
      <c r="O1419" s="275"/>
      <c r="P1419" s="275"/>
      <c r="Q1419" s="275"/>
      <c r="R1419" s="275"/>
      <c r="S1419" s="275"/>
      <c r="T1419" s="275"/>
      <c r="U1419" s="275"/>
      <c r="V1419" s="275"/>
      <c r="W1419" s="275"/>
      <c r="X1419" s="276"/>
      <c r="Y1419" s="302">
        <v>3255.4</v>
      </c>
      <c r="Z1419" s="303"/>
      <c r="AA1419" s="303"/>
      <c r="AB1419" s="303"/>
      <c r="AC1419" s="303"/>
      <c r="AD1419" s="304"/>
    </row>
    <row r="1420" spans="1:30" ht="11.45" customHeight="1">
      <c r="A1420" s="274" t="s">
        <v>6210</v>
      </c>
      <c r="B1420" s="275"/>
      <c r="C1420" s="275"/>
      <c r="D1420" s="275"/>
      <c r="E1420" s="275"/>
      <c r="F1420" s="275"/>
      <c r="G1420" s="275"/>
      <c r="H1420" s="275"/>
      <c r="I1420" s="275"/>
      <c r="J1420" s="275"/>
      <c r="K1420" s="275"/>
      <c r="L1420" s="275"/>
      <c r="M1420" s="275"/>
      <c r="N1420" s="275"/>
      <c r="O1420" s="275"/>
      <c r="P1420" s="275"/>
      <c r="Q1420" s="275"/>
      <c r="R1420" s="275"/>
      <c r="S1420" s="275"/>
      <c r="T1420" s="275"/>
      <c r="U1420" s="275"/>
      <c r="V1420" s="275"/>
      <c r="W1420" s="275"/>
      <c r="X1420" s="276"/>
      <c r="Y1420" s="299">
        <v>816.12</v>
      </c>
      <c r="Z1420" s="300"/>
      <c r="AA1420" s="300"/>
      <c r="AB1420" s="300"/>
      <c r="AC1420" s="300"/>
      <c r="AD1420" s="301"/>
    </row>
    <row r="1421" spans="1:30" ht="11.45" customHeight="1">
      <c r="A1421" s="274" t="s">
        <v>5435</v>
      </c>
      <c r="B1421" s="275"/>
      <c r="C1421" s="275"/>
      <c r="D1421" s="275"/>
      <c r="E1421" s="275"/>
      <c r="F1421" s="275"/>
      <c r="G1421" s="275"/>
      <c r="H1421" s="275"/>
      <c r="I1421" s="275"/>
      <c r="J1421" s="275"/>
      <c r="K1421" s="275"/>
      <c r="L1421" s="275"/>
      <c r="M1421" s="275"/>
      <c r="N1421" s="275"/>
      <c r="O1421" s="275"/>
      <c r="P1421" s="275"/>
      <c r="Q1421" s="275"/>
      <c r="R1421" s="275"/>
      <c r="S1421" s="275"/>
      <c r="T1421" s="275"/>
      <c r="U1421" s="275"/>
      <c r="V1421" s="275"/>
      <c r="W1421" s="275"/>
      <c r="X1421" s="276"/>
      <c r="Y1421" s="302">
        <v>4071.52</v>
      </c>
      <c r="Z1421" s="303"/>
      <c r="AA1421" s="303"/>
      <c r="AB1421" s="303"/>
      <c r="AC1421" s="303"/>
      <c r="AD1421" s="304"/>
    </row>
    <row r="1422" spans="1:30" ht="10.9" customHeight="1">
      <c r="A1422" s="204"/>
      <c r="B1422" s="204"/>
      <c r="C1422" s="204"/>
      <c r="D1422" s="204"/>
      <c r="E1422" s="204"/>
      <c r="F1422" s="204"/>
      <c r="G1422" s="204"/>
      <c r="H1422" s="204"/>
      <c r="I1422" s="204"/>
      <c r="J1422" s="204"/>
      <c r="K1422" s="204"/>
      <c r="L1422" s="204"/>
      <c r="M1422" s="204"/>
      <c r="N1422" s="204"/>
      <c r="O1422" s="204"/>
      <c r="P1422" s="204"/>
      <c r="Q1422" s="204"/>
      <c r="R1422" s="204"/>
      <c r="S1422" s="204"/>
      <c r="T1422" s="204"/>
      <c r="U1422" s="204"/>
      <c r="V1422" s="204"/>
      <c r="W1422" s="204"/>
      <c r="X1422" s="204"/>
      <c r="Y1422" s="204"/>
      <c r="Z1422" s="204"/>
      <c r="AA1422" s="204"/>
      <c r="AB1422" s="204"/>
      <c r="AC1422" s="204"/>
      <c r="AD1422" s="204"/>
    </row>
    <row r="1423" spans="1:30" ht="13.35" customHeight="1">
      <c r="A1423" s="292" t="s">
        <v>5436</v>
      </c>
      <c r="B1423" s="292"/>
      <c r="C1423" s="292"/>
      <c r="D1423" s="292"/>
      <c r="E1423" s="292"/>
      <c r="F1423" s="292" t="s">
        <v>6535</v>
      </c>
      <c r="G1423" s="292"/>
      <c r="H1423" s="292"/>
      <c r="I1423" s="292"/>
      <c r="J1423" s="292"/>
      <c r="K1423" s="292"/>
      <c r="L1423" s="292"/>
      <c r="M1423" s="292"/>
      <c r="N1423" s="292"/>
      <c r="O1423" s="292"/>
      <c r="P1423" s="292"/>
      <c r="Q1423" s="292"/>
      <c r="R1423" s="292"/>
      <c r="S1423" s="292"/>
      <c r="T1423" s="292"/>
      <c r="U1423" s="292"/>
      <c r="V1423" s="292"/>
      <c r="W1423" s="292"/>
      <c r="X1423" s="292"/>
      <c r="Y1423" s="292"/>
      <c r="Z1423" s="292"/>
      <c r="AA1423" s="292"/>
      <c r="AB1423" s="292"/>
      <c r="AC1423" s="292"/>
      <c r="AD1423" s="292"/>
    </row>
    <row r="1424" spans="1:30" ht="10.9" customHeight="1">
      <c r="A1424" s="204"/>
      <c r="B1424" s="204"/>
      <c r="C1424" s="204"/>
      <c r="D1424" s="204"/>
      <c r="E1424" s="204"/>
      <c r="F1424" s="204"/>
      <c r="G1424" s="204"/>
      <c r="H1424" s="204"/>
      <c r="I1424" s="204"/>
      <c r="J1424" s="204"/>
      <c r="K1424" s="204"/>
      <c r="L1424" s="204"/>
      <c r="M1424" s="204"/>
      <c r="N1424" s="204"/>
      <c r="O1424" s="204"/>
      <c r="P1424" s="204"/>
      <c r="Q1424" s="204"/>
      <c r="R1424" s="204"/>
      <c r="S1424" s="204"/>
      <c r="T1424" s="204"/>
      <c r="U1424" s="204"/>
      <c r="V1424" s="204"/>
      <c r="W1424" s="204"/>
      <c r="X1424" s="204"/>
      <c r="Y1424" s="204"/>
      <c r="Z1424" s="204"/>
      <c r="AA1424" s="204"/>
      <c r="AB1424" s="204"/>
      <c r="AC1424" s="204"/>
      <c r="AD1424" s="204"/>
    </row>
    <row r="1425" spans="1:30" ht="34.5" customHeight="1">
      <c r="A1425" s="204" t="s">
        <v>6538</v>
      </c>
      <c r="B1425" s="204"/>
      <c r="C1425" s="204"/>
      <c r="D1425" s="204"/>
      <c r="E1425" s="204"/>
      <c r="F1425" s="204"/>
      <c r="G1425" s="204"/>
      <c r="H1425" s="204"/>
      <c r="I1425" s="204"/>
      <c r="J1425" s="204"/>
      <c r="K1425" s="204"/>
      <c r="L1425" s="204"/>
      <c r="M1425" s="204"/>
      <c r="N1425" s="204"/>
      <c r="O1425" s="204"/>
      <c r="P1425" s="204"/>
      <c r="Q1425" s="204"/>
      <c r="R1425" s="204"/>
      <c r="S1425" s="204"/>
      <c r="T1425" s="204"/>
      <c r="U1425" s="204"/>
      <c r="V1425" s="204"/>
      <c r="W1425" s="204"/>
      <c r="X1425" s="204"/>
      <c r="Y1425" s="204" t="s">
        <v>5427</v>
      </c>
      <c r="Z1425" s="204"/>
      <c r="AA1425" s="204"/>
      <c r="AB1425" s="204"/>
      <c r="AC1425" s="204"/>
      <c r="AD1425" s="204"/>
    </row>
    <row r="1426" spans="1:30" ht="10.9" customHeight="1">
      <c r="A1426" s="204"/>
      <c r="B1426" s="204"/>
      <c r="C1426" s="204"/>
      <c r="D1426" s="204"/>
      <c r="E1426" s="204"/>
      <c r="F1426" s="204"/>
      <c r="G1426" s="204"/>
      <c r="H1426" s="204"/>
      <c r="I1426" s="204"/>
      <c r="J1426" s="204"/>
      <c r="K1426" s="204"/>
      <c r="L1426" s="204"/>
      <c r="M1426" s="204"/>
      <c r="N1426" s="204"/>
      <c r="O1426" s="204"/>
      <c r="P1426" s="204"/>
      <c r="Q1426" s="204"/>
      <c r="R1426" s="204"/>
      <c r="S1426" s="204"/>
      <c r="T1426" s="204"/>
      <c r="U1426" s="204"/>
      <c r="V1426" s="204"/>
      <c r="W1426" s="204"/>
      <c r="X1426" s="204"/>
      <c r="Y1426" s="204"/>
      <c r="Z1426" s="204"/>
      <c r="AA1426" s="204"/>
      <c r="AB1426" s="204"/>
      <c r="AC1426" s="204"/>
      <c r="AD1426" s="204"/>
    </row>
    <row r="1427" spans="1:30" ht="11.45" customHeight="1">
      <c r="A1427" s="268" t="s">
        <v>5428</v>
      </c>
      <c r="B1427" s="269"/>
      <c r="C1427" s="269"/>
      <c r="D1427" s="269"/>
      <c r="E1427" s="269"/>
      <c r="F1427" s="269"/>
      <c r="G1427" s="270"/>
      <c r="H1427" s="268" t="s">
        <v>5437</v>
      </c>
      <c r="I1427" s="269"/>
      <c r="J1427" s="269"/>
      <c r="K1427" s="269"/>
      <c r="L1427" s="270"/>
      <c r="M1427" s="274" t="s">
        <v>5438</v>
      </c>
      <c r="N1427" s="276"/>
      <c r="O1427" s="274" t="s">
        <v>5439</v>
      </c>
      <c r="P1427" s="275"/>
      <c r="Q1427" s="275"/>
      <c r="R1427" s="276"/>
      <c r="S1427" s="274" t="s">
        <v>5440</v>
      </c>
      <c r="T1427" s="275"/>
      <c r="U1427" s="275"/>
      <c r="V1427" s="276"/>
      <c r="W1427" s="274" t="s">
        <v>5431</v>
      </c>
      <c r="X1427" s="275"/>
      <c r="Y1427" s="275"/>
      <c r="Z1427" s="275"/>
      <c r="AA1427" s="276"/>
      <c r="AB1427" s="274" t="s">
        <v>5441</v>
      </c>
      <c r="AC1427" s="275"/>
      <c r="AD1427" s="276"/>
    </row>
    <row r="1428" spans="1:30" ht="11.45" customHeight="1">
      <c r="A1428" s="277" t="s">
        <v>5457</v>
      </c>
      <c r="B1428" s="278"/>
      <c r="C1428" s="278"/>
      <c r="D1428" s="278"/>
      <c r="E1428" s="278"/>
      <c r="F1428" s="278"/>
      <c r="G1428" s="279"/>
      <c r="H1428" s="277" t="s">
        <v>5458</v>
      </c>
      <c r="I1428" s="278"/>
      <c r="J1428" s="278"/>
      <c r="K1428" s="278"/>
      <c r="L1428" s="279"/>
      <c r="M1428" s="265">
        <v>8.18</v>
      </c>
      <c r="N1428" s="267"/>
      <c r="O1428" s="283">
        <v>22.23</v>
      </c>
      <c r="P1428" s="284"/>
      <c r="Q1428" s="284"/>
      <c r="R1428" s="285"/>
      <c r="S1428" s="289">
        <v>171.78</v>
      </c>
      <c r="T1428" s="290"/>
      <c r="U1428" s="290"/>
      <c r="V1428" s="291"/>
      <c r="W1428" s="286">
        <v>6</v>
      </c>
      <c r="X1428" s="287"/>
      <c r="Y1428" s="287"/>
      <c r="Z1428" s="287"/>
      <c r="AA1428" s="288"/>
      <c r="AB1428" s="289">
        <v>133.38</v>
      </c>
      <c r="AC1428" s="290"/>
      <c r="AD1428" s="291"/>
    </row>
    <row r="1429" spans="1:30" ht="11.45" customHeight="1">
      <c r="A1429" s="277" t="s">
        <v>5444</v>
      </c>
      <c r="B1429" s="278"/>
      <c r="C1429" s="278"/>
      <c r="D1429" s="278"/>
      <c r="E1429" s="278"/>
      <c r="F1429" s="278"/>
      <c r="G1429" s="279"/>
      <c r="H1429" s="277" t="s">
        <v>161</v>
      </c>
      <c r="I1429" s="278"/>
      <c r="J1429" s="278"/>
      <c r="K1429" s="278"/>
      <c r="L1429" s="279"/>
      <c r="M1429" s="283">
        <v>11.56</v>
      </c>
      <c r="N1429" s="285"/>
      <c r="O1429" s="283">
        <v>29.49</v>
      </c>
      <c r="P1429" s="284"/>
      <c r="Q1429" s="284"/>
      <c r="R1429" s="285"/>
      <c r="S1429" s="289">
        <v>155.13</v>
      </c>
      <c r="T1429" s="290"/>
      <c r="U1429" s="290"/>
      <c r="V1429" s="291"/>
      <c r="W1429" s="286">
        <v>6</v>
      </c>
      <c r="X1429" s="287"/>
      <c r="Y1429" s="287"/>
      <c r="Z1429" s="287"/>
      <c r="AA1429" s="288"/>
      <c r="AB1429" s="289">
        <v>176.94</v>
      </c>
      <c r="AC1429" s="290"/>
      <c r="AD1429" s="291"/>
    </row>
    <row r="1430" spans="1:30" ht="11.45" customHeight="1">
      <c r="A1430" s="264" t="s">
        <v>5445</v>
      </c>
      <c r="B1430" s="264"/>
      <c r="C1430" s="264"/>
      <c r="D1430" s="264"/>
      <c r="E1430" s="264"/>
      <c r="F1430" s="264"/>
      <c r="G1430" s="264"/>
      <c r="H1430" s="264"/>
      <c r="I1430" s="264"/>
      <c r="J1430" s="264"/>
      <c r="K1430" s="264"/>
      <c r="L1430" s="264"/>
      <c r="M1430" s="264"/>
      <c r="N1430" s="264"/>
      <c r="O1430" s="264"/>
      <c r="P1430" s="264"/>
      <c r="Q1430" s="264"/>
      <c r="R1430" s="264"/>
      <c r="S1430" s="264"/>
      <c r="T1430" s="264"/>
      <c r="U1430" s="264"/>
      <c r="V1430" s="264"/>
      <c r="W1430" s="264"/>
      <c r="X1430" s="264"/>
      <c r="Y1430" s="289">
        <v>310.32</v>
      </c>
      <c r="Z1430" s="290"/>
      <c r="AA1430" s="290"/>
      <c r="AB1430" s="290"/>
      <c r="AC1430" s="290"/>
      <c r="AD1430" s="291"/>
    </row>
    <row r="1431" spans="1:30" ht="10.9" customHeight="1">
      <c r="A1431" s="204"/>
      <c r="B1431" s="204"/>
      <c r="C1431" s="204"/>
      <c r="D1431" s="204"/>
      <c r="E1431" s="204"/>
      <c r="F1431" s="204"/>
      <c r="G1431" s="204"/>
      <c r="H1431" s="204"/>
      <c r="I1431" s="204"/>
      <c r="J1431" s="204"/>
      <c r="K1431" s="204"/>
      <c r="L1431" s="204"/>
      <c r="M1431" s="204"/>
      <c r="N1431" s="204"/>
      <c r="O1431" s="204"/>
      <c r="P1431" s="204"/>
      <c r="Q1431" s="204"/>
      <c r="R1431" s="204"/>
      <c r="S1431" s="204"/>
      <c r="T1431" s="204"/>
      <c r="U1431" s="204"/>
      <c r="V1431" s="204"/>
      <c r="W1431" s="204"/>
      <c r="X1431" s="204"/>
      <c r="Y1431" s="204"/>
      <c r="Z1431" s="204"/>
      <c r="AA1431" s="204"/>
      <c r="AB1431" s="204"/>
      <c r="AC1431" s="204"/>
      <c r="AD1431" s="204"/>
    </row>
    <row r="1432" spans="1:30" ht="11.45" customHeight="1">
      <c r="A1432" s="268" t="s">
        <v>5428</v>
      </c>
      <c r="B1432" s="269"/>
      <c r="C1432" s="269"/>
      <c r="D1432" s="269"/>
      <c r="E1432" s="269"/>
      <c r="F1432" s="269"/>
      <c r="G1432" s="270"/>
      <c r="H1432" s="268" t="s">
        <v>5429</v>
      </c>
      <c r="I1432" s="269"/>
      <c r="J1432" s="269"/>
      <c r="K1432" s="269"/>
      <c r="L1432" s="269"/>
      <c r="M1432" s="269"/>
      <c r="N1432" s="269"/>
      <c r="O1432" s="270"/>
      <c r="P1432" s="271" t="s">
        <v>151</v>
      </c>
      <c r="Q1432" s="272"/>
      <c r="R1432" s="272"/>
      <c r="S1432" s="273"/>
      <c r="T1432" s="274" t="s">
        <v>5430</v>
      </c>
      <c r="U1432" s="275"/>
      <c r="V1432" s="275"/>
      <c r="W1432" s="276"/>
      <c r="X1432" s="274" t="s">
        <v>5431</v>
      </c>
      <c r="Y1432" s="275"/>
      <c r="Z1432" s="275"/>
      <c r="AA1432" s="275"/>
      <c r="AB1432" s="276"/>
      <c r="AC1432" s="274" t="s">
        <v>5432</v>
      </c>
      <c r="AD1432" s="276"/>
    </row>
    <row r="1433" spans="1:30" ht="45.95" customHeight="1">
      <c r="A1433" s="277" t="s">
        <v>6539</v>
      </c>
      <c r="B1433" s="278"/>
      <c r="C1433" s="278"/>
      <c r="D1433" s="278"/>
      <c r="E1433" s="278"/>
      <c r="F1433" s="278"/>
      <c r="G1433" s="279"/>
      <c r="H1433" s="277" t="s">
        <v>6078</v>
      </c>
      <c r="I1433" s="278"/>
      <c r="J1433" s="278"/>
      <c r="K1433" s="278"/>
      <c r="L1433" s="278"/>
      <c r="M1433" s="278"/>
      <c r="N1433" s="278"/>
      <c r="O1433" s="279"/>
      <c r="P1433" s="280" t="s">
        <v>66</v>
      </c>
      <c r="Q1433" s="281"/>
      <c r="R1433" s="281"/>
      <c r="S1433" s="282"/>
      <c r="T1433" s="311">
        <v>3586.54</v>
      </c>
      <c r="U1433" s="312"/>
      <c r="V1433" s="312"/>
      <c r="W1433" s="313"/>
      <c r="X1433" s="286">
        <v>1</v>
      </c>
      <c r="Y1433" s="287"/>
      <c r="Z1433" s="287"/>
      <c r="AA1433" s="287"/>
      <c r="AB1433" s="288"/>
      <c r="AC1433" s="311">
        <v>3586.54</v>
      </c>
      <c r="AD1433" s="313"/>
    </row>
    <row r="1434" spans="1:30" ht="11.45" customHeight="1">
      <c r="A1434" s="264" t="s">
        <v>5433</v>
      </c>
      <c r="B1434" s="264"/>
      <c r="C1434" s="264"/>
      <c r="D1434" s="264"/>
      <c r="E1434" s="264"/>
      <c r="F1434" s="264"/>
      <c r="G1434" s="264"/>
      <c r="H1434" s="264"/>
      <c r="I1434" s="264"/>
      <c r="J1434" s="264"/>
      <c r="K1434" s="264"/>
      <c r="L1434" s="264"/>
      <c r="M1434" s="264"/>
      <c r="N1434" s="264"/>
      <c r="O1434" s="264"/>
      <c r="P1434" s="264"/>
      <c r="Q1434" s="264"/>
      <c r="R1434" s="264"/>
      <c r="S1434" s="264"/>
      <c r="T1434" s="264"/>
      <c r="U1434" s="264"/>
      <c r="V1434" s="264"/>
      <c r="W1434" s="264"/>
      <c r="X1434" s="264"/>
      <c r="Y1434" s="311">
        <v>3586.54</v>
      </c>
      <c r="Z1434" s="312"/>
      <c r="AA1434" s="312"/>
      <c r="AB1434" s="312"/>
      <c r="AC1434" s="312"/>
      <c r="AD1434" s="313"/>
    </row>
    <row r="1435" spans="1:30" ht="10.9" customHeight="1">
      <c r="A1435" s="204"/>
      <c r="B1435" s="204"/>
      <c r="C1435" s="204"/>
      <c r="D1435" s="204"/>
      <c r="E1435" s="204"/>
      <c r="F1435" s="204"/>
      <c r="G1435" s="204"/>
      <c r="H1435" s="204"/>
      <c r="I1435" s="204"/>
      <c r="J1435" s="204"/>
      <c r="K1435" s="204"/>
      <c r="L1435" s="204"/>
      <c r="M1435" s="204"/>
      <c r="N1435" s="204"/>
      <c r="O1435" s="204"/>
      <c r="P1435" s="204"/>
      <c r="Q1435" s="204"/>
      <c r="R1435" s="204"/>
      <c r="S1435" s="204"/>
      <c r="T1435" s="204"/>
      <c r="U1435" s="204"/>
      <c r="V1435" s="204"/>
      <c r="W1435" s="204"/>
      <c r="X1435" s="204"/>
      <c r="Y1435" s="204"/>
      <c r="Z1435" s="204"/>
      <c r="AA1435" s="204"/>
      <c r="AB1435" s="204"/>
      <c r="AC1435" s="204"/>
      <c r="AD1435" s="204"/>
    </row>
    <row r="1436" spans="1:30" ht="11.45" customHeight="1">
      <c r="A1436" s="274" t="s">
        <v>5434</v>
      </c>
      <c r="B1436" s="275"/>
      <c r="C1436" s="275"/>
      <c r="D1436" s="275"/>
      <c r="E1436" s="275"/>
      <c r="F1436" s="275"/>
      <c r="G1436" s="275"/>
      <c r="H1436" s="275"/>
      <c r="I1436" s="275"/>
      <c r="J1436" s="275"/>
      <c r="K1436" s="275"/>
      <c r="L1436" s="275"/>
      <c r="M1436" s="275"/>
      <c r="N1436" s="275"/>
      <c r="O1436" s="275"/>
      <c r="P1436" s="275"/>
      <c r="Q1436" s="275"/>
      <c r="R1436" s="275"/>
      <c r="S1436" s="275"/>
      <c r="T1436" s="275"/>
      <c r="U1436" s="275"/>
      <c r="V1436" s="275"/>
      <c r="W1436" s="275"/>
      <c r="X1436" s="276"/>
      <c r="Y1436" s="302">
        <v>3896.86</v>
      </c>
      <c r="Z1436" s="303"/>
      <c r="AA1436" s="303"/>
      <c r="AB1436" s="303"/>
      <c r="AC1436" s="303"/>
      <c r="AD1436" s="304"/>
    </row>
    <row r="1437" spans="1:30" ht="11.45" customHeight="1">
      <c r="A1437" s="274" t="s">
        <v>6210</v>
      </c>
      <c r="B1437" s="275"/>
      <c r="C1437" s="275"/>
      <c r="D1437" s="275"/>
      <c r="E1437" s="275"/>
      <c r="F1437" s="275"/>
      <c r="G1437" s="275"/>
      <c r="H1437" s="275"/>
      <c r="I1437" s="275"/>
      <c r="J1437" s="275"/>
      <c r="K1437" s="275"/>
      <c r="L1437" s="275"/>
      <c r="M1437" s="275"/>
      <c r="N1437" s="275"/>
      <c r="O1437" s="275"/>
      <c r="P1437" s="275"/>
      <c r="Q1437" s="275"/>
      <c r="R1437" s="275"/>
      <c r="S1437" s="275"/>
      <c r="T1437" s="275"/>
      <c r="U1437" s="275"/>
      <c r="V1437" s="275"/>
      <c r="W1437" s="275"/>
      <c r="X1437" s="276"/>
      <c r="Y1437" s="299">
        <v>976.94</v>
      </c>
      <c r="Z1437" s="300"/>
      <c r="AA1437" s="300"/>
      <c r="AB1437" s="300"/>
      <c r="AC1437" s="300"/>
      <c r="AD1437" s="301"/>
    </row>
    <row r="1438" spans="1:30" ht="11.45" customHeight="1">
      <c r="A1438" s="274" t="s">
        <v>5435</v>
      </c>
      <c r="B1438" s="275"/>
      <c r="C1438" s="275"/>
      <c r="D1438" s="275"/>
      <c r="E1438" s="275"/>
      <c r="F1438" s="275"/>
      <c r="G1438" s="275"/>
      <c r="H1438" s="275"/>
      <c r="I1438" s="275"/>
      <c r="J1438" s="275"/>
      <c r="K1438" s="275"/>
      <c r="L1438" s="275"/>
      <c r="M1438" s="275"/>
      <c r="N1438" s="275"/>
      <c r="O1438" s="275"/>
      <c r="P1438" s="275"/>
      <c r="Q1438" s="275"/>
      <c r="R1438" s="275"/>
      <c r="S1438" s="275"/>
      <c r="T1438" s="275"/>
      <c r="U1438" s="275"/>
      <c r="V1438" s="275"/>
      <c r="W1438" s="275"/>
      <c r="X1438" s="276"/>
      <c r="Y1438" s="302">
        <v>4873.8</v>
      </c>
      <c r="Z1438" s="303"/>
      <c r="AA1438" s="303"/>
      <c r="AB1438" s="303"/>
      <c r="AC1438" s="303"/>
      <c r="AD1438" s="304"/>
    </row>
    <row r="1439" spans="1:30" ht="10.9" customHeight="1">
      <c r="A1439" s="204"/>
      <c r="B1439" s="204"/>
      <c r="C1439" s="204"/>
      <c r="D1439" s="204"/>
      <c r="E1439" s="204"/>
      <c r="F1439" s="204"/>
      <c r="G1439" s="204"/>
      <c r="H1439" s="204"/>
      <c r="I1439" s="204"/>
      <c r="J1439" s="204"/>
      <c r="K1439" s="204"/>
      <c r="L1439" s="204"/>
      <c r="M1439" s="204"/>
      <c r="N1439" s="204"/>
      <c r="O1439" s="204"/>
      <c r="P1439" s="204"/>
      <c r="Q1439" s="204"/>
      <c r="R1439" s="204"/>
      <c r="S1439" s="204"/>
      <c r="T1439" s="204"/>
      <c r="U1439" s="204"/>
      <c r="V1439" s="204"/>
      <c r="W1439" s="204"/>
      <c r="X1439" s="204"/>
      <c r="Y1439" s="204"/>
      <c r="Z1439" s="204"/>
      <c r="AA1439" s="204"/>
      <c r="AB1439" s="204"/>
      <c r="AC1439" s="204"/>
      <c r="AD1439" s="204"/>
    </row>
    <row r="1440" spans="1:30" ht="13.35" customHeight="1">
      <c r="A1440" s="292" t="s">
        <v>5436</v>
      </c>
      <c r="B1440" s="292"/>
      <c r="C1440" s="292"/>
      <c r="D1440" s="292"/>
      <c r="E1440" s="292"/>
      <c r="F1440" s="292" t="s">
        <v>6535</v>
      </c>
      <c r="G1440" s="292"/>
      <c r="H1440" s="292"/>
      <c r="I1440" s="292"/>
      <c r="J1440" s="292"/>
      <c r="K1440" s="292"/>
      <c r="L1440" s="292"/>
      <c r="M1440" s="292"/>
      <c r="N1440" s="292"/>
      <c r="O1440" s="292"/>
      <c r="P1440" s="292"/>
      <c r="Q1440" s="292"/>
      <c r="R1440" s="292"/>
      <c r="S1440" s="292"/>
      <c r="T1440" s="292"/>
      <c r="U1440" s="292"/>
      <c r="V1440" s="292"/>
      <c r="W1440" s="292"/>
      <c r="X1440" s="292"/>
      <c r="Y1440" s="292"/>
      <c r="Z1440" s="292"/>
      <c r="AA1440" s="292"/>
      <c r="AB1440" s="292"/>
      <c r="AC1440" s="292"/>
      <c r="AD1440" s="292"/>
    </row>
    <row r="1441" spans="1:30" ht="10.9" customHeight="1">
      <c r="A1441" s="204"/>
      <c r="B1441" s="204"/>
      <c r="C1441" s="204"/>
      <c r="D1441" s="204"/>
      <c r="E1441" s="204"/>
      <c r="F1441" s="204"/>
      <c r="G1441" s="204"/>
      <c r="H1441" s="204"/>
      <c r="I1441" s="204"/>
      <c r="J1441" s="204"/>
      <c r="K1441" s="204"/>
      <c r="L1441" s="204"/>
      <c r="M1441" s="204"/>
      <c r="N1441" s="204"/>
      <c r="O1441" s="204"/>
      <c r="P1441" s="204"/>
      <c r="Q1441" s="204"/>
      <c r="R1441" s="204"/>
      <c r="S1441" s="204"/>
      <c r="T1441" s="204"/>
      <c r="U1441" s="204"/>
      <c r="V1441" s="204"/>
      <c r="W1441" s="204"/>
      <c r="X1441" s="204"/>
      <c r="Y1441" s="204"/>
      <c r="Z1441" s="204"/>
      <c r="AA1441" s="204"/>
      <c r="AB1441" s="204"/>
      <c r="AC1441" s="204"/>
      <c r="AD1441" s="204"/>
    </row>
    <row r="1442" spans="1:30" ht="11.45" customHeight="1">
      <c r="A1442" s="204" t="s">
        <v>6540</v>
      </c>
      <c r="B1442" s="204"/>
      <c r="C1442" s="204"/>
      <c r="D1442" s="204"/>
      <c r="E1442" s="204"/>
      <c r="F1442" s="204"/>
      <c r="G1442" s="204"/>
      <c r="H1442" s="204"/>
      <c r="I1442" s="204"/>
      <c r="J1442" s="204"/>
      <c r="K1442" s="204"/>
      <c r="L1442" s="204"/>
      <c r="M1442" s="204"/>
      <c r="N1442" s="204"/>
      <c r="O1442" s="204"/>
      <c r="P1442" s="204"/>
      <c r="Q1442" s="204"/>
      <c r="R1442" s="204"/>
      <c r="S1442" s="204"/>
      <c r="T1442" s="204"/>
      <c r="U1442" s="204"/>
      <c r="V1442" s="204"/>
      <c r="W1442" s="204"/>
      <c r="X1442" s="204"/>
      <c r="Y1442" s="204" t="s">
        <v>5427</v>
      </c>
      <c r="Z1442" s="204"/>
      <c r="AA1442" s="204"/>
      <c r="AB1442" s="204"/>
      <c r="AC1442" s="204"/>
      <c r="AD1442" s="204"/>
    </row>
    <row r="1443" spans="1:30" ht="10.9" customHeight="1">
      <c r="A1443" s="204"/>
      <c r="B1443" s="204"/>
      <c r="C1443" s="204"/>
      <c r="D1443" s="204"/>
      <c r="E1443" s="204"/>
      <c r="F1443" s="204"/>
      <c r="G1443" s="204"/>
      <c r="H1443" s="204"/>
      <c r="I1443" s="204"/>
      <c r="J1443" s="204"/>
      <c r="K1443" s="204"/>
      <c r="L1443" s="204"/>
      <c r="M1443" s="204"/>
      <c r="N1443" s="204"/>
      <c r="O1443" s="204"/>
      <c r="P1443" s="204"/>
      <c r="Q1443" s="204"/>
      <c r="R1443" s="204"/>
      <c r="S1443" s="204"/>
      <c r="T1443" s="204"/>
      <c r="U1443" s="204"/>
      <c r="V1443" s="204"/>
      <c r="W1443" s="204"/>
      <c r="X1443" s="204"/>
      <c r="Y1443" s="204"/>
      <c r="Z1443" s="204"/>
      <c r="AA1443" s="204"/>
      <c r="AB1443" s="204"/>
      <c r="AC1443" s="204"/>
      <c r="AD1443" s="204"/>
    </row>
    <row r="1444" spans="1:30" ht="11.45" customHeight="1">
      <c r="A1444" s="268" t="s">
        <v>5428</v>
      </c>
      <c r="B1444" s="269"/>
      <c r="C1444" s="269"/>
      <c r="D1444" s="269"/>
      <c r="E1444" s="269"/>
      <c r="F1444" s="269"/>
      <c r="G1444" s="270"/>
      <c r="H1444" s="268" t="s">
        <v>5437</v>
      </c>
      <c r="I1444" s="269"/>
      <c r="J1444" s="269"/>
      <c r="K1444" s="269"/>
      <c r="L1444" s="270"/>
      <c r="M1444" s="274" t="s">
        <v>5438</v>
      </c>
      <c r="N1444" s="276"/>
      <c r="O1444" s="274" t="s">
        <v>5439</v>
      </c>
      <c r="P1444" s="275"/>
      <c r="Q1444" s="275"/>
      <c r="R1444" s="276"/>
      <c r="S1444" s="274" t="s">
        <v>5440</v>
      </c>
      <c r="T1444" s="275"/>
      <c r="U1444" s="275"/>
      <c r="V1444" s="276"/>
      <c r="W1444" s="274" t="s">
        <v>5431</v>
      </c>
      <c r="X1444" s="275"/>
      <c r="Y1444" s="275"/>
      <c r="Z1444" s="275"/>
      <c r="AA1444" s="276"/>
      <c r="AB1444" s="274" t="s">
        <v>5441</v>
      </c>
      <c r="AC1444" s="275"/>
      <c r="AD1444" s="276"/>
    </row>
    <row r="1445" spans="1:30" ht="11.45" customHeight="1">
      <c r="A1445" s="277" t="s">
        <v>5457</v>
      </c>
      <c r="B1445" s="278"/>
      <c r="C1445" s="278"/>
      <c r="D1445" s="278"/>
      <c r="E1445" s="278"/>
      <c r="F1445" s="278"/>
      <c r="G1445" s="279"/>
      <c r="H1445" s="277" t="s">
        <v>5458</v>
      </c>
      <c r="I1445" s="278"/>
      <c r="J1445" s="278"/>
      <c r="K1445" s="278"/>
      <c r="L1445" s="279"/>
      <c r="M1445" s="265">
        <v>8.18</v>
      </c>
      <c r="N1445" s="267"/>
      <c r="O1445" s="283">
        <v>22.23</v>
      </c>
      <c r="P1445" s="284"/>
      <c r="Q1445" s="284"/>
      <c r="R1445" s="285"/>
      <c r="S1445" s="289">
        <v>171.78</v>
      </c>
      <c r="T1445" s="290"/>
      <c r="U1445" s="290"/>
      <c r="V1445" s="291"/>
      <c r="W1445" s="286">
        <v>0.2</v>
      </c>
      <c r="X1445" s="287"/>
      <c r="Y1445" s="287"/>
      <c r="Z1445" s="287"/>
      <c r="AA1445" s="288"/>
      <c r="AB1445" s="265">
        <v>4.4400000000000004</v>
      </c>
      <c r="AC1445" s="266"/>
      <c r="AD1445" s="267"/>
    </row>
    <row r="1446" spans="1:30" ht="11.45" customHeight="1">
      <c r="A1446" s="277" t="s">
        <v>5444</v>
      </c>
      <c r="B1446" s="278"/>
      <c r="C1446" s="278"/>
      <c r="D1446" s="278"/>
      <c r="E1446" s="278"/>
      <c r="F1446" s="278"/>
      <c r="G1446" s="279"/>
      <c r="H1446" s="277" t="s">
        <v>161</v>
      </c>
      <c r="I1446" s="278"/>
      <c r="J1446" s="278"/>
      <c r="K1446" s="278"/>
      <c r="L1446" s="279"/>
      <c r="M1446" s="283">
        <v>11.56</v>
      </c>
      <c r="N1446" s="285"/>
      <c r="O1446" s="283">
        <v>29.49</v>
      </c>
      <c r="P1446" s="284"/>
      <c r="Q1446" s="284"/>
      <c r="R1446" s="285"/>
      <c r="S1446" s="289">
        <v>155.13</v>
      </c>
      <c r="T1446" s="290"/>
      <c r="U1446" s="290"/>
      <c r="V1446" s="291"/>
      <c r="W1446" s="286">
        <v>0.2</v>
      </c>
      <c r="X1446" s="287"/>
      <c r="Y1446" s="287"/>
      <c r="Z1446" s="287"/>
      <c r="AA1446" s="288"/>
      <c r="AB1446" s="265">
        <v>5.89</v>
      </c>
      <c r="AC1446" s="266"/>
      <c r="AD1446" s="267"/>
    </row>
    <row r="1447" spans="1:30" ht="11.45" customHeight="1">
      <c r="A1447" s="264" t="s">
        <v>5445</v>
      </c>
      <c r="B1447" s="264"/>
      <c r="C1447" s="264"/>
      <c r="D1447" s="264"/>
      <c r="E1447" s="264"/>
      <c r="F1447" s="264"/>
      <c r="G1447" s="264"/>
      <c r="H1447" s="264"/>
      <c r="I1447" s="264"/>
      <c r="J1447" s="264"/>
      <c r="K1447" s="264"/>
      <c r="L1447" s="264"/>
      <c r="M1447" s="264"/>
      <c r="N1447" s="264"/>
      <c r="O1447" s="264"/>
      <c r="P1447" s="264"/>
      <c r="Q1447" s="264"/>
      <c r="R1447" s="264"/>
      <c r="S1447" s="264"/>
      <c r="T1447" s="264"/>
      <c r="U1447" s="264"/>
      <c r="V1447" s="264"/>
      <c r="W1447" s="264"/>
      <c r="X1447" s="264"/>
      <c r="Y1447" s="283">
        <v>10.33</v>
      </c>
      <c r="Z1447" s="284"/>
      <c r="AA1447" s="284"/>
      <c r="AB1447" s="284"/>
      <c r="AC1447" s="284"/>
      <c r="AD1447" s="285"/>
    </row>
    <row r="1448" spans="1:30" ht="10.9" customHeight="1">
      <c r="A1448" s="204"/>
      <c r="B1448" s="204"/>
      <c r="C1448" s="204"/>
      <c r="D1448" s="204"/>
      <c r="E1448" s="204"/>
      <c r="F1448" s="204"/>
      <c r="G1448" s="204"/>
      <c r="H1448" s="204"/>
      <c r="I1448" s="204"/>
      <c r="J1448" s="204"/>
      <c r="K1448" s="204"/>
      <c r="L1448" s="204"/>
      <c r="M1448" s="204"/>
      <c r="N1448" s="204"/>
      <c r="O1448" s="204"/>
      <c r="P1448" s="204"/>
      <c r="Q1448" s="204"/>
      <c r="R1448" s="204"/>
      <c r="S1448" s="204"/>
      <c r="T1448" s="204"/>
      <c r="U1448" s="204"/>
      <c r="V1448" s="204"/>
      <c r="W1448" s="204"/>
      <c r="X1448" s="204"/>
      <c r="Y1448" s="204"/>
      <c r="Z1448" s="204"/>
      <c r="AA1448" s="204"/>
      <c r="AB1448" s="204"/>
      <c r="AC1448" s="204"/>
      <c r="AD1448" s="204"/>
    </row>
    <row r="1449" spans="1:30" ht="11.45" customHeight="1">
      <c r="A1449" s="268" t="s">
        <v>5428</v>
      </c>
      <c r="B1449" s="269"/>
      <c r="C1449" s="269"/>
      <c r="D1449" s="269"/>
      <c r="E1449" s="269"/>
      <c r="F1449" s="269"/>
      <c r="G1449" s="270"/>
      <c r="H1449" s="268" t="s">
        <v>5429</v>
      </c>
      <c r="I1449" s="269"/>
      <c r="J1449" s="269"/>
      <c r="K1449" s="269"/>
      <c r="L1449" s="269"/>
      <c r="M1449" s="269"/>
      <c r="N1449" s="269"/>
      <c r="O1449" s="270"/>
      <c r="P1449" s="271" t="s">
        <v>151</v>
      </c>
      <c r="Q1449" s="272"/>
      <c r="R1449" s="272"/>
      <c r="S1449" s="273"/>
      <c r="T1449" s="274" t="s">
        <v>5430</v>
      </c>
      <c r="U1449" s="275"/>
      <c r="V1449" s="275"/>
      <c r="W1449" s="276"/>
      <c r="X1449" s="274" t="s">
        <v>5431</v>
      </c>
      <c r="Y1449" s="275"/>
      <c r="Z1449" s="275"/>
      <c r="AA1449" s="275"/>
      <c r="AB1449" s="276"/>
      <c r="AC1449" s="274" t="s">
        <v>5432</v>
      </c>
      <c r="AD1449" s="276"/>
    </row>
    <row r="1450" spans="1:30" ht="22.9" customHeight="1">
      <c r="A1450" s="277" t="s">
        <v>6541</v>
      </c>
      <c r="B1450" s="278"/>
      <c r="C1450" s="278"/>
      <c r="D1450" s="278"/>
      <c r="E1450" s="278"/>
      <c r="F1450" s="278"/>
      <c r="G1450" s="279"/>
      <c r="H1450" s="277" t="s">
        <v>5857</v>
      </c>
      <c r="I1450" s="278"/>
      <c r="J1450" s="278"/>
      <c r="K1450" s="278"/>
      <c r="L1450" s="278"/>
      <c r="M1450" s="278"/>
      <c r="N1450" s="278"/>
      <c r="O1450" s="279"/>
      <c r="P1450" s="280" t="s">
        <v>66</v>
      </c>
      <c r="Q1450" s="281"/>
      <c r="R1450" s="281"/>
      <c r="S1450" s="282"/>
      <c r="T1450" s="265">
        <v>2.95</v>
      </c>
      <c r="U1450" s="266"/>
      <c r="V1450" s="266"/>
      <c r="W1450" s="267"/>
      <c r="X1450" s="286">
        <v>1</v>
      </c>
      <c r="Y1450" s="287"/>
      <c r="Z1450" s="287"/>
      <c r="AA1450" s="287"/>
      <c r="AB1450" s="288"/>
      <c r="AC1450" s="265">
        <v>2.95</v>
      </c>
      <c r="AD1450" s="267"/>
    </row>
    <row r="1451" spans="1:30" ht="11.45" customHeight="1">
      <c r="A1451" s="264" t="s">
        <v>5433</v>
      </c>
      <c r="B1451" s="264"/>
      <c r="C1451" s="264"/>
      <c r="D1451" s="264"/>
      <c r="E1451" s="264"/>
      <c r="F1451" s="264"/>
      <c r="G1451" s="264"/>
      <c r="H1451" s="264"/>
      <c r="I1451" s="264"/>
      <c r="J1451" s="264"/>
      <c r="K1451" s="264"/>
      <c r="L1451" s="264"/>
      <c r="M1451" s="264"/>
      <c r="N1451" s="264"/>
      <c r="O1451" s="264"/>
      <c r="P1451" s="264"/>
      <c r="Q1451" s="264"/>
      <c r="R1451" s="264"/>
      <c r="S1451" s="264"/>
      <c r="T1451" s="264"/>
      <c r="U1451" s="264"/>
      <c r="V1451" s="264"/>
      <c r="W1451" s="264"/>
      <c r="X1451" s="264"/>
      <c r="Y1451" s="265">
        <v>2.95</v>
      </c>
      <c r="Z1451" s="266"/>
      <c r="AA1451" s="266"/>
      <c r="AB1451" s="266"/>
      <c r="AC1451" s="266"/>
      <c r="AD1451" s="267"/>
    </row>
    <row r="1452" spans="1:30" ht="10.9" customHeight="1">
      <c r="A1452" s="204"/>
      <c r="B1452" s="204"/>
      <c r="C1452" s="204"/>
      <c r="D1452" s="204"/>
      <c r="E1452" s="204"/>
      <c r="F1452" s="204"/>
      <c r="G1452" s="204"/>
      <c r="H1452" s="204"/>
      <c r="I1452" s="204"/>
      <c r="J1452" s="204"/>
      <c r="K1452" s="204"/>
      <c r="L1452" s="204"/>
      <c r="M1452" s="204"/>
      <c r="N1452" s="204"/>
      <c r="O1452" s="204"/>
      <c r="P1452" s="204"/>
      <c r="Q1452" s="204"/>
      <c r="R1452" s="204"/>
      <c r="S1452" s="204"/>
      <c r="T1452" s="204"/>
      <c r="U1452" s="204"/>
      <c r="V1452" s="204"/>
      <c r="W1452" s="204"/>
      <c r="X1452" s="204"/>
      <c r="Y1452" s="204"/>
      <c r="Z1452" s="204"/>
      <c r="AA1452" s="204"/>
      <c r="AB1452" s="204"/>
      <c r="AC1452" s="204"/>
      <c r="AD1452" s="204"/>
    </row>
    <row r="1453" spans="1:30" ht="11.45" customHeight="1">
      <c r="A1453" s="274" t="s">
        <v>5434</v>
      </c>
      <c r="B1453" s="275"/>
      <c r="C1453" s="275"/>
      <c r="D1453" s="275"/>
      <c r="E1453" s="275"/>
      <c r="F1453" s="275"/>
      <c r="G1453" s="275"/>
      <c r="H1453" s="275"/>
      <c r="I1453" s="275"/>
      <c r="J1453" s="275"/>
      <c r="K1453" s="275"/>
      <c r="L1453" s="275"/>
      <c r="M1453" s="275"/>
      <c r="N1453" s="275"/>
      <c r="O1453" s="275"/>
      <c r="P1453" s="275"/>
      <c r="Q1453" s="275"/>
      <c r="R1453" s="275"/>
      <c r="S1453" s="275"/>
      <c r="T1453" s="275"/>
      <c r="U1453" s="275"/>
      <c r="V1453" s="275"/>
      <c r="W1453" s="275"/>
      <c r="X1453" s="276"/>
      <c r="Y1453" s="293">
        <v>13.28</v>
      </c>
      <c r="Z1453" s="294"/>
      <c r="AA1453" s="294"/>
      <c r="AB1453" s="294"/>
      <c r="AC1453" s="294"/>
      <c r="AD1453" s="295"/>
    </row>
    <row r="1454" spans="1:30" ht="11.45" customHeight="1">
      <c r="A1454" s="274" t="s">
        <v>6210</v>
      </c>
      <c r="B1454" s="275"/>
      <c r="C1454" s="275"/>
      <c r="D1454" s="275"/>
      <c r="E1454" s="275"/>
      <c r="F1454" s="275"/>
      <c r="G1454" s="275"/>
      <c r="H1454" s="275"/>
      <c r="I1454" s="275"/>
      <c r="J1454" s="275"/>
      <c r="K1454" s="275"/>
      <c r="L1454" s="275"/>
      <c r="M1454" s="275"/>
      <c r="N1454" s="275"/>
      <c r="O1454" s="275"/>
      <c r="P1454" s="275"/>
      <c r="Q1454" s="275"/>
      <c r="R1454" s="275"/>
      <c r="S1454" s="275"/>
      <c r="T1454" s="275"/>
      <c r="U1454" s="275"/>
      <c r="V1454" s="275"/>
      <c r="W1454" s="275"/>
      <c r="X1454" s="276"/>
      <c r="Y1454" s="296">
        <v>3.32</v>
      </c>
      <c r="Z1454" s="297"/>
      <c r="AA1454" s="297"/>
      <c r="AB1454" s="297"/>
      <c r="AC1454" s="297"/>
      <c r="AD1454" s="298"/>
    </row>
    <row r="1455" spans="1:30" ht="11.45" customHeight="1">
      <c r="A1455" s="274" t="s">
        <v>5435</v>
      </c>
      <c r="B1455" s="275"/>
      <c r="C1455" s="275"/>
      <c r="D1455" s="275"/>
      <c r="E1455" s="275"/>
      <c r="F1455" s="275"/>
      <c r="G1455" s="275"/>
      <c r="H1455" s="275"/>
      <c r="I1455" s="275"/>
      <c r="J1455" s="275"/>
      <c r="K1455" s="275"/>
      <c r="L1455" s="275"/>
      <c r="M1455" s="275"/>
      <c r="N1455" s="275"/>
      <c r="O1455" s="275"/>
      <c r="P1455" s="275"/>
      <c r="Q1455" s="275"/>
      <c r="R1455" s="275"/>
      <c r="S1455" s="275"/>
      <c r="T1455" s="275"/>
      <c r="U1455" s="275"/>
      <c r="V1455" s="275"/>
      <c r="W1455" s="275"/>
      <c r="X1455" s="276"/>
      <c r="Y1455" s="293">
        <v>16.600000000000001</v>
      </c>
      <c r="Z1455" s="294"/>
      <c r="AA1455" s="294"/>
      <c r="AB1455" s="294"/>
      <c r="AC1455" s="294"/>
      <c r="AD1455" s="295"/>
    </row>
    <row r="1456" spans="1:30" ht="10.9" customHeight="1">
      <c r="A1456" s="204"/>
      <c r="B1456" s="204"/>
      <c r="C1456" s="204"/>
      <c r="D1456" s="204"/>
      <c r="E1456" s="204"/>
      <c r="F1456" s="204"/>
      <c r="G1456" s="204"/>
      <c r="H1456" s="204"/>
      <c r="I1456" s="204"/>
      <c r="J1456" s="204"/>
      <c r="K1456" s="204"/>
      <c r="L1456" s="204"/>
      <c r="M1456" s="204"/>
      <c r="N1456" s="204"/>
      <c r="O1456" s="204"/>
      <c r="P1456" s="204"/>
      <c r="Q1456" s="204"/>
      <c r="R1456" s="204"/>
      <c r="S1456" s="204"/>
      <c r="T1456" s="204"/>
      <c r="U1456" s="204"/>
      <c r="V1456" s="204"/>
      <c r="W1456" s="204"/>
      <c r="X1456" s="204"/>
      <c r="Y1456" s="204"/>
      <c r="Z1456" s="204"/>
      <c r="AA1456" s="204"/>
      <c r="AB1456" s="204"/>
      <c r="AC1456" s="204"/>
      <c r="AD1456" s="204"/>
    </row>
    <row r="1457" spans="1:30" ht="13.35" customHeight="1">
      <c r="A1457" s="292" t="s">
        <v>5436</v>
      </c>
      <c r="B1457" s="292"/>
      <c r="C1457" s="292"/>
      <c r="D1457" s="292"/>
      <c r="E1457" s="292"/>
      <c r="F1457" s="292" t="s">
        <v>6542</v>
      </c>
      <c r="G1457" s="292"/>
      <c r="H1457" s="292"/>
      <c r="I1457" s="292"/>
      <c r="J1457" s="292"/>
      <c r="K1457" s="292"/>
      <c r="L1457" s="292"/>
      <c r="M1457" s="292"/>
      <c r="N1457" s="292"/>
      <c r="O1457" s="292"/>
      <c r="P1457" s="292"/>
      <c r="Q1457" s="292"/>
      <c r="R1457" s="292"/>
      <c r="S1457" s="292"/>
      <c r="T1457" s="292"/>
      <c r="U1457" s="292"/>
      <c r="V1457" s="292"/>
      <c r="W1457" s="292"/>
      <c r="X1457" s="292"/>
      <c r="Y1457" s="292"/>
      <c r="Z1457" s="292"/>
      <c r="AA1457" s="292"/>
      <c r="AB1457" s="292"/>
      <c r="AC1457" s="292"/>
      <c r="AD1457" s="292"/>
    </row>
    <row r="1458" spans="1:30" ht="10.9" customHeight="1">
      <c r="A1458" s="204"/>
      <c r="B1458" s="204"/>
      <c r="C1458" s="204"/>
      <c r="D1458" s="204"/>
      <c r="E1458" s="204"/>
      <c r="F1458" s="204"/>
      <c r="G1458" s="204"/>
      <c r="H1458" s="204"/>
      <c r="I1458" s="204"/>
      <c r="J1458" s="204"/>
      <c r="K1458" s="204"/>
      <c r="L1458" s="204"/>
      <c r="M1458" s="204"/>
      <c r="N1458" s="204"/>
      <c r="O1458" s="204"/>
      <c r="P1458" s="204"/>
      <c r="Q1458" s="204"/>
      <c r="R1458" s="204"/>
      <c r="S1458" s="204"/>
      <c r="T1458" s="204"/>
      <c r="U1458" s="204"/>
      <c r="V1458" s="204"/>
      <c r="W1458" s="204"/>
      <c r="X1458" s="204"/>
      <c r="Y1458" s="204"/>
      <c r="Z1458" s="204"/>
      <c r="AA1458" s="204"/>
      <c r="AB1458" s="204"/>
      <c r="AC1458" s="204"/>
      <c r="AD1458" s="204"/>
    </row>
    <row r="1459" spans="1:30" ht="22.9" customHeight="1">
      <c r="A1459" s="204" t="s">
        <v>6543</v>
      </c>
      <c r="B1459" s="204"/>
      <c r="C1459" s="204"/>
      <c r="D1459" s="204"/>
      <c r="E1459" s="204"/>
      <c r="F1459" s="204"/>
      <c r="G1459" s="204"/>
      <c r="H1459" s="204"/>
      <c r="I1459" s="204"/>
      <c r="J1459" s="204"/>
      <c r="K1459" s="204"/>
      <c r="L1459" s="204"/>
      <c r="M1459" s="204"/>
      <c r="N1459" s="204"/>
      <c r="O1459" s="204"/>
      <c r="P1459" s="204"/>
      <c r="Q1459" s="204"/>
      <c r="R1459" s="204"/>
      <c r="S1459" s="204"/>
      <c r="T1459" s="204"/>
      <c r="U1459" s="204"/>
      <c r="V1459" s="204"/>
      <c r="W1459" s="204"/>
      <c r="X1459" s="204"/>
      <c r="Y1459" s="204" t="s">
        <v>5459</v>
      </c>
      <c r="Z1459" s="204"/>
      <c r="AA1459" s="204"/>
      <c r="AB1459" s="204"/>
      <c r="AC1459" s="204"/>
      <c r="AD1459" s="204"/>
    </row>
    <row r="1460" spans="1:30" ht="10.9" customHeight="1">
      <c r="A1460" s="204"/>
      <c r="B1460" s="204"/>
      <c r="C1460" s="204"/>
      <c r="D1460" s="204"/>
      <c r="E1460" s="204"/>
      <c r="F1460" s="204"/>
      <c r="G1460" s="204"/>
      <c r="H1460" s="204"/>
      <c r="I1460" s="204"/>
      <c r="J1460" s="204"/>
      <c r="K1460" s="204"/>
      <c r="L1460" s="204"/>
      <c r="M1460" s="204"/>
      <c r="N1460" s="204"/>
      <c r="O1460" s="204"/>
      <c r="P1460" s="204"/>
      <c r="Q1460" s="204"/>
      <c r="R1460" s="204"/>
      <c r="S1460" s="204"/>
      <c r="T1460" s="204"/>
      <c r="U1460" s="204"/>
      <c r="V1460" s="204"/>
      <c r="W1460" s="204"/>
      <c r="X1460" s="204"/>
      <c r="Y1460" s="204"/>
      <c r="Z1460" s="204"/>
      <c r="AA1460" s="204"/>
      <c r="AB1460" s="204"/>
      <c r="AC1460" s="204"/>
      <c r="AD1460" s="204"/>
    </row>
    <row r="1461" spans="1:30" ht="11.45" customHeight="1">
      <c r="A1461" s="268" t="s">
        <v>5428</v>
      </c>
      <c r="B1461" s="269"/>
      <c r="C1461" s="269"/>
      <c r="D1461" s="269"/>
      <c r="E1461" s="269"/>
      <c r="F1461" s="269"/>
      <c r="G1461" s="270"/>
      <c r="H1461" s="268" t="s">
        <v>5437</v>
      </c>
      <c r="I1461" s="269"/>
      <c r="J1461" s="269"/>
      <c r="K1461" s="269"/>
      <c r="L1461" s="270"/>
      <c r="M1461" s="274" t="s">
        <v>5438</v>
      </c>
      <c r="N1461" s="276"/>
      <c r="O1461" s="274" t="s">
        <v>5439</v>
      </c>
      <c r="P1461" s="275"/>
      <c r="Q1461" s="275"/>
      <c r="R1461" s="276"/>
      <c r="S1461" s="274" t="s">
        <v>5440</v>
      </c>
      <c r="T1461" s="275"/>
      <c r="U1461" s="275"/>
      <c r="V1461" s="276"/>
      <c r="W1461" s="274" t="s">
        <v>5431</v>
      </c>
      <c r="X1461" s="275"/>
      <c r="Y1461" s="275"/>
      <c r="Z1461" s="275"/>
      <c r="AA1461" s="276"/>
      <c r="AB1461" s="274" t="s">
        <v>5441</v>
      </c>
      <c r="AC1461" s="275"/>
      <c r="AD1461" s="276"/>
    </row>
    <row r="1462" spans="1:30" ht="11.45" customHeight="1">
      <c r="A1462" s="277" t="s">
        <v>5442</v>
      </c>
      <c r="B1462" s="278"/>
      <c r="C1462" s="278"/>
      <c r="D1462" s="278"/>
      <c r="E1462" s="278"/>
      <c r="F1462" s="278"/>
      <c r="G1462" s="279"/>
      <c r="H1462" s="277" t="s">
        <v>5443</v>
      </c>
      <c r="I1462" s="278"/>
      <c r="J1462" s="278"/>
      <c r="K1462" s="278"/>
      <c r="L1462" s="279"/>
      <c r="M1462" s="265">
        <v>7.25</v>
      </c>
      <c r="N1462" s="267"/>
      <c r="O1462" s="283">
        <v>20.329999999999998</v>
      </c>
      <c r="P1462" s="284"/>
      <c r="Q1462" s="284"/>
      <c r="R1462" s="285"/>
      <c r="S1462" s="289">
        <v>180.43</v>
      </c>
      <c r="T1462" s="290"/>
      <c r="U1462" s="290"/>
      <c r="V1462" s="291"/>
      <c r="W1462" s="286">
        <v>2.5491999999999999</v>
      </c>
      <c r="X1462" s="287"/>
      <c r="Y1462" s="287"/>
      <c r="Z1462" s="287"/>
      <c r="AA1462" s="288"/>
      <c r="AB1462" s="283">
        <v>51.82</v>
      </c>
      <c r="AC1462" s="284"/>
      <c r="AD1462" s="285"/>
    </row>
    <row r="1463" spans="1:30" ht="11.45" customHeight="1">
      <c r="A1463" s="277" t="s">
        <v>5465</v>
      </c>
      <c r="B1463" s="278"/>
      <c r="C1463" s="278"/>
      <c r="D1463" s="278"/>
      <c r="E1463" s="278"/>
      <c r="F1463" s="278"/>
      <c r="G1463" s="279"/>
      <c r="H1463" s="277" t="s">
        <v>5466</v>
      </c>
      <c r="I1463" s="278"/>
      <c r="J1463" s="278"/>
      <c r="K1463" s="278"/>
      <c r="L1463" s="279"/>
      <c r="M1463" s="265">
        <v>8.6999999999999993</v>
      </c>
      <c r="N1463" s="267"/>
      <c r="O1463" s="283">
        <v>23.27</v>
      </c>
      <c r="P1463" s="284"/>
      <c r="Q1463" s="284"/>
      <c r="R1463" s="285"/>
      <c r="S1463" s="289">
        <v>167.51</v>
      </c>
      <c r="T1463" s="290"/>
      <c r="U1463" s="290"/>
      <c r="V1463" s="291"/>
      <c r="W1463" s="286">
        <v>1.6069</v>
      </c>
      <c r="X1463" s="287"/>
      <c r="Y1463" s="287"/>
      <c r="Z1463" s="287"/>
      <c r="AA1463" s="288"/>
      <c r="AB1463" s="283">
        <v>37.39</v>
      </c>
      <c r="AC1463" s="284"/>
      <c r="AD1463" s="285"/>
    </row>
    <row r="1464" spans="1:30" ht="11.45" customHeight="1">
      <c r="A1464" s="264" t="s">
        <v>5445</v>
      </c>
      <c r="B1464" s="264"/>
      <c r="C1464" s="264"/>
      <c r="D1464" s="264"/>
      <c r="E1464" s="264"/>
      <c r="F1464" s="264"/>
      <c r="G1464" s="264"/>
      <c r="H1464" s="264"/>
      <c r="I1464" s="264"/>
      <c r="J1464" s="264"/>
      <c r="K1464" s="264"/>
      <c r="L1464" s="264"/>
      <c r="M1464" s="264"/>
      <c r="N1464" s="264"/>
      <c r="O1464" s="264"/>
      <c r="P1464" s="264"/>
      <c r="Q1464" s="264"/>
      <c r="R1464" s="264"/>
      <c r="S1464" s="264"/>
      <c r="T1464" s="264"/>
      <c r="U1464" s="264"/>
      <c r="V1464" s="264"/>
      <c r="W1464" s="264"/>
      <c r="X1464" s="264"/>
      <c r="Y1464" s="283">
        <v>89.21</v>
      </c>
      <c r="Z1464" s="284"/>
      <c r="AA1464" s="284"/>
      <c r="AB1464" s="284"/>
      <c r="AC1464" s="284"/>
      <c r="AD1464" s="285"/>
    </row>
    <row r="1465" spans="1:30" ht="10.9" customHeight="1">
      <c r="A1465" s="204"/>
      <c r="B1465" s="204"/>
      <c r="C1465" s="204"/>
      <c r="D1465" s="204"/>
      <c r="E1465" s="204"/>
      <c r="F1465" s="204"/>
      <c r="G1465" s="204"/>
      <c r="H1465" s="204"/>
      <c r="I1465" s="204"/>
      <c r="J1465" s="204"/>
      <c r="K1465" s="204"/>
      <c r="L1465" s="204"/>
      <c r="M1465" s="204"/>
      <c r="N1465" s="204"/>
      <c r="O1465" s="204"/>
      <c r="P1465" s="204"/>
      <c r="Q1465" s="204"/>
      <c r="R1465" s="204"/>
      <c r="S1465" s="204"/>
      <c r="T1465" s="204"/>
      <c r="U1465" s="204"/>
      <c r="V1465" s="204"/>
      <c r="W1465" s="204"/>
      <c r="X1465" s="204"/>
      <c r="Y1465" s="204"/>
      <c r="Z1465" s="204"/>
      <c r="AA1465" s="204"/>
      <c r="AB1465" s="204"/>
      <c r="AC1465" s="204"/>
      <c r="AD1465" s="204"/>
    </row>
    <row r="1466" spans="1:30" ht="11.45" customHeight="1">
      <c r="A1466" s="268" t="s">
        <v>5428</v>
      </c>
      <c r="B1466" s="269"/>
      <c r="C1466" s="269"/>
      <c r="D1466" s="269"/>
      <c r="E1466" s="269"/>
      <c r="F1466" s="269"/>
      <c r="G1466" s="270"/>
      <c r="H1466" s="268" t="s">
        <v>5429</v>
      </c>
      <c r="I1466" s="269"/>
      <c r="J1466" s="269"/>
      <c r="K1466" s="269"/>
      <c r="L1466" s="269"/>
      <c r="M1466" s="269"/>
      <c r="N1466" s="269"/>
      <c r="O1466" s="270"/>
      <c r="P1466" s="271" t="s">
        <v>151</v>
      </c>
      <c r="Q1466" s="272"/>
      <c r="R1466" s="272"/>
      <c r="S1466" s="273"/>
      <c r="T1466" s="274" t="s">
        <v>5430</v>
      </c>
      <c r="U1466" s="275"/>
      <c r="V1466" s="275"/>
      <c r="W1466" s="276"/>
      <c r="X1466" s="274" t="s">
        <v>5431</v>
      </c>
      <c r="Y1466" s="275"/>
      <c r="Z1466" s="275"/>
      <c r="AA1466" s="275"/>
      <c r="AB1466" s="276"/>
      <c r="AC1466" s="274" t="s">
        <v>5432</v>
      </c>
      <c r="AD1466" s="276"/>
    </row>
    <row r="1467" spans="1:30" ht="22.9" customHeight="1">
      <c r="A1467" s="277" t="s">
        <v>5462</v>
      </c>
      <c r="B1467" s="278"/>
      <c r="C1467" s="278"/>
      <c r="D1467" s="278"/>
      <c r="E1467" s="278"/>
      <c r="F1467" s="278"/>
      <c r="G1467" s="279"/>
      <c r="H1467" s="277" t="s">
        <v>5463</v>
      </c>
      <c r="I1467" s="278"/>
      <c r="J1467" s="278"/>
      <c r="K1467" s="278"/>
      <c r="L1467" s="278"/>
      <c r="M1467" s="278"/>
      <c r="N1467" s="278"/>
      <c r="O1467" s="279"/>
      <c r="P1467" s="280" t="s">
        <v>75</v>
      </c>
      <c r="Q1467" s="281"/>
      <c r="R1467" s="281"/>
      <c r="S1467" s="282"/>
      <c r="T1467" s="265">
        <v>0.64</v>
      </c>
      <c r="U1467" s="266"/>
      <c r="V1467" s="266"/>
      <c r="W1467" s="267"/>
      <c r="X1467" s="308">
        <v>420.15269999999998</v>
      </c>
      <c r="Y1467" s="309"/>
      <c r="Z1467" s="309"/>
      <c r="AA1467" s="309"/>
      <c r="AB1467" s="310"/>
      <c r="AC1467" s="289">
        <v>268.89</v>
      </c>
      <c r="AD1467" s="291"/>
    </row>
    <row r="1468" spans="1:30" ht="11.45" customHeight="1">
      <c r="A1468" s="277" t="s">
        <v>5479</v>
      </c>
      <c r="B1468" s="278"/>
      <c r="C1468" s="278"/>
      <c r="D1468" s="278"/>
      <c r="E1468" s="278"/>
      <c r="F1468" s="278"/>
      <c r="G1468" s="279"/>
      <c r="H1468" s="277" t="s">
        <v>5480</v>
      </c>
      <c r="I1468" s="278"/>
      <c r="J1468" s="278"/>
      <c r="K1468" s="278"/>
      <c r="L1468" s="278"/>
      <c r="M1468" s="278"/>
      <c r="N1468" s="278"/>
      <c r="O1468" s="279"/>
      <c r="P1468" s="280" t="s">
        <v>68</v>
      </c>
      <c r="Q1468" s="281"/>
      <c r="R1468" s="281"/>
      <c r="S1468" s="282"/>
      <c r="T1468" s="289">
        <v>153.34</v>
      </c>
      <c r="U1468" s="290"/>
      <c r="V1468" s="290"/>
      <c r="W1468" s="291"/>
      <c r="X1468" s="286">
        <v>0.63019999999999998</v>
      </c>
      <c r="Y1468" s="287"/>
      <c r="Z1468" s="287"/>
      <c r="AA1468" s="287"/>
      <c r="AB1468" s="288"/>
      <c r="AC1468" s="283">
        <v>96.63</v>
      </c>
      <c r="AD1468" s="285"/>
    </row>
    <row r="1469" spans="1:30" ht="11.45" customHeight="1">
      <c r="A1469" s="277" t="s">
        <v>5509</v>
      </c>
      <c r="B1469" s="278"/>
      <c r="C1469" s="278"/>
      <c r="D1469" s="278"/>
      <c r="E1469" s="278"/>
      <c r="F1469" s="278"/>
      <c r="G1469" s="279"/>
      <c r="H1469" s="277" t="s">
        <v>5510</v>
      </c>
      <c r="I1469" s="278"/>
      <c r="J1469" s="278"/>
      <c r="K1469" s="278"/>
      <c r="L1469" s="278"/>
      <c r="M1469" s="278"/>
      <c r="N1469" s="278"/>
      <c r="O1469" s="279"/>
      <c r="P1469" s="280" t="s">
        <v>68</v>
      </c>
      <c r="Q1469" s="281"/>
      <c r="R1469" s="281"/>
      <c r="S1469" s="282"/>
      <c r="T1469" s="289">
        <v>181.64</v>
      </c>
      <c r="U1469" s="290"/>
      <c r="V1469" s="290"/>
      <c r="W1469" s="291"/>
      <c r="X1469" s="286">
        <v>0.55820000000000003</v>
      </c>
      <c r="Y1469" s="287"/>
      <c r="Z1469" s="287"/>
      <c r="AA1469" s="287"/>
      <c r="AB1469" s="288"/>
      <c r="AC1469" s="289">
        <v>101.39</v>
      </c>
      <c r="AD1469" s="291"/>
    </row>
    <row r="1470" spans="1:30" ht="11.45" customHeight="1">
      <c r="A1470" s="277" t="s">
        <v>5474</v>
      </c>
      <c r="B1470" s="278"/>
      <c r="C1470" s="278"/>
      <c r="D1470" s="278"/>
      <c r="E1470" s="278"/>
      <c r="F1470" s="278"/>
      <c r="G1470" s="279"/>
      <c r="H1470" s="277" t="s">
        <v>5475</v>
      </c>
      <c r="I1470" s="278"/>
      <c r="J1470" s="278"/>
      <c r="K1470" s="278"/>
      <c r="L1470" s="278"/>
      <c r="M1470" s="278"/>
      <c r="N1470" s="278"/>
      <c r="O1470" s="279"/>
      <c r="P1470" s="280" t="s">
        <v>75</v>
      </c>
      <c r="Q1470" s="281"/>
      <c r="R1470" s="281"/>
      <c r="S1470" s="282"/>
      <c r="T1470" s="265">
        <v>0.84</v>
      </c>
      <c r="U1470" s="266"/>
      <c r="V1470" s="266"/>
      <c r="W1470" s="267"/>
      <c r="X1470" s="305">
        <v>15.125500000000001</v>
      </c>
      <c r="Y1470" s="306"/>
      <c r="Z1470" s="306"/>
      <c r="AA1470" s="306"/>
      <c r="AB1470" s="307"/>
      <c r="AC1470" s="283">
        <v>12.7</v>
      </c>
      <c r="AD1470" s="285"/>
    </row>
    <row r="1471" spans="1:30" ht="11.45" customHeight="1">
      <c r="A1471" s="264" t="s">
        <v>5433</v>
      </c>
      <c r="B1471" s="264"/>
      <c r="C1471" s="264"/>
      <c r="D1471" s="264"/>
      <c r="E1471" s="264"/>
      <c r="F1471" s="264"/>
      <c r="G1471" s="264"/>
      <c r="H1471" s="264"/>
      <c r="I1471" s="264"/>
      <c r="J1471" s="264"/>
      <c r="K1471" s="264"/>
      <c r="L1471" s="264"/>
      <c r="M1471" s="264"/>
      <c r="N1471" s="264"/>
      <c r="O1471" s="264"/>
      <c r="P1471" s="264"/>
      <c r="Q1471" s="264"/>
      <c r="R1471" s="264"/>
      <c r="S1471" s="264"/>
      <c r="T1471" s="264"/>
      <c r="U1471" s="264"/>
      <c r="V1471" s="264"/>
      <c r="W1471" s="264"/>
      <c r="X1471" s="264"/>
      <c r="Y1471" s="289">
        <v>479.61</v>
      </c>
      <c r="Z1471" s="290"/>
      <c r="AA1471" s="290"/>
      <c r="AB1471" s="290"/>
      <c r="AC1471" s="290"/>
      <c r="AD1471" s="291"/>
    </row>
    <row r="1472" spans="1:30" ht="10.9" customHeight="1">
      <c r="A1472" s="204"/>
      <c r="B1472" s="204"/>
      <c r="C1472" s="204"/>
      <c r="D1472" s="204"/>
      <c r="E1472" s="204"/>
      <c r="F1472" s="204"/>
      <c r="G1472" s="204"/>
      <c r="H1472" s="204"/>
      <c r="I1472" s="204"/>
      <c r="J1472" s="204"/>
      <c r="K1472" s="204"/>
      <c r="L1472" s="204"/>
      <c r="M1472" s="204"/>
      <c r="N1472" s="204"/>
      <c r="O1472" s="204"/>
      <c r="P1472" s="204"/>
      <c r="Q1472" s="204"/>
      <c r="R1472" s="204"/>
      <c r="S1472" s="204"/>
      <c r="T1472" s="204"/>
      <c r="U1472" s="204"/>
      <c r="V1472" s="204"/>
      <c r="W1472" s="204"/>
      <c r="X1472" s="204"/>
      <c r="Y1472" s="204"/>
      <c r="Z1472" s="204"/>
      <c r="AA1472" s="204"/>
      <c r="AB1472" s="204"/>
      <c r="AC1472" s="204"/>
      <c r="AD1472" s="204"/>
    </row>
    <row r="1473" spans="1:30" ht="11.45" customHeight="1">
      <c r="A1473" s="274" t="s">
        <v>5434</v>
      </c>
      <c r="B1473" s="275"/>
      <c r="C1473" s="275"/>
      <c r="D1473" s="275"/>
      <c r="E1473" s="275"/>
      <c r="F1473" s="275"/>
      <c r="G1473" s="275"/>
      <c r="H1473" s="275"/>
      <c r="I1473" s="275"/>
      <c r="J1473" s="275"/>
      <c r="K1473" s="275"/>
      <c r="L1473" s="275"/>
      <c r="M1473" s="275"/>
      <c r="N1473" s="275"/>
      <c r="O1473" s="275"/>
      <c r="P1473" s="275"/>
      <c r="Q1473" s="275"/>
      <c r="R1473" s="275"/>
      <c r="S1473" s="275"/>
      <c r="T1473" s="275"/>
      <c r="U1473" s="275"/>
      <c r="V1473" s="275"/>
      <c r="W1473" s="275"/>
      <c r="X1473" s="276"/>
      <c r="Y1473" s="299">
        <v>568.82000000000005</v>
      </c>
      <c r="Z1473" s="300"/>
      <c r="AA1473" s="300"/>
      <c r="AB1473" s="300"/>
      <c r="AC1473" s="300"/>
      <c r="AD1473" s="301"/>
    </row>
    <row r="1474" spans="1:30" ht="11.45" customHeight="1">
      <c r="A1474" s="274" t="s">
        <v>5464</v>
      </c>
      <c r="B1474" s="275"/>
      <c r="C1474" s="275"/>
      <c r="D1474" s="275"/>
      <c r="E1474" s="275"/>
      <c r="F1474" s="275"/>
      <c r="G1474" s="275"/>
      <c r="H1474" s="275"/>
      <c r="I1474" s="275"/>
      <c r="J1474" s="275"/>
      <c r="K1474" s="275"/>
      <c r="L1474" s="275"/>
      <c r="M1474" s="275"/>
      <c r="N1474" s="275"/>
      <c r="O1474" s="275"/>
      <c r="P1474" s="275"/>
      <c r="Q1474" s="275"/>
      <c r="R1474" s="275"/>
      <c r="S1474" s="275"/>
      <c r="T1474" s="275"/>
      <c r="U1474" s="275"/>
      <c r="V1474" s="275"/>
      <c r="W1474" s="275"/>
      <c r="X1474" s="276"/>
      <c r="Y1474" s="296">
        <v>0</v>
      </c>
      <c r="Z1474" s="297"/>
      <c r="AA1474" s="297"/>
      <c r="AB1474" s="297"/>
      <c r="AC1474" s="297"/>
      <c r="AD1474" s="298"/>
    </row>
    <row r="1475" spans="1:30" ht="11.45" customHeight="1">
      <c r="A1475" s="274" t="s">
        <v>5435</v>
      </c>
      <c r="B1475" s="275"/>
      <c r="C1475" s="275"/>
      <c r="D1475" s="275"/>
      <c r="E1475" s="275"/>
      <c r="F1475" s="275"/>
      <c r="G1475" s="275"/>
      <c r="H1475" s="275"/>
      <c r="I1475" s="275"/>
      <c r="J1475" s="275"/>
      <c r="K1475" s="275"/>
      <c r="L1475" s="275"/>
      <c r="M1475" s="275"/>
      <c r="N1475" s="275"/>
      <c r="O1475" s="275"/>
      <c r="P1475" s="275"/>
      <c r="Q1475" s="275"/>
      <c r="R1475" s="275"/>
      <c r="S1475" s="275"/>
      <c r="T1475" s="275"/>
      <c r="U1475" s="275"/>
      <c r="V1475" s="275"/>
      <c r="W1475" s="275"/>
      <c r="X1475" s="276"/>
      <c r="Y1475" s="299">
        <v>568.82000000000005</v>
      </c>
      <c r="Z1475" s="300"/>
      <c r="AA1475" s="300"/>
      <c r="AB1475" s="300"/>
      <c r="AC1475" s="300"/>
      <c r="AD1475" s="301"/>
    </row>
    <row r="1476" spans="1:30" ht="10.9" customHeight="1">
      <c r="A1476" s="204"/>
      <c r="B1476" s="204"/>
      <c r="C1476" s="204"/>
      <c r="D1476" s="204"/>
      <c r="E1476" s="204"/>
      <c r="F1476" s="204"/>
      <c r="G1476" s="204"/>
      <c r="H1476" s="204"/>
      <c r="I1476" s="204"/>
      <c r="J1476" s="204"/>
      <c r="K1476" s="204"/>
      <c r="L1476" s="204"/>
      <c r="M1476" s="204"/>
      <c r="N1476" s="204"/>
      <c r="O1476" s="204"/>
      <c r="P1476" s="204"/>
      <c r="Q1476" s="204"/>
      <c r="R1476" s="204"/>
      <c r="S1476" s="204"/>
      <c r="T1476" s="204"/>
      <c r="U1476" s="204"/>
      <c r="V1476" s="204"/>
      <c r="W1476" s="204"/>
      <c r="X1476" s="204"/>
      <c r="Y1476" s="204"/>
      <c r="Z1476" s="204"/>
      <c r="AA1476" s="204"/>
      <c r="AB1476" s="204"/>
      <c r="AC1476" s="204"/>
      <c r="AD1476" s="204"/>
    </row>
    <row r="1477" spans="1:30" ht="13.35" customHeight="1">
      <c r="A1477" s="292" t="s">
        <v>5436</v>
      </c>
      <c r="B1477" s="292"/>
      <c r="C1477" s="292"/>
      <c r="D1477" s="292"/>
      <c r="E1477" s="292"/>
      <c r="F1477" s="292" t="s">
        <v>6544</v>
      </c>
      <c r="G1477" s="292"/>
      <c r="H1477" s="292"/>
      <c r="I1477" s="292"/>
      <c r="J1477" s="292"/>
      <c r="K1477" s="292"/>
      <c r="L1477" s="292"/>
      <c r="M1477" s="292"/>
      <c r="N1477" s="292"/>
      <c r="O1477" s="292"/>
      <c r="P1477" s="292"/>
      <c r="Q1477" s="292"/>
      <c r="R1477" s="292"/>
      <c r="S1477" s="292"/>
      <c r="T1477" s="292"/>
      <c r="U1477" s="292"/>
      <c r="V1477" s="292"/>
      <c r="W1477" s="292"/>
      <c r="X1477" s="292"/>
      <c r="Y1477" s="292"/>
      <c r="Z1477" s="292"/>
      <c r="AA1477" s="292"/>
      <c r="AB1477" s="292"/>
      <c r="AC1477" s="292"/>
      <c r="AD1477" s="292"/>
    </row>
    <row r="1478" spans="1:30" ht="10.9" customHeight="1">
      <c r="A1478" s="204"/>
      <c r="B1478" s="204"/>
      <c r="C1478" s="204"/>
      <c r="D1478" s="204"/>
      <c r="E1478" s="204"/>
      <c r="F1478" s="204"/>
      <c r="G1478" s="204"/>
      <c r="H1478" s="204"/>
      <c r="I1478" s="204"/>
      <c r="J1478" s="204"/>
      <c r="K1478" s="204"/>
      <c r="L1478" s="204"/>
      <c r="M1478" s="204"/>
      <c r="N1478" s="204"/>
      <c r="O1478" s="204"/>
      <c r="P1478" s="204"/>
      <c r="Q1478" s="204"/>
      <c r="R1478" s="204"/>
      <c r="S1478" s="204"/>
      <c r="T1478" s="204"/>
      <c r="U1478" s="204"/>
      <c r="V1478" s="204"/>
      <c r="W1478" s="204"/>
      <c r="X1478" s="204"/>
      <c r="Y1478" s="204"/>
      <c r="Z1478" s="204"/>
      <c r="AA1478" s="204"/>
      <c r="AB1478" s="204"/>
      <c r="AC1478" s="204"/>
      <c r="AD1478" s="204"/>
    </row>
    <row r="1479" spans="1:30" ht="11.45" customHeight="1">
      <c r="A1479" s="204" t="s">
        <v>6545</v>
      </c>
      <c r="B1479" s="204"/>
      <c r="C1479" s="204"/>
      <c r="D1479" s="204"/>
      <c r="E1479" s="204"/>
      <c r="F1479" s="204"/>
      <c r="G1479" s="204"/>
      <c r="H1479" s="204"/>
      <c r="I1479" s="204"/>
      <c r="J1479" s="204"/>
      <c r="K1479" s="204"/>
      <c r="L1479" s="204"/>
      <c r="M1479" s="204"/>
      <c r="N1479" s="204"/>
      <c r="O1479" s="204"/>
      <c r="P1479" s="204"/>
      <c r="Q1479" s="204"/>
      <c r="R1479" s="204"/>
      <c r="S1479" s="204"/>
      <c r="T1479" s="204"/>
      <c r="U1479" s="204"/>
      <c r="V1479" s="204"/>
      <c r="W1479" s="204"/>
      <c r="X1479" s="204"/>
      <c r="Y1479" s="204" t="s">
        <v>5459</v>
      </c>
      <c r="Z1479" s="204"/>
      <c r="AA1479" s="204"/>
      <c r="AB1479" s="204"/>
      <c r="AC1479" s="204"/>
      <c r="AD1479" s="204"/>
    </row>
    <row r="1480" spans="1:30" ht="10.9" customHeight="1">
      <c r="A1480" s="204"/>
      <c r="B1480" s="204"/>
      <c r="C1480" s="204"/>
      <c r="D1480" s="204"/>
      <c r="E1480" s="204"/>
      <c r="F1480" s="204"/>
      <c r="G1480" s="204"/>
      <c r="H1480" s="204"/>
      <c r="I1480" s="204"/>
      <c r="J1480" s="204"/>
      <c r="K1480" s="204"/>
      <c r="L1480" s="204"/>
      <c r="M1480" s="204"/>
      <c r="N1480" s="204"/>
      <c r="O1480" s="204"/>
      <c r="P1480" s="204"/>
      <c r="Q1480" s="204"/>
      <c r="R1480" s="204"/>
      <c r="S1480" s="204"/>
      <c r="T1480" s="204"/>
      <c r="U1480" s="204"/>
      <c r="V1480" s="204"/>
      <c r="W1480" s="204"/>
      <c r="X1480" s="204"/>
      <c r="Y1480" s="204"/>
      <c r="Z1480" s="204"/>
      <c r="AA1480" s="204"/>
      <c r="AB1480" s="204"/>
      <c r="AC1480" s="204"/>
      <c r="AD1480" s="204"/>
    </row>
    <row r="1481" spans="1:30" ht="11.45" customHeight="1">
      <c r="A1481" s="268" t="s">
        <v>5428</v>
      </c>
      <c r="B1481" s="269"/>
      <c r="C1481" s="269"/>
      <c r="D1481" s="269"/>
      <c r="E1481" s="269"/>
      <c r="F1481" s="269"/>
      <c r="G1481" s="270"/>
      <c r="H1481" s="268" t="s">
        <v>5437</v>
      </c>
      <c r="I1481" s="269"/>
      <c r="J1481" s="269"/>
      <c r="K1481" s="269"/>
      <c r="L1481" s="270"/>
      <c r="M1481" s="274" t="s">
        <v>5438</v>
      </c>
      <c r="N1481" s="276"/>
      <c r="O1481" s="274" t="s">
        <v>5439</v>
      </c>
      <c r="P1481" s="275"/>
      <c r="Q1481" s="275"/>
      <c r="R1481" s="276"/>
      <c r="S1481" s="274" t="s">
        <v>5440</v>
      </c>
      <c r="T1481" s="275"/>
      <c r="U1481" s="275"/>
      <c r="V1481" s="276"/>
      <c r="W1481" s="274" t="s">
        <v>5431</v>
      </c>
      <c r="X1481" s="275"/>
      <c r="Y1481" s="275"/>
      <c r="Z1481" s="275"/>
      <c r="AA1481" s="276"/>
      <c r="AB1481" s="274" t="s">
        <v>5441</v>
      </c>
      <c r="AC1481" s="275"/>
      <c r="AD1481" s="276"/>
    </row>
    <row r="1482" spans="1:30" ht="11.45" customHeight="1">
      <c r="A1482" s="277" t="s">
        <v>5442</v>
      </c>
      <c r="B1482" s="278"/>
      <c r="C1482" s="278"/>
      <c r="D1482" s="278"/>
      <c r="E1482" s="278"/>
      <c r="F1482" s="278"/>
      <c r="G1482" s="279"/>
      <c r="H1482" s="277" t="s">
        <v>5443</v>
      </c>
      <c r="I1482" s="278"/>
      <c r="J1482" s="278"/>
      <c r="K1482" s="278"/>
      <c r="L1482" s="279"/>
      <c r="M1482" s="265">
        <v>7.25</v>
      </c>
      <c r="N1482" s="267"/>
      <c r="O1482" s="283">
        <v>20.329999999999998</v>
      </c>
      <c r="P1482" s="284"/>
      <c r="Q1482" s="284"/>
      <c r="R1482" s="285"/>
      <c r="S1482" s="289">
        <v>180.43</v>
      </c>
      <c r="T1482" s="290"/>
      <c r="U1482" s="290"/>
      <c r="V1482" s="291"/>
      <c r="W1482" s="286">
        <v>5.5315000000000003</v>
      </c>
      <c r="X1482" s="287"/>
      <c r="Y1482" s="287"/>
      <c r="Z1482" s="287"/>
      <c r="AA1482" s="288"/>
      <c r="AB1482" s="289">
        <v>112.45</v>
      </c>
      <c r="AC1482" s="290"/>
      <c r="AD1482" s="291"/>
    </row>
    <row r="1483" spans="1:30" ht="11.45" customHeight="1">
      <c r="A1483" s="277" t="s">
        <v>5447</v>
      </c>
      <c r="B1483" s="278"/>
      <c r="C1483" s="278"/>
      <c r="D1483" s="278"/>
      <c r="E1483" s="278"/>
      <c r="F1483" s="278"/>
      <c r="G1483" s="279"/>
      <c r="H1483" s="277" t="s">
        <v>155</v>
      </c>
      <c r="I1483" s="278"/>
      <c r="J1483" s="278"/>
      <c r="K1483" s="278"/>
      <c r="L1483" s="279"/>
      <c r="M1483" s="283">
        <v>11.56</v>
      </c>
      <c r="N1483" s="285"/>
      <c r="O1483" s="283">
        <v>29.13</v>
      </c>
      <c r="P1483" s="284"/>
      <c r="Q1483" s="284"/>
      <c r="R1483" s="285"/>
      <c r="S1483" s="289">
        <v>152.01</v>
      </c>
      <c r="T1483" s="290"/>
      <c r="U1483" s="290"/>
      <c r="V1483" s="291"/>
      <c r="W1483" s="286">
        <v>8.2972999999999999</v>
      </c>
      <c r="X1483" s="287"/>
      <c r="Y1483" s="287"/>
      <c r="Z1483" s="287"/>
      <c r="AA1483" s="288"/>
      <c r="AB1483" s="289">
        <v>241.7</v>
      </c>
      <c r="AC1483" s="290"/>
      <c r="AD1483" s="291"/>
    </row>
    <row r="1484" spans="1:30" ht="11.45" customHeight="1">
      <c r="A1484" s="264" t="s">
        <v>5445</v>
      </c>
      <c r="B1484" s="264"/>
      <c r="C1484" s="264"/>
      <c r="D1484" s="264"/>
      <c r="E1484" s="264"/>
      <c r="F1484" s="264"/>
      <c r="G1484" s="264"/>
      <c r="H1484" s="264"/>
      <c r="I1484" s="264"/>
      <c r="J1484" s="264"/>
      <c r="K1484" s="264"/>
      <c r="L1484" s="264"/>
      <c r="M1484" s="264"/>
      <c r="N1484" s="264"/>
      <c r="O1484" s="264"/>
      <c r="P1484" s="264"/>
      <c r="Q1484" s="264"/>
      <c r="R1484" s="264"/>
      <c r="S1484" s="264"/>
      <c r="T1484" s="264"/>
      <c r="U1484" s="264"/>
      <c r="V1484" s="264"/>
      <c r="W1484" s="264"/>
      <c r="X1484" s="264"/>
      <c r="Y1484" s="289">
        <v>354.15</v>
      </c>
      <c r="Z1484" s="290"/>
      <c r="AA1484" s="290"/>
      <c r="AB1484" s="290"/>
      <c r="AC1484" s="290"/>
      <c r="AD1484" s="291"/>
    </row>
    <row r="1485" spans="1:30" ht="10.9" customHeight="1">
      <c r="A1485" s="204"/>
      <c r="B1485" s="204"/>
      <c r="C1485" s="204"/>
      <c r="D1485" s="204"/>
      <c r="E1485" s="204"/>
      <c r="F1485" s="204"/>
      <c r="G1485" s="204"/>
      <c r="H1485" s="204"/>
      <c r="I1485" s="204"/>
      <c r="J1485" s="204"/>
      <c r="K1485" s="204"/>
      <c r="L1485" s="204"/>
      <c r="M1485" s="204"/>
      <c r="N1485" s="204"/>
      <c r="O1485" s="204"/>
      <c r="P1485" s="204"/>
      <c r="Q1485" s="204"/>
      <c r="R1485" s="204"/>
      <c r="S1485" s="204"/>
      <c r="T1485" s="204"/>
      <c r="U1485" s="204"/>
      <c r="V1485" s="204"/>
      <c r="W1485" s="204"/>
      <c r="X1485" s="204"/>
      <c r="Y1485" s="204"/>
      <c r="Z1485" s="204"/>
      <c r="AA1485" s="204"/>
      <c r="AB1485" s="204"/>
      <c r="AC1485" s="204"/>
      <c r="AD1485" s="204"/>
    </row>
    <row r="1486" spans="1:30" ht="34.5" customHeight="1">
      <c r="A1486" s="268" t="s">
        <v>5428</v>
      </c>
      <c r="B1486" s="269"/>
      <c r="C1486" s="270"/>
      <c r="D1486" s="268" t="s">
        <v>5448</v>
      </c>
      <c r="E1486" s="269"/>
      <c r="F1486" s="269"/>
      <c r="G1486" s="269"/>
      <c r="H1486" s="269"/>
      <c r="I1486" s="269"/>
      <c r="J1486" s="269"/>
      <c r="K1486" s="270"/>
      <c r="L1486" s="271" t="s">
        <v>151</v>
      </c>
      <c r="M1486" s="273"/>
      <c r="N1486" s="274" t="s">
        <v>5449</v>
      </c>
      <c r="O1486" s="275"/>
      <c r="P1486" s="276"/>
      <c r="Q1486" s="274" t="s">
        <v>5450</v>
      </c>
      <c r="R1486" s="275"/>
      <c r="S1486" s="275"/>
      <c r="T1486" s="276"/>
      <c r="U1486" s="274" t="s">
        <v>5431</v>
      </c>
      <c r="V1486" s="275"/>
      <c r="W1486" s="275"/>
      <c r="X1486" s="276"/>
      <c r="Y1486" s="274" t="s">
        <v>5451</v>
      </c>
      <c r="Z1486" s="275"/>
      <c r="AA1486" s="275"/>
      <c r="AB1486" s="275"/>
      <c r="AC1486" s="276"/>
      <c r="AD1486" s="188" t="s">
        <v>5452</v>
      </c>
    </row>
    <row r="1487" spans="1:30" ht="45.95" customHeight="1">
      <c r="A1487" s="277" t="s">
        <v>6546</v>
      </c>
      <c r="B1487" s="278"/>
      <c r="C1487" s="279"/>
      <c r="D1487" s="277" t="s">
        <v>6547</v>
      </c>
      <c r="E1487" s="278"/>
      <c r="F1487" s="278"/>
      <c r="G1487" s="278"/>
      <c r="H1487" s="278"/>
      <c r="I1487" s="278"/>
      <c r="J1487" s="278"/>
      <c r="K1487" s="279"/>
      <c r="L1487" s="280" t="s">
        <v>68</v>
      </c>
      <c r="M1487" s="282"/>
      <c r="N1487" s="283">
        <v>89.21</v>
      </c>
      <c r="O1487" s="284"/>
      <c r="P1487" s="285"/>
      <c r="Q1487" s="289">
        <v>479.61</v>
      </c>
      <c r="R1487" s="290"/>
      <c r="S1487" s="290"/>
      <c r="T1487" s="291"/>
      <c r="U1487" s="286">
        <v>1.2800000000000001E-2</v>
      </c>
      <c r="V1487" s="287"/>
      <c r="W1487" s="287"/>
      <c r="X1487" s="288"/>
      <c r="Y1487" s="265">
        <v>1.1399999999999999</v>
      </c>
      <c r="Z1487" s="266"/>
      <c r="AA1487" s="266"/>
      <c r="AB1487" s="266"/>
      <c r="AC1487" s="267"/>
      <c r="AD1487" s="189">
        <v>6.13</v>
      </c>
    </row>
    <row r="1488" spans="1:30" ht="11.45" customHeight="1">
      <c r="A1488" s="264" t="s">
        <v>5453</v>
      </c>
      <c r="B1488" s="264"/>
      <c r="C1488" s="264"/>
      <c r="D1488" s="264"/>
      <c r="E1488" s="264"/>
      <c r="F1488" s="264"/>
      <c r="G1488" s="264"/>
      <c r="H1488" s="264"/>
      <c r="I1488" s="264"/>
      <c r="J1488" s="264"/>
      <c r="K1488" s="264"/>
      <c r="L1488" s="264"/>
      <c r="M1488" s="264"/>
      <c r="N1488" s="264"/>
      <c r="O1488" s="264"/>
      <c r="P1488" s="264"/>
      <c r="Q1488" s="264"/>
      <c r="R1488" s="264"/>
      <c r="S1488" s="264"/>
      <c r="T1488" s="264"/>
      <c r="U1488" s="264"/>
      <c r="V1488" s="264"/>
      <c r="W1488" s="264"/>
      <c r="X1488" s="264"/>
      <c r="Y1488" s="265">
        <v>1.1399999999999999</v>
      </c>
      <c r="Z1488" s="266"/>
      <c r="AA1488" s="266"/>
      <c r="AB1488" s="266"/>
      <c r="AC1488" s="266"/>
      <c r="AD1488" s="267"/>
    </row>
    <row r="1489" spans="1:30" ht="11.45" customHeight="1">
      <c r="A1489" s="264" t="s">
        <v>5454</v>
      </c>
      <c r="B1489" s="264"/>
      <c r="C1489" s="264"/>
      <c r="D1489" s="264"/>
      <c r="E1489" s="264"/>
      <c r="F1489" s="264"/>
      <c r="G1489" s="264"/>
      <c r="H1489" s="264"/>
      <c r="I1489" s="264"/>
      <c r="J1489" s="264"/>
      <c r="K1489" s="264"/>
      <c r="L1489" s="264"/>
      <c r="M1489" s="264"/>
      <c r="N1489" s="264"/>
      <c r="O1489" s="264"/>
      <c r="P1489" s="264"/>
      <c r="Q1489" s="264"/>
      <c r="R1489" s="264"/>
      <c r="S1489" s="264"/>
      <c r="T1489" s="264"/>
      <c r="U1489" s="264"/>
      <c r="V1489" s="264"/>
      <c r="W1489" s="264"/>
      <c r="X1489" s="264"/>
      <c r="Y1489" s="265">
        <v>6.13</v>
      </c>
      <c r="Z1489" s="266"/>
      <c r="AA1489" s="266"/>
      <c r="AB1489" s="266"/>
      <c r="AC1489" s="266"/>
      <c r="AD1489" s="267"/>
    </row>
    <row r="1490" spans="1:30" ht="10.9" customHeight="1">
      <c r="A1490" s="204"/>
      <c r="B1490" s="204"/>
      <c r="C1490" s="204"/>
      <c r="D1490" s="204"/>
      <c r="E1490" s="204"/>
      <c r="F1490" s="204"/>
      <c r="G1490" s="204"/>
      <c r="H1490" s="204"/>
      <c r="I1490" s="204"/>
      <c r="J1490" s="204"/>
      <c r="K1490" s="204"/>
      <c r="L1490" s="204"/>
      <c r="M1490" s="204"/>
      <c r="N1490" s="204"/>
      <c r="O1490" s="204"/>
      <c r="P1490" s="204"/>
      <c r="Q1490" s="204"/>
      <c r="R1490" s="204"/>
      <c r="S1490" s="204"/>
      <c r="T1490" s="204"/>
      <c r="U1490" s="204"/>
      <c r="V1490" s="204"/>
      <c r="W1490" s="204"/>
      <c r="X1490" s="204"/>
      <c r="Y1490" s="204"/>
      <c r="Z1490" s="204"/>
      <c r="AA1490" s="204"/>
      <c r="AB1490" s="204"/>
      <c r="AC1490" s="204"/>
      <c r="AD1490" s="204"/>
    </row>
    <row r="1491" spans="1:30" ht="11.45" customHeight="1">
      <c r="A1491" s="274" t="s">
        <v>5434</v>
      </c>
      <c r="B1491" s="275"/>
      <c r="C1491" s="275"/>
      <c r="D1491" s="275"/>
      <c r="E1491" s="275"/>
      <c r="F1491" s="275"/>
      <c r="G1491" s="275"/>
      <c r="H1491" s="275"/>
      <c r="I1491" s="275"/>
      <c r="J1491" s="275"/>
      <c r="K1491" s="275"/>
      <c r="L1491" s="275"/>
      <c r="M1491" s="275"/>
      <c r="N1491" s="275"/>
      <c r="O1491" s="275"/>
      <c r="P1491" s="275"/>
      <c r="Q1491" s="275"/>
      <c r="R1491" s="275"/>
      <c r="S1491" s="275"/>
      <c r="T1491" s="275"/>
      <c r="U1491" s="275"/>
      <c r="V1491" s="275"/>
      <c r="W1491" s="275"/>
      <c r="X1491" s="276"/>
      <c r="Y1491" s="299">
        <v>361.43</v>
      </c>
      <c r="Z1491" s="300"/>
      <c r="AA1491" s="300"/>
      <c r="AB1491" s="300"/>
      <c r="AC1491" s="300"/>
      <c r="AD1491" s="301"/>
    </row>
    <row r="1492" spans="1:30" ht="11.45" customHeight="1">
      <c r="A1492" s="274" t="s">
        <v>5464</v>
      </c>
      <c r="B1492" s="275"/>
      <c r="C1492" s="275"/>
      <c r="D1492" s="275"/>
      <c r="E1492" s="275"/>
      <c r="F1492" s="275"/>
      <c r="G1492" s="275"/>
      <c r="H1492" s="275"/>
      <c r="I1492" s="275"/>
      <c r="J1492" s="275"/>
      <c r="K1492" s="275"/>
      <c r="L1492" s="275"/>
      <c r="M1492" s="275"/>
      <c r="N1492" s="275"/>
      <c r="O1492" s="275"/>
      <c r="P1492" s="275"/>
      <c r="Q1492" s="275"/>
      <c r="R1492" s="275"/>
      <c r="S1492" s="275"/>
      <c r="T1492" s="275"/>
      <c r="U1492" s="275"/>
      <c r="V1492" s="275"/>
      <c r="W1492" s="275"/>
      <c r="X1492" s="276"/>
      <c r="Y1492" s="296">
        <v>0</v>
      </c>
      <c r="Z1492" s="297"/>
      <c r="AA1492" s="297"/>
      <c r="AB1492" s="297"/>
      <c r="AC1492" s="297"/>
      <c r="AD1492" s="298"/>
    </row>
    <row r="1493" spans="1:30" ht="11.45" customHeight="1">
      <c r="A1493" s="274" t="s">
        <v>5435</v>
      </c>
      <c r="B1493" s="275"/>
      <c r="C1493" s="275"/>
      <c r="D1493" s="275"/>
      <c r="E1493" s="275"/>
      <c r="F1493" s="275"/>
      <c r="G1493" s="275"/>
      <c r="H1493" s="275"/>
      <c r="I1493" s="275"/>
      <c r="J1493" s="275"/>
      <c r="K1493" s="275"/>
      <c r="L1493" s="275"/>
      <c r="M1493" s="275"/>
      <c r="N1493" s="275"/>
      <c r="O1493" s="275"/>
      <c r="P1493" s="275"/>
      <c r="Q1493" s="275"/>
      <c r="R1493" s="275"/>
      <c r="S1493" s="275"/>
      <c r="T1493" s="275"/>
      <c r="U1493" s="275"/>
      <c r="V1493" s="275"/>
      <c r="W1493" s="275"/>
      <c r="X1493" s="276"/>
      <c r="Y1493" s="299">
        <v>361.43</v>
      </c>
      <c r="Z1493" s="300"/>
      <c r="AA1493" s="300"/>
      <c r="AB1493" s="300"/>
      <c r="AC1493" s="300"/>
      <c r="AD1493" s="301"/>
    </row>
    <row r="1494" spans="1:30" ht="10.9" customHeight="1">
      <c r="A1494" s="204"/>
      <c r="B1494" s="204"/>
      <c r="C1494" s="204"/>
      <c r="D1494" s="204"/>
      <c r="E1494" s="204"/>
      <c r="F1494" s="204"/>
      <c r="G1494" s="204"/>
      <c r="H1494" s="204"/>
      <c r="I1494" s="204"/>
      <c r="J1494" s="204"/>
      <c r="K1494" s="204"/>
      <c r="L1494" s="204"/>
      <c r="M1494" s="204"/>
      <c r="N1494" s="204"/>
      <c r="O1494" s="204"/>
      <c r="P1494" s="204"/>
      <c r="Q1494" s="204"/>
      <c r="R1494" s="204"/>
      <c r="S1494" s="204"/>
      <c r="T1494" s="204"/>
      <c r="U1494" s="204"/>
      <c r="V1494" s="204"/>
      <c r="W1494" s="204"/>
      <c r="X1494" s="204"/>
      <c r="Y1494" s="204"/>
      <c r="Z1494" s="204"/>
      <c r="AA1494" s="204"/>
      <c r="AB1494" s="204"/>
      <c r="AC1494" s="204"/>
      <c r="AD1494" s="204"/>
    </row>
    <row r="1495" spans="1:30" ht="13.35" customHeight="1">
      <c r="A1495" s="292" t="s">
        <v>5436</v>
      </c>
      <c r="B1495" s="292"/>
      <c r="C1495" s="292"/>
      <c r="D1495" s="292"/>
      <c r="E1495" s="292"/>
      <c r="F1495" s="292" t="s">
        <v>6548</v>
      </c>
      <c r="G1495" s="292"/>
      <c r="H1495" s="292"/>
      <c r="I1495" s="292"/>
      <c r="J1495" s="292"/>
      <c r="K1495" s="292"/>
      <c r="L1495" s="292"/>
      <c r="M1495" s="292"/>
      <c r="N1495" s="292"/>
      <c r="O1495" s="292"/>
      <c r="P1495" s="292"/>
      <c r="Q1495" s="292"/>
      <c r="R1495" s="292"/>
      <c r="S1495" s="292"/>
      <c r="T1495" s="292"/>
      <c r="U1495" s="292"/>
      <c r="V1495" s="292"/>
      <c r="W1495" s="292"/>
      <c r="X1495" s="292"/>
      <c r="Y1495" s="292"/>
      <c r="Z1495" s="292"/>
      <c r="AA1495" s="292"/>
      <c r="AB1495" s="292"/>
      <c r="AC1495" s="292"/>
      <c r="AD1495" s="292"/>
    </row>
    <row r="1496" spans="1:30" ht="10.9" customHeight="1">
      <c r="A1496" s="204"/>
      <c r="B1496" s="204"/>
      <c r="C1496" s="204"/>
      <c r="D1496" s="204"/>
      <c r="E1496" s="204"/>
      <c r="F1496" s="204"/>
      <c r="G1496" s="204"/>
      <c r="H1496" s="204"/>
      <c r="I1496" s="204"/>
      <c r="J1496" s="204"/>
      <c r="K1496" s="204"/>
      <c r="L1496" s="204"/>
      <c r="M1496" s="204"/>
      <c r="N1496" s="204"/>
      <c r="O1496" s="204"/>
      <c r="P1496" s="204"/>
      <c r="Q1496" s="204"/>
      <c r="R1496" s="204"/>
      <c r="S1496" s="204"/>
      <c r="T1496" s="204"/>
      <c r="U1496" s="204"/>
      <c r="V1496" s="204"/>
      <c r="W1496" s="204"/>
      <c r="X1496" s="204"/>
      <c r="Y1496" s="204"/>
      <c r="Z1496" s="204"/>
      <c r="AA1496" s="204"/>
      <c r="AB1496" s="204"/>
      <c r="AC1496" s="204"/>
      <c r="AD1496" s="204"/>
    </row>
    <row r="1497" spans="1:30" ht="22.9" customHeight="1">
      <c r="A1497" s="204" t="s">
        <v>6549</v>
      </c>
      <c r="B1497" s="204"/>
      <c r="C1497" s="204"/>
      <c r="D1497" s="204"/>
      <c r="E1497" s="204"/>
      <c r="F1497" s="204"/>
      <c r="G1497" s="204"/>
      <c r="H1497" s="204"/>
      <c r="I1497" s="204"/>
      <c r="J1497" s="204"/>
      <c r="K1497" s="204"/>
      <c r="L1497" s="204"/>
      <c r="M1497" s="204"/>
      <c r="N1497" s="204"/>
      <c r="O1497" s="204"/>
      <c r="P1497" s="204"/>
      <c r="Q1497" s="204"/>
      <c r="R1497" s="204"/>
      <c r="S1497" s="204"/>
      <c r="T1497" s="204"/>
      <c r="U1497" s="204"/>
      <c r="V1497" s="204"/>
      <c r="W1497" s="204"/>
      <c r="X1497" s="204"/>
      <c r="Y1497" s="204" t="s">
        <v>5427</v>
      </c>
      <c r="Z1497" s="204"/>
      <c r="AA1497" s="204"/>
      <c r="AB1497" s="204"/>
      <c r="AC1497" s="204"/>
      <c r="AD1497" s="204"/>
    </row>
    <row r="1498" spans="1:30" ht="10.9" customHeight="1">
      <c r="A1498" s="204"/>
      <c r="B1498" s="204"/>
      <c r="C1498" s="204"/>
      <c r="D1498" s="204"/>
      <c r="E1498" s="204"/>
      <c r="F1498" s="204"/>
      <c r="G1498" s="204"/>
      <c r="H1498" s="204"/>
      <c r="I1498" s="204"/>
      <c r="J1498" s="204"/>
      <c r="K1498" s="204"/>
      <c r="L1498" s="204"/>
      <c r="M1498" s="204"/>
      <c r="N1498" s="204"/>
      <c r="O1498" s="204"/>
      <c r="P1498" s="204"/>
      <c r="Q1498" s="204"/>
      <c r="R1498" s="204"/>
      <c r="S1498" s="204"/>
      <c r="T1498" s="204"/>
      <c r="U1498" s="204"/>
      <c r="V1498" s="204"/>
      <c r="W1498" s="204"/>
      <c r="X1498" s="204"/>
      <c r="Y1498" s="204"/>
      <c r="Z1498" s="204"/>
      <c r="AA1498" s="204"/>
      <c r="AB1498" s="204"/>
      <c r="AC1498" s="204"/>
      <c r="AD1498" s="204"/>
    </row>
    <row r="1499" spans="1:30" ht="11.45" customHeight="1">
      <c r="A1499" s="268" t="s">
        <v>5428</v>
      </c>
      <c r="B1499" s="269"/>
      <c r="C1499" s="269"/>
      <c r="D1499" s="269"/>
      <c r="E1499" s="269"/>
      <c r="F1499" s="269"/>
      <c r="G1499" s="270"/>
      <c r="H1499" s="268" t="s">
        <v>5437</v>
      </c>
      <c r="I1499" s="269"/>
      <c r="J1499" s="269"/>
      <c r="K1499" s="269"/>
      <c r="L1499" s="270"/>
      <c r="M1499" s="274" t="s">
        <v>5438</v>
      </c>
      <c r="N1499" s="276"/>
      <c r="O1499" s="274" t="s">
        <v>5439</v>
      </c>
      <c r="P1499" s="275"/>
      <c r="Q1499" s="275"/>
      <c r="R1499" s="276"/>
      <c r="S1499" s="274" t="s">
        <v>5440</v>
      </c>
      <c r="T1499" s="275"/>
      <c r="U1499" s="275"/>
      <c r="V1499" s="276"/>
      <c r="W1499" s="274" t="s">
        <v>5431</v>
      </c>
      <c r="X1499" s="275"/>
      <c r="Y1499" s="275"/>
      <c r="Z1499" s="275"/>
      <c r="AA1499" s="276"/>
      <c r="AB1499" s="274" t="s">
        <v>5441</v>
      </c>
      <c r="AC1499" s="275"/>
      <c r="AD1499" s="276"/>
    </row>
    <row r="1500" spans="1:30" ht="11.45" customHeight="1">
      <c r="A1500" s="277" t="s">
        <v>5444</v>
      </c>
      <c r="B1500" s="278"/>
      <c r="C1500" s="278"/>
      <c r="D1500" s="278"/>
      <c r="E1500" s="278"/>
      <c r="F1500" s="278"/>
      <c r="G1500" s="279"/>
      <c r="H1500" s="277" t="s">
        <v>161</v>
      </c>
      <c r="I1500" s="278"/>
      <c r="J1500" s="278"/>
      <c r="K1500" s="278"/>
      <c r="L1500" s="279"/>
      <c r="M1500" s="283">
        <v>11.56</v>
      </c>
      <c r="N1500" s="285"/>
      <c r="O1500" s="283">
        <v>29.49</v>
      </c>
      <c r="P1500" s="284"/>
      <c r="Q1500" s="284"/>
      <c r="R1500" s="285"/>
      <c r="S1500" s="289">
        <v>155.13</v>
      </c>
      <c r="T1500" s="290"/>
      <c r="U1500" s="290"/>
      <c r="V1500" s="291"/>
      <c r="W1500" s="286">
        <v>0.5</v>
      </c>
      <c r="X1500" s="287"/>
      <c r="Y1500" s="287"/>
      <c r="Z1500" s="287"/>
      <c r="AA1500" s="288"/>
      <c r="AB1500" s="283">
        <v>14.74</v>
      </c>
      <c r="AC1500" s="284"/>
      <c r="AD1500" s="285"/>
    </row>
    <row r="1501" spans="1:30" ht="11.45" customHeight="1">
      <c r="A1501" s="264" t="s">
        <v>5445</v>
      </c>
      <c r="B1501" s="264"/>
      <c r="C1501" s="264"/>
      <c r="D1501" s="264"/>
      <c r="E1501" s="264"/>
      <c r="F1501" s="264"/>
      <c r="G1501" s="264"/>
      <c r="H1501" s="264"/>
      <c r="I1501" s="264"/>
      <c r="J1501" s="264"/>
      <c r="K1501" s="264"/>
      <c r="L1501" s="264"/>
      <c r="M1501" s="264"/>
      <c r="N1501" s="264"/>
      <c r="O1501" s="264"/>
      <c r="P1501" s="264"/>
      <c r="Q1501" s="264"/>
      <c r="R1501" s="264"/>
      <c r="S1501" s="264"/>
      <c r="T1501" s="264"/>
      <c r="U1501" s="264"/>
      <c r="V1501" s="264"/>
      <c r="W1501" s="264"/>
      <c r="X1501" s="264"/>
      <c r="Y1501" s="283">
        <v>14.74</v>
      </c>
      <c r="Z1501" s="284"/>
      <c r="AA1501" s="284"/>
      <c r="AB1501" s="284"/>
      <c r="AC1501" s="284"/>
      <c r="AD1501" s="285"/>
    </row>
    <row r="1502" spans="1:30" ht="10.9" customHeight="1">
      <c r="A1502" s="204"/>
      <c r="B1502" s="204"/>
      <c r="C1502" s="204"/>
      <c r="D1502" s="204"/>
      <c r="E1502" s="204"/>
      <c r="F1502" s="204"/>
      <c r="G1502" s="204"/>
      <c r="H1502" s="204"/>
      <c r="I1502" s="204"/>
      <c r="J1502" s="204"/>
      <c r="K1502" s="204"/>
      <c r="L1502" s="204"/>
      <c r="M1502" s="204"/>
      <c r="N1502" s="204"/>
      <c r="O1502" s="204"/>
      <c r="P1502" s="204"/>
      <c r="Q1502" s="204"/>
      <c r="R1502" s="204"/>
      <c r="S1502" s="204"/>
      <c r="T1502" s="204"/>
      <c r="U1502" s="204"/>
      <c r="V1502" s="204"/>
      <c r="W1502" s="204"/>
      <c r="X1502" s="204"/>
      <c r="Y1502" s="204"/>
      <c r="Z1502" s="204"/>
      <c r="AA1502" s="204"/>
      <c r="AB1502" s="204"/>
      <c r="AC1502" s="204"/>
      <c r="AD1502" s="204"/>
    </row>
    <row r="1503" spans="1:30" ht="11.45" customHeight="1">
      <c r="A1503" s="268" t="s">
        <v>5428</v>
      </c>
      <c r="B1503" s="269"/>
      <c r="C1503" s="269"/>
      <c r="D1503" s="269"/>
      <c r="E1503" s="269"/>
      <c r="F1503" s="269"/>
      <c r="G1503" s="270"/>
      <c r="H1503" s="268" t="s">
        <v>5429</v>
      </c>
      <c r="I1503" s="269"/>
      <c r="J1503" s="269"/>
      <c r="K1503" s="269"/>
      <c r="L1503" s="269"/>
      <c r="M1503" s="269"/>
      <c r="N1503" s="269"/>
      <c r="O1503" s="270"/>
      <c r="P1503" s="271" t="s">
        <v>151</v>
      </c>
      <c r="Q1503" s="272"/>
      <c r="R1503" s="272"/>
      <c r="S1503" s="273"/>
      <c r="T1503" s="274" t="s">
        <v>5430</v>
      </c>
      <c r="U1503" s="275"/>
      <c r="V1503" s="275"/>
      <c r="W1503" s="276"/>
      <c r="X1503" s="274" t="s">
        <v>5431</v>
      </c>
      <c r="Y1503" s="275"/>
      <c r="Z1503" s="275"/>
      <c r="AA1503" s="275"/>
      <c r="AB1503" s="276"/>
      <c r="AC1503" s="274" t="s">
        <v>5432</v>
      </c>
      <c r="AD1503" s="276"/>
    </row>
    <row r="1504" spans="1:30" ht="22.9" customHeight="1">
      <c r="A1504" s="277" t="s">
        <v>6550</v>
      </c>
      <c r="B1504" s="278"/>
      <c r="C1504" s="278"/>
      <c r="D1504" s="278"/>
      <c r="E1504" s="278"/>
      <c r="F1504" s="278"/>
      <c r="G1504" s="279"/>
      <c r="H1504" s="277" t="s">
        <v>5916</v>
      </c>
      <c r="I1504" s="278"/>
      <c r="J1504" s="278"/>
      <c r="K1504" s="278"/>
      <c r="L1504" s="278"/>
      <c r="M1504" s="278"/>
      <c r="N1504" s="278"/>
      <c r="O1504" s="279"/>
      <c r="P1504" s="280" t="s">
        <v>66</v>
      </c>
      <c r="Q1504" s="281"/>
      <c r="R1504" s="281"/>
      <c r="S1504" s="282"/>
      <c r="T1504" s="311">
        <v>2276.1999999999998</v>
      </c>
      <c r="U1504" s="312"/>
      <c r="V1504" s="312"/>
      <c r="W1504" s="313"/>
      <c r="X1504" s="286">
        <v>1</v>
      </c>
      <c r="Y1504" s="287"/>
      <c r="Z1504" s="287"/>
      <c r="AA1504" s="287"/>
      <c r="AB1504" s="288"/>
      <c r="AC1504" s="311">
        <v>2276.1999999999998</v>
      </c>
      <c r="AD1504" s="313"/>
    </row>
    <row r="1505" spans="1:30" ht="11.45" customHeight="1">
      <c r="A1505" s="264" t="s">
        <v>5433</v>
      </c>
      <c r="B1505" s="264"/>
      <c r="C1505" s="264"/>
      <c r="D1505" s="264"/>
      <c r="E1505" s="264"/>
      <c r="F1505" s="264"/>
      <c r="G1505" s="264"/>
      <c r="H1505" s="264"/>
      <c r="I1505" s="264"/>
      <c r="J1505" s="264"/>
      <c r="K1505" s="264"/>
      <c r="L1505" s="264"/>
      <c r="M1505" s="264"/>
      <c r="N1505" s="264"/>
      <c r="O1505" s="264"/>
      <c r="P1505" s="264"/>
      <c r="Q1505" s="264"/>
      <c r="R1505" s="264"/>
      <c r="S1505" s="264"/>
      <c r="T1505" s="264"/>
      <c r="U1505" s="264"/>
      <c r="V1505" s="264"/>
      <c r="W1505" s="264"/>
      <c r="X1505" s="264"/>
      <c r="Y1505" s="311">
        <v>2276.1999999999998</v>
      </c>
      <c r="Z1505" s="312"/>
      <c r="AA1505" s="312"/>
      <c r="AB1505" s="312"/>
      <c r="AC1505" s="312"/>
      <c r="AD1505" s="313"/>
    </row>
    <row r="1506" spans="1:30" ht="10.9" customHeight="1">
      <c r="A1506" s="204"/>
      <c r="B1506" s="204"/>
      <c r="C1506" s="204"/>
      <c r="D1506" s="204"/>
      <c r="E1506" s="204"/>
      <c r="F1506" s="204"/>
      <c r="G1506" s="204"/>
      <c r="H1506" s="204"/>
      <c r="I1506" s="204"/>
      <c r="J1506" s="204"/>
      <c r="K1506" s="204"/>
      <c r="L1506" s="204"/>
      <c r="M1506" s="204"/>
      <c r="N1506" s="204"/>
      <c r="O1506" s="204"/>
      <c r="P1506" s="204"/>
      <c r="Q1506" s="204"/>
      <c r="R1506" s="204"/>
      <c r="S1506" s="204"/>
      <c r="T1506" s="204"/>
      <c r="U1506" s="204"/>
      <c r="V1506" s="204"/>
      <c r="W1506" s="204"/>
      <c r="X1506" s="204"/>
      <c r="Y1506" s="204"/>
      <c r="Z1506" s="204"/>
      <c r="AA1506" s="204"/>
      <c r="AB1506" s="204"/>
      <c r="AC1506" s="204"/>
      <c r="AD1506" s="204"/>
    </row>
    <row r="1507" spans="1:30" ht="11.45" customHeight="1">
      <c r="A1507" s="274" t="s">
        <v>5434</v>
      </c>
      <c r="B1507" s="275"/>
      <c r="C1507" s="275"/>
      <c r="D1507" s="275"/>
      <c r="E1507" s="275"/>
      <c r="F1507" s="275"/>
      <c r="G1507" s="275"/>
      <c r="H1507" s="275"/>
      <c r="I1507" s="275"/>
      <c r="J1507" s="275"/>
      <c r="K1507" s="275"/>
      <c r="L1507" s="275"/>
      <c r="M1507" s="275"/>
      <c r="N1507" s="275"/>
      <c r="O1507" s="275"/>
      <c r="P1507" s="275"/>
      <c r="Q1507" s="275"/>
      <c r="R1507" s="275"/>
      <c r="S1507" s="275"/>
      <c r="T1507" s="275"/>
      <c r="U1507" s="275"/>
      <c r="V1507" s="275"/>
      <c r="W1507" s="275"/>
      <c r="X1507" s="276"/>
      <c r="Y1507" s="302">
        <v>2290.94</v>
      </c>
      <c r="Z1507" s="303"/>
      <c r="AA1507" s="303"/>
      <c r="AB1507" s="303"/>
      <c r="AC1507" s="303"/>
      <c r="AD1507" s="304"/>
    </row>
    <row r="1508" spans="1:30" ht="11.45" customHeight="1">
      <c r="A1508" s="274" t="s">
        <v>6210</v>
      </c>
      <c r="B1508" s="275"/>
      <c r="C1508" s="275"/>
      <c r="D1508" s="275"/>
      <c r="E1508" s="275"/>
      <c r="F1508" s="275"/>
      <c r="G1508" s="275"/>
      <c r="H1508" s="275"/>
      <c r="I1508" s="275"/>
      <c r="J1508" s="275"/>
      <c r="K1508" s="275"/>
      <c r="L1508" s="275"/>
      <c r="M1508" s="275"/>
      <c r="N1508" s="275"/>
      <c r="O1508" s="275"/>
      <c r="P1508" s="275"/>
      <c r="Q1508" s="275"/>
      <c r="R1508" s="275"/>
      <c r="S1508" s="275"/>
      <c r="T1508" s="275"/>
      <c r="U1508" s="275"/>
      <c r="V1508" s="275"/>
      <c r="W1508" s="275"/>
      <c r="X1508" s="276"/>
      <c r="Y1508" s="299">
        <v>574.33000000000004</v>
      </c>
      <c r="Z1508" s="300"/>
      <c r="AA1508" s="300"/>
      <c r="AB1508" s="300"/>
      <c r="AC1508" s="300"/>
      <c r="AD1508" s="301"/>
    </row>
    <row r="1509" spans="1:30" ht="11.45" customHeight="1">
      <c r="A1509" s="274" t="s">
        <v>5435</v>
      </c>
      <c r="B1509" s="275"/>
      <c r="C1509" s="275"/>
      <c r="D1509" s="275"/>
      <c r="E1509" s="275"/>
      <c r="F1509" s="275"/>
      <c r="G1509" s="275"/>
      <c r="H1509" s="275"/>
      <c r="I1509" s="275"/>
      <c r="J1509" s="275"/>
      <c r="K1509" s="275"/>
      <c r="L1509" s="275"/>
      <c r="M1509" s="275"/>
      <c r="N1509" s="275"/>
      <c r="O1509" s="275"/>
      <c r="P1509" s="275"/>
      <c r="Q1509" s="275"/>
      <c r="R1509" s="275"/>
      <c r="S1509" s="275"/>
      <c r="T1509" s="275"/>
      <c r="U1509" s="275"/>
      <c r="V1509" s="275"/>
      <c r="W1509" s="275"/>
      <c r="X1509" s="276"/>
      <c r="Y1509" s="302">
        <v>2865.27</v>
      </c>
      <c r="Z1509" s="303"/>
      <c r="AA1509" s="303"/>
      <c r="AB1509" s="303"/>
      <c r="AC1509" s="303"/>
      <c r="AD1509" s="304"/>
    </row>
    <row r="1510" spans="1:30" ht="10.9" customHeight="1">
      <c r="A1510" s="204"/>
      <c r="B1510" s="204"/>
      <c r="C1510" s="204"/>
      <c r="D1510" s="204"/>
      <c r="E1510" s="204"/>
      <c r="F1510" s="204"/>
      <c r="G1510" s="204"/>
      <c r="H1510" s="204"/>
      <c r="I1510" s="204"/>
      <c r="J1510" s="204"/>
      <c r="K1510" s="204"/>
      <c r="L1510" s="204"/>
      <c r="M1510" s="204"/>
      <c r="N1510" s="204"/>
      <c r="O1510" s="204"/>
      <c r="P1510" s="204"/>
      <c r="Q1510" s="204"/>
      <c r="R1510" s="204"/>
      <c r="S1510" s="204"/>
      <c r="T1510" s="204"/>
      <c r="U1510" s="204"/>
      <c r="V1510" s="204"/>
      <c r="W1510" s="204"/>
      <c r="X1510" s="204"/>
      <c r="Y1510" s="204"/>
      <c r="Z1510" s="204"/>
      <c r="AA1510" s="204"/>
      <c r="AB1510" s="204"/>
      <c r="AC1510" s="204"/>
      <c r="AD1510" s="204"/>
    </row>
    <row r="1511" spans="1:30" ht="13.35" customHeight="1">
      <c r="A1511" s="292" t="s">
        <v>5436</v>
      </c>
      <c r="B1511" s="292"/>
      <c r="C1511" s="292"/>
      <c r="D1511" s="292"/>
      <c r="E1511" s="292"/>
      <c r="F1511" s="292" t="s">
        <v>6551</v>
      </c>
      <c r="G1511" s="292"/>
      <c r="H1511" s="292"/>
      <c r="I1511" s="292"/>
      <c r="J1511" s="292"/>
      <c r="K1511" s="292"/>
      <c r="L1511" s="292"/>
      <c r="M1511" s="292"/>
      <c r="N1511" s="292"/>
      <c r="O1511" s="292"/>
      <c r="P1511" s="292"/>
      <c r="Q1511" s="292"/>
      <c r="R1511" s="292"/>
      <c r="S1511" s="292"/>
      <c r="T1511" s="292"/>
      <c r="U1511" s="292"/>
      <c r="V1511" s="292"/>
      <c r="W1511" s="292"/>
      <c r="X1511" s="292"/>
      <c r="Y1511" s="292"/>
      <c r="Z1511" s="292"/>
      <c r="AA1511" s="292"/>
      <c r="AB1511" s="292"/>
      <c r="AC1511" s="292"/>
      <c r="AD1511" s="292"/>
    </row>
    <row r="1512" spans="1:30" ht="10.9" customHeight="1">
      <c r="A1512" s="204"/>
      <c r="B1512" s="204"/>
      <c r="C1512" s="204"/>
      <c r="D1512" s="204"/>
      <c r="E1512" s="204"/>
      <c r="F1512" s="204"/>
      <c r="G1512" s="204"/>
      <c r="H1512" s="204"/>
      <c r="I1512" s="204"/>
      <c r="J1512" s="204"/>
      <c r="K1512" s="204"/>
      <c r="L1512" s="204"/>
      <c r="M1512" s="204"/>
      <c r="N1512" s="204"/>
      <c r="O1512" s="204"/>
      <c r="P1512" s="204"/>
      <c r="Q1512" s="204"/>
      <c r="R1512" s="204"/>
      <c r="S1512" s="204"/>
      <c r="T1512" s="204"/>
      <c r="U1512" s="204"/>
      <c r="V1512" s="204"/>
      <c r="W1512" s="204"/>
      <c r="X1512" s="204"/>
      <c r="Y1512" s="204"/>
      <c r="Z1512" s="204"/>
      <c r="AA1512" s="204"/>
      <c r="AB1512" s="204"/>
      <c r="AC1512" s="204"/>
      <c r="AD1512" s="204"/>
    </row>
    <row r="1513" spans="1:30" ht="22.9" customHeight="1">
      <c r="A1513" s="204" t="s">
        <v>6552</v>
      </c>
      <c r="B1513" s="204"/>
      <c r="C1513" s="204"/>
      <c r="D1513" s="204"/>
      <c r="E1513" s="204"/>
      <c r="F1513" s="204"/>
      <c r="G1513" s="204"/>
      <c r="H1513" s="204"/>
      <c r="I1513" s="204"/>
      <c r="J1513" s="204"/>
      <c r="K1513" s="204"/>
      <c r="L1513" s="204"/>
      <c r="M1513" s="204"/>
      <c r="N1513" s="204"/>
      <c r="O1513" s="204"/>
      <c r="P1513" s="204"/>
      <c r="Q1513" s="204"/>
      <c r="R1513" s="204"/>
      <c r="S1513" s="204"/>
      <c r="T1513" s="204"/>
      <c r="U1513" s="204"/>
      <c r="V1513" s="204"/>
      <c r="W1513" s="204"/>
      <c r="X1513" s="204"/>
      <c r="Y1513" s="204" t="s">
        <v>5427</v>
      </c>
      <c r="Z1513" s="204"/>
      <c r="AA1513" s="204"/>
      <c r="AB1513" s="204"/>
      <c r="AC1513" s="204"/>
      <c r="AD1513" s="204"/>
    </row>
    <row r="1514" spans="1:30" ht="10.9" customHeight="1">
      <c r="A1514" s="204"/>
      <c r="B1514" s="204"/>
      <c r="C1514" s="204"/>
      <c r="D1514" s="204"/>
      <c r="E1514" s="204"/>
      <c r="F1514" s="204"/>
      <c r="G1514" s="204"/>
      <c r="H1514" s="204"/>
      <c r="I1514" s="204"/>
      <c r="J1514" s="204"/>
      <c r="K1514" s="204"/>
      <c r="L1514" s="204"/>
      <c r="M1514" s="204"/>
      <c r="N1514" s="204"/>
      <c r="O1514" s="204"/>
      <c r="P1514" s="204"/>
      <c r="Q1514" s="204"/>
      <c r="R1514" s="204"/>
      <c r="S1514" s="204"/>
      <c r="T1514" s="204"/>
      <c r="U1514" s="204"/>
      <c r="V1514" s="204"/>
      <c r="W1514" s="204"/>
      <c r="X1514" s="204"/>
      <c r="Y1514" s="204"/>
      <c r="Z1514" s="204"/>
      <c r="AA1514" s="204"/>
      <c r="AB1514" s="204"/>
      <c r="AC1514" s="204"/>
      <c r="AD1514" s="204"/>
    </row>
    <row r="1515" spans="1:30" ht="11.45" customHeight="1">
      <c r="A1515" s="268" t="s">
        <v>5428</v>
      </c>
      <c r="B1515" s="269"/>
      <c r="C1515" s="269"/>
      <c r="D1515" s="269"/>
      <c r="E1515" s="269"/>
      <c r="F1515" s="269"/>
      <c r="G1515" s="270"/>
      <c r="H1515" s="268" t="s">
        <v>5437</v>
      </c>
      <c r="I1515" s="269"/>
      <c r="J1515" s="269"/>
      <c r="K1515" s="269"/>
      <c r="L1515" s="270"/>
      <c r="M1515" s="274" t="s">
        <v>5438</v>
      </c>
      <c r="N1515" s="276"/>
      <c r="O1515" s="274" t="s">
        <v>5439</v>
      </c>
      <c r="P1515" s="275"/>
      <c r="Q1515" s="275"/>
      <c r="R1515" s="276"/>
      <c r="S1515" s="274" t="s">
        <v>5440</v>
      </c>
      <c r="T1515" s="275"/>
      <c r="U1515" s="275"/>
      <c r="V1515" s="276"/>
      <c r="W1515" s="274" t="s">
        <v>5431</v>
      </c>
      <c r="X1515" s="275"/>
      <c r="Y1515" s="275"/>
      <c r="Z1515" s="275"/>
      <c r="AA1515" s="276"/>
      <c r="AB1515" s="274" t="s">
        <v>5441</v>
      </c>
      <c r="AC1515" s="275"/>
      <c r="AD1515" s="276"/>
    </row>
    <row r="1516" spans="1:30" ht="11.45" customHeight="1">
      <c r="A1516" s="277" t="s">
        <v>5469</v>
      </c>
      <c r="B1516" s="278"/>
      <c r="C1516" s="278"/>
      <c r="D1516" s="278"/>
      <c r="E1516" s="278"/>
      <c r="F1516" s="278"/>
      <c r="G1516" s="279"/>
      <c r="H1516" s="277" t="s">
        <v>5470</v>
      </c>
      <c r="I1516" s="278"/>
      <c r="J1516" s="278"/>
      <c r="K1516" s="278"/>
      <c r="L1516" s="279"/>
      <c r="M1516" s="283">
        <v>11.56</v>
      </c>
      <c r="N1516" s="285"/>
      <c r="O1516" s="283">
        <v>29.13</v>
      </c>
      <c r="P1516" s="284"/>
      <c r="Q1516" s="284"/>
      <c r="R1516" s="285"/>
      <c r="S1516" s="289">
        <v>152.01</v>
      </c>
      <c r="T1516" s="290"/>
      <c r="U1516" s="290"/>
      <c r="V1516" s="291"/>
      <c r="W1516" s="286">
        <v>0.32700000000000001</v>
      </c>
      <c r="X1516" s="287"/>
      <c r="Y1516" s="287"/>
      <c r="Z1516" s="287"/>
      <c r="AA1516" s="288"/>
      <c r="AB1516" s="265">
        <v>9.52</v>
      </c>
      <c r="AC1516" s="266"/>
      <c r="AD1516" s="267"/>
    </row>
    <row r="1517" spans="1:30" ht="11.45" customHeight="1">
      <c r="A1517" s="277" t="s">
        <v>5457</v>
      </c>
      <c r="B1517" s="278"/>
      <c r="C1517" s="278"/>
      <c r="D1517" s="278"/>
      <c r="E1517" s="278"/>
      <c r="F1517" s="278"/>
      <c r="G1517" s="279"/>
      <c r="H1517" s="277" t="s">
        <v>5458</v>
      </c>
      <c r="I1517" s="278"/>
      <c r="J1517" s="278"/>
      <c r="K1517" s="278"/>
      <c r="L1517" s="279"/>
      <c r="M1517" s="265">
        <v>8.18</v>
      </c>
      <c r="N1517" s="267"/>
      <c r="O1517" s="283">
        <v>22.23</v>
      </c>
      <c r="P1517" s="284"/>
      <c r="Q1517" s="284"/>
      <c r="R1517" s="285"/>
      <c r="S1517" s="289">
        <v>171.78</v>
      </c>
      <c r="T1517" s="290"/>
      <c r="U1517" s="290"/>
      <c r="V1517" s="291"/>
      <c r="W1517" s="286">
        <v>0.32700000000000001</v>
      </c>
      <c r="X1517" s="287"/>
      <c r="Y1517" s="287"/>
      <c r="Z1517" s="287"/>
      <c r="AA1517" s="288"/>
      <c r="AB1517" s="265">
        <v>7.26</v>
      </c>
      <c r="AC1517" s="266"/>
      <c r="AD1517" s="267"/>
    </row>
    <row r="1518" spans="1:30" ht="11.45" customHeight="1">
      <c r="A1518" s="264" t="s">
        <v>5445</v>
      </c>
      <c r="B1518" s="264"/>
      <c r="C1518" s="264"/>
      <c r="D1518" s="264"/>
      <c r="E1518" s="264"/>
      <c r="F1518" s="264"/>
      <c r="G1518" s="264"/>
      <c r="H1518" s="264"/>
      <c r="I1518" s="264"/>
      <c r="J1518" s="264"/>
      <c r="K1518" s="264"/>
      <c r="L1518" s="264"/>
      <c r="M1518" s="264"/>
      <c r="N1518" s="264"/>
      <c r="O1518" s="264"/>
      <c r="P1518" s="264"/>
      <c r="Q1518" s="264"/>
      <c r="R1518" s="264"/>
      <c r="S1518" s="264"/>
      <c r="T1518" s="264"/>
      <c r="U1518" s="264"/>
      <c r="V1518" s="264"/>
      <c r="W1518" s="264"/>
      <c r="X1518" s="264"/>
      <c r="Y1518" s="283">
        <v>16.78</v>
      </c>
      <c r="Z1518" s="284"/>
      <c r="AA1518" s="284"/>
      <c r="AB1518" s="284"/>
      <c r="AC1518" s="284"/>
      <c r="AD1518" s="285"/>
    </row>
    <row r="1519" spans="1:30" ht="10.9" customHeight="1">
      <c r="A1519" s="204"/>
      <c r="B1519" s="204"/>
      <c r="C1519" s="204"/>
      <c r="D1519" s="204"/>
      <c r="E1519" s="204"/>
      <c r="F1519" s="204"/>
      <c r="G1519" s="204"/>
      <c r="H1519" s="204"/>
      <c r="I1519" s="204"/>
      <c r="J1519" s="204"/>
      <c r="K1519" s="204"/>
      <c r="L1519" s="204"/>
      <c r="M1519" s="204"/>
      <c r="N1519" s="204"/>
      <c r="O1519" s="204"/>
      <c r="P1519" s="204"/>
      <c r="Q1519" s="204"/>
      <c r="R1519" s="204"/>
      <c r="S1519" s="204"/>
      <c r="T1519" s="204"/>
      <c r="U1519" s="204"/>
      <c r="V1519" s="204"/>
      <c r="W1519" s="204"/>
      <c r="X1519" s="204"/>
      <c r="Y1519" s="204"/>
      <c r="Z1519" s="204"/>
      <c r="AA1519" s="204"/>
      <c r="AB1519" s="204"/>
      <c r="AC1519" s="204"/>
      <c r="AD1519" s="204"/>
    </row>
    <row r="1520" spans="1:30" ht="11.45" customHeight="1">
      <c r="A1520" s="268" t="s">
        <v>5428</v>
      </c>
      <c r="B1520" s="269"/>
      <c r="C1520" s="269"/>
      <c r="D1520" s="269"/>
      <c r="E1520" s="269"/>
      <c r="F1520" s="269"/>
      <c r="G1520" s="270"/>
      <c r="H1520" s="268" t="s">
        <v>5429</v>
      </c>
      <c r="I1520" s="269"/>
      <c r="J1520" s="269"/>
      <c r="K1520" s="269"/>
      <c r="L1520" s="269"/>
      <c r="M1520" s="269"/>
      <c r="N1520" s="269"/>
      <c r="O1520" s="270"/>
      <c r="P1520" s="271" t="s">
        <v>151</v>
      </c>
      <c r="Q1520" s="272"/>
      <c r="R1520" s="272"/>
      <c r="S1520" s="273"/>
      <c r="T1520" s="274" t="s">
        <v>5430</v>
      </c>
      <c r="U1520" s="275"/>
      <c r="V1520" s="275"/>
      <c r="W1520" s="276"/>
      <c r="X1520" s="274" t="s">
        <v>5431</v>
      </c>
      <c r="Y1520" s="275"/>
      <c r="Z1520" s="275"/>
      <c r="AA1520" s="275"/>
      <c r="AB1520" s="276"/>
      <c r="AC1520" s="274" t="s">
        <v>5432</v>
      </c>
      <c r="AD1520" s="276"/>
    </row>
    <row r="1521" spans="1:30" ht="11.45" customHeight="1">
      <c r="A1521" s="277" t="s">
        <v>6442</v>
      </c>
      <c r="B1521" s="278"/>
      <c r="C1521" s="278"/>
      <c r="D1521" s="278"/>
      <c r="E1521" s="278"/>
      <c r="F1521" s="278"/>
      <c r="G1521" s="279"/>
      <c r="H1521" s="277" t="s">
        <v>6443</v>
      </c>
      <c r="I1521" s="278"/>
      <c r="J1521" s="278"/>
      <c r="K1521" s="278"/>
      <c r="L1521" s="278"/>
      <c r="M1521" s="278"/>
      <c r="N1521" s="278"/>
      <c r="O1521" s="279"/>
      <c r="P1521" s="280" t="s">
        <v>66</v>
      </c>
      <c r="Q1521" s="281"/>
      <c r="R1521" s="281"/>
      <c r="S1521" s="282"/>
      <c r="T1521" s="265">
        <v>0.16</v>
      </c>
      <c r="U1521" s="266"/>
      <c r="V1521" s="266"/>
      <c r="W1521" s="267"/>
      <c r="X1521" s="286">
        <v>4</v>
      </c>
      <c r="Y1521" s="287"/>
      <c r="Z1521" s="287"/>
      <c r="AA1521" s="287"/>
      <c r="AB1521" s="288"/>
      <c r="AC1521" s="265">
        <v>0.64</v>
      </c>
      <c r="AD1521" s="267"/>
    </row>
    <row r="1522" spans="1:30" ht="45.95" customHeight="1">
      <c r="A1522" s="277" t="s">
        <v>6553</v>
      </c>
      <c r="B1522" s="278"/>
      <c r="C1522" s="278"/>
      <c r="D1522" s="278"/>
      <c r="E1522" s="278"/>
      <c r="F1522" s="278"/>
      <c r="G1522" s="279"/>
      <c r="H1522" s="277" t="s">
        <v>6093</v>
      </c>
      <c r="I1522" s="278"/>
      <c r="J1522" s="278"/>
      <c r="K1522" s="278"/>
      <c r="L1522" s="278"/>
      <c r="M1522" s="278"/>
      <c r="N1522" s="278"/>
      <c r="O1522" s="279"/>
      <c r="P1522" s="280" t="s">
        <v>66</v>
      </c>
      <c r="Q1522" s="281"/>
      <c r="R1522" s="281"/>
      <c r="S1522" s="282"/>
      <c r="T1522" s="289">
        <v>181.76</v>
      </c>
      <c r="U1522" s="290"/>
      <c r="V1522" s="290"/>
      <c r="W1522" s="291"/>
      <c r="X1522" s="286">
        <v>1</v>
      </c>
      <c r="Y1522" s="287"/>
      <c r="Z1522" s="287"/>
      <c r="AA1522" s="287"/>
      <c r="AB1522" s="288"/>
      <c r="AC1522" s="289">
        <v>181.76</v>
      </c>
      <c r="AD1522" s="291"/>
    </row>
    <row r="1523" spans="1:30" ht="11.45" customHeight="1">
      <c r="A1523" s="264" t="s">
        <v>5433</v>
      </c>
      <c r="B1523" s="264"/>
      <c r="C1523" s="264"/>
      <c r="D1523" s="264"/>
      <c r="E1523" s="264"/>
      <c r="F1523" s="264"/>
      <c r="G1523" s="264"/>
      <c r="H1523" s="264"/>
      <c r="I1523" s="264"/>
      <c r="J1523" s="264"/>
      <c r="K1523" s="264"/>
      <c r="L1523" s="264"/>
      <c r="M1523" s="264"/>
      <c r="N1523" s="264"/>
      <c r="O1523" s="264"/>
      <c r="P1523" s="264"/>
      <c r="Q1523" s="264"/>
      <c r="R1523" s="264"/>
      <c r="S1523" s="264"/>
      <c r="T1523" s="264"/>
      <c r="U1523" s="264"/>
      <c r="V1523" s="264"/>
      <c r="W1523" s="264"/>
      <c r="X1523" s="264"/>
      <c r="Y1523" s="289">
        <v>182.4</v>
      </c>
      <c r="Z1523" s="290"/>
      <c r="AA1523" s="290"/>
      <c r="AB1523" s="290"/>
      <c r="AC1523" s="290"/>
      <c r="AD1523" s="291"/>
    </row>
    <row r="1524" spans="1:30" ht="10.9" customHeight="1">
      <c r="A1524" s="204"/>
      <c r="B1524" s="204"/>
      <c r="C1524" s="204"/>
      <c r="D1524" s="204"/>
      <c r="E1524" s="204"/>
      <c r="F1524" s="204"/>
      <c r="G1524" s="204"/>
      <c r="H1524" s="204"/>
      <c r="I1524" s="204"/>
      <c r="J1524" s="204"/>
      <c r="K1524" s="204"/>
      <c r="L1524" s="204"/>
      <c r="M1524" s="204"/>
      <c r="N1524" s="204"/>
      <c r="O1524" s="204"/>
      <c r="P1524" s="204"/>
      <c r="Q1524" s="204"/>
      <c r="R1524" s="204"/>
      <c r="S1524" s="204"/>
      <c r="T1524" s="204"/>
      <c r="U1524" s="204"/>
      <c r="V1524" s="204"/>
      <c r="W1524" s="204"/>
      <c r="X1524" s="204"/>
      <c r="Y1524" s="204"/>
      <c r="Z1524" s="204"/>
      <c r="AA1524" s="204"/>
      <c r="AB1524" s="204"/>
      <c r="AC1524" s="204"/>
      <c r="AD1524" s="204"/>
    </row>
    <row r="1525" spans="1:30" ht="11.45" customHeight="1">
      <c r="A1525" s="274" t="s">
        <v>5434</v>
      </c>
      <c r="B1525" s="275"/>
      <c r="C1525" s="275"/>
      <c r="D1525" s="275"/>
      <c r="E1525" s="275"/>
      <c r="F1525" s="275"/>
      <c r="G1525" s="275"/>
      <c r="H1525" s="275"/>
      <c r="I1525" s="275"/>
      <c r="J1525" s="275"/>
      <c r="K1525" s="275"/>
      <c r="L1525" s="275"/>
      <c r="M1525" s="275"/>
      <c r="N1525" s="275"/>
      <c r="O1525" s="275"/>
      <c r="P1525" s="275"/>
      <c r="Q1525" s="275"/>
      <c r="R1525" s="275"/>
      <c r="S1525" s="275"/>
      <c r="T1525" s="275"/>
      <c r="U1525" s="275"/>
      <c r="V1525" s="275"/>
      <c r="W1525" s="275"/>
      <c r="X1525" s="276"/>
      <c r="Y1525" s="299">
        <v>199.18</v>
      </c>
      <c r="Z1525" s="300"/>
      <c r="AA1525" s="300"/>
      <c r="AB1525" s="300"/>
      <c r="AC1525" s="300"/>
      <c r="AD1525" s="301"/>
    </row>
    <row r="1526" spans="1:30" ht="11.45" customHeight="1">
      <c r="A1526" s="274" t="s">
        <v>6210</v>
      </c>
      <c r="B1526" s="275"/>
      <c r="C1526" s="275"/>
      <c r="D1526" s="275"/>
      <c r="E1526" s="275"/>
      <c r="F1526" s="275"/>
      <c r="G1526" s="275"/>
      <c r="H1526" s="275"/>
      <c r="I1526" s="275"/>
      <c r="J1526" s="275"/>
      <c r="K1526" s="275"/>
      <c r="L1526" s="275"/>
      <c r="M1526" s="275"/>
      <c r="N1526" s="275"/>
      <c r="O1526" s="275"/>
      <c r="P1526" s="275"/>
      <c r="Q1526" s="275"/>
      <c r="R1526" s="275"/>
      <c r="S1526" s="275"/>
      <c r="T1526" s="275"/>
      <c r="U1526" s="275"/>
      <c r="V1526" s="275"/>
      <c r="W1526" s="275"/>
      <c r="X1526" s="276"/>
      <c r="Y1526" s="293">
        <v>49.93</v>
      </c>
      <c r="Z1526" s="294"/>
      <c r="AA1526" s="294"/>
      <c r="AB1526" s="294"/>
      <c r="AC1526" s="294"/>
      <c r="AD1526" s="295"/>
    </row>
    <row r="1527" spans="1:30" ht="11.45" customHeight="1">
      <c r="A1527" s="274" t="s">
        <v>5435</v>
      </c>
      <c r="B1527" s="275"/>
      <c r="C1527" s="275"/>
      <c r="D1527" s="275"/>
      <c r="E1527" s="275"/>
      <c r="F1527" s="275"/>
      <c r="G1527" s="275"/>
      <c r="H1527" s="275"/>
      <c r="I1527" s="275"/>
      <c r="J1527" s="275"/>
      <c r="K1527" s="275"/>
      <c r="L1527" s="275"/>
      <c r="M1527" s="275"/>
      <c r="N1527" s="275"/>
      <c r="O1527" s="275"/>
      <c r="P1527" s="275"/>
      <c r="Q1527" s="275"/>
      <c r="R1527" s="275"/>
      <c r="S1527" s="275"/>
      <c r="T1527" s="275"/>
      <c r="U1527" s="275"/>
      <c r="V1527" s="275"/>
      <c r="W1527" s="275"/>
      <c r="X1527" s="276"/>
      <c r="Y1527" s="299">
        <v>249.11</v>
      </c>
      <c r="Z1527" s="300"/>
      <c r="AA1527" s="300"/>
      <c r="AB1527" s="300"/>
      <c r="AC1527" s="300"/>
      <c r="AD1527" s="301"/>
    </row>
    <row r="1528" spans="1:30" ht="10.9" customHeight="1">
      <c r="A1528" s="204"/>
      <c r="B1528" s="204"/>
      <c r="C1528" s="204"/>
      <c r="D1528" s="204"/>
      <c r="E1528" s="204"/>
      <c r="F1528" s="204"/>
      <c r="G1528" s="204"/>
      <c r="H1528" s="204"/>
      <c r="I1528" s="204"/>
      <c r="J1528" s="204"/>
      <c r="K1528" s="204"/>
      <c r="L1528" s="204"/>
      <c r="M1528" s="204"/>
      <c r="N1528" s="204"/>
      <c r="O1528" s="204"/>
      <c r="P1528" s="204"/>
      <c r="Q1528" s="204"/>
      <c r="R1528" s="204"/>
      <c r="S1528" s="204"/>
      <c r="T1528" s="204"/>
      <c r="U1528" s="204"/>
      <c r="V1528" s="204"/>
      <c r="W1528" s="204"/>
      <c r="X1528" s="204"/>
      <c r="Y1528" s="204"/>
      <c r="Z1528" s="204"/>
      <c r="AA1528" s="204"/>
      <c r="AB1528" s="204"/>
      <c r="AC1528" s="204"/>
      <c r="AD1528" s="204"/>
    </row>
    <row r="1529" spans="1:30" ht="26.65" customHeight="1">
      <c r="A1529" s="292" t="s">
        <v>5436</v>
      </c>
      <c r="B1529" s="292"/>
      <c r="C1529" s="292"/>
      <c r="D1529" s="292"/>
      <c r="E1529" s="292"/>
      <c r="F1529" s="292" t="s">
        <v>6554</v>
      </c>
      <c r="G1529" s="292"/>
      <c r="H1529" s="292"/>
      <c r="I1529" s="292"/>
      <c r="J1529" s="292"/>
      <c r="K1529" s="292"/>
      <c r="L1529" s="292"/>
      <c r="M1529" s="292"/>
      <c r="N1529" s="292"/>
      <c r="O1529" s="292"/>
      <c r="P1529" s="292"/>
      <c r="Q1529" s="292"/>
      <c r="R1529" s="292"/>
      <c r="S1529" s="292"/>
      <c r="T1529" s="292"/>
      <c r="U1529" s="292"/>
      <c r="V1529" s="292"/>
      <c r="W1529" s="292"/>
      <c r="X1529" s="292"/>
      <c r="Y1529" s="292"/>
      <c r="Z1529" s="292"/>
      <c r="AA1529" s="292"/>
      <c r="AB1529" s="292"/>
      <c r="AC1529" s="292"/>
      <c r="AD1529" s="292"/>
    </row>
    <row r="1530" spans="1:30" ht="10.9" customHeight="1">
      <c r="A1530" s="204"/>
      <c r="B1530" s="204"/>
      <c r="C1530" s="204"/>
      <c r="D1530" s="204"/>
      <c r="E1530" s="204"/>
      <c r="F1530" s="204"/>
      <c r="G1530" s="204"/>
      <c r="H1530" s="204"/>
      <c r="I1530" s="204"/>
      <c r="J1530" s="204"/>
      <c r="K1530" s="204"/>
      <c r="L1530" s="204"/>
      <c r="M1530" s="204"/>
      <c r="N1530" s="204"/>
      <c r="O1530" s="204"/>
      <c r="P1530" s="204"/>
      <c r="Q1530" s="204"/>
      <c r="R1530" s="204"/>
      <c r="S1530" s="204"/>
      <c r="T1530" s="204"/>
      <c r="U1530" s="204"/>
      <c r="V1530" s="204"/>
      <c r="W1530" s="204"/>
      <c r="X1530" s="204"/>
      <c r="Y1530" s="204"/>
      <c r="Z1530" s="204"/>
      <c r="AA1530" s="204"/>
      <c r="AB1530" s="204"/>
      <c r="AC1530" s="204"/>
      <c r="AD1530" s="204"/>
    </row>
    <row r="1531" spans="1:30" ht="22.9" customHeight="1">
      <c r="A1531" s="204" t="s">
        <v>6556</v>
      </c>
      <c r="B1531" s="204"/>
      <c r="C1531" s="204"/>
      <c r="D1531" s="204"/>
      <c r="E1531" s="204"/>
      <c r="F1531" s="204"/>
      <c r="G1531" s="204"/>
      <c r="H1531" s="204"/>
      <c r="I1531" s="204"/>
      <c r="J1531" s="204"/>
      <c r="K1531" s="204"/>
      <c r="L1531" s="204"/>
      <c r="M1531" s="204"/>
      <c r="N1531" s="204"/>
      <c r="O1531" s="204"/>
      <c r="P1531" s="204"/>
      <c r="Q1531" s="204"/>
      <c r="R1531" s="204"/>
      <c r="S1531" s="204"/>
      <c r="T1531" s="204"/>
      <c r="U1531" s="204"/>
      <c r="V1531" s="204"/>
      <c r="W1531" s="204"/>
      <c r="X1531" s="204"/>
      <c r="Y1531" s="204" t="s">
        <v>6557</v>
      </c>
      <c r="Z1531" s="204"/>
      <c r="AA1531" s="204"/>
      <c r="AB1531" s="204"/>
      <c r="AC1531" s="204"/>
      <c r="AD1531" s="204"/>
    </row>
    <row r="1532" spans="1:30" ht="10.9" customHeight="1">
      <c r="A1532" s="204"/>
      <c r="B1532" s="204"/>
      <c r="C1532" s="204"/>
      <c r="D1532" s="204"/>
      <c r="E1532" s="204"/>
      <c r="F1532" s="204"/>
      <c r="G1532" s="204"/>
      <c r="H1532" s="204"/>
      <c r="I1532" s="204"/>
      <c r="J1532" s="204"/>
      <c r="K1532" s="204"/>
      <c r="L1532" s="204"/>
      <c r="M1532" s="204"/>
      <c r="N1532" s="204"/>
      <c r="O1532" s="204"/>
      <c r="P1532" s="204"/>
      <c r="Q1532" s="204"/>
      <c r="R1532" s="204"/>
      <c r="S1532" s="204"/>
      <c r="T1532" s="204"/>
      <c r="U1532" s="204"/>
      <c r="V1532" s="204"/>
      <c r="W1532" s="204"/>
      <c r="X1532" s="204"/>
      <c r="Y1532" s="204"/>
      <c r="Z1532" s="204"/>
      <c r="AA1532" s="204"/>
      <c r="AB1532" s="204"/>
      <c r="AC1532" s="204"/>
      <c r="AD1532" s="204"/>
    </row>
    <row r="1533" spans="1:30" ht="11.45" customHeight="1">
      <c r="A1533" s="268" t="s">
        <v>5428</v>
      </c>
      <c r="B1533" s="269"/>
      <c r="C1533" s="269"/>
      <c r="D1533" s="269"/>
      <c r="E1533" s="269"/>
      <c r="F1533" s="269"/>
      <c r="G1533" s="270"/>
      <c r="H1533" s="268" t="s">
        <v>5437</v>
      </c>
      <c r="I1533" s="269"/>
      <c r="J1533" s="269"/>
      <c r="K1533" s="269"/>
      <c r="L1533" s="270"/>
      <c r="M1533" s="274" t="s">
        <v>5438</v>
      </c>
      <c r="N1533" s="276"/>
      <c r="O1533" s="274" t="s">
        <v>5439</v>
      </c>
      <c r="P1533" s="275"/>
      <c r="Q1533" s="275"/>
      <c r="R1533" s="276"/>
      <c r="S1533" s="274" t="s">
        <v>5440</v>
      </c>
      <c r="T1533" s="275"/>
      <c r="U1533" s="275"/>
      <c r="V1533" s="276"/>
      <c r="W1533" s="274" t="s">
        <v>5431</v>
      </c>
      <c r="X1533" s="275"/>
      <c r="Y1533" s="275"/>
      <c r="Z1533" s="275"/>
      <c r="AA1533" s="276"/>
      <c r="AB1533" s="274" t="s">
        <v>5441</v>
      </c>
      <c r="AC1533" s="275"/>
      <c r="AD1533" s="276"/>
    </row>
    <row r="1534" spans="1:30" ht="11.45" customHeight="1">
      <c r="A1534" s="277" t="s">
        <v>5469</v>
      </c>
      <c r="B1534" s="278"/>
      <c r="C1534" s="278"/>
      <c r="D1534" s="278"/>
      <c r="E1534" s="278"/>
      <c r="F1534" s="278"/>
      <c r="G1534" s="279"/>
      <c r="H1534" s="277" t="s">
        <v>5470</v>
      </c>
      <c r="I1534" s="278"/>
      <c r="J1534" s="278"/>
      <c r="K1534" s="278"/>
      <c r="L1534" s="279"/>
      <c r="M1534" s="283">
        <v>11.56</v>
      </c>
      <c r="N1534" s="285"/>
      <c r="O1534" s="283">
        <v>29.13</v>
      </c>
      <c r="P1534" s="284"/>
      <c r="Q1534" s="284"/>
      <c r="R1534" s="285"/>
      <c r="S1534" s="289">
        <v>152.01</v>
      </c>
      <c r="T1534" s="290"/>
      <c r="U1534" s="290"/>
      <c r="V1534" s="291"/>
      <c r="W1534" s="286">
        <v>1</v>
      </c>
      <c r="X1534" s="287"/>
      <c r="Y1534" s="287"/>
      <c r="Z1534" s="287"/>
      <c r="AA1534" s="288"/>
      <c r="AB1534" s="283">
        <v>29.13</v>
      </c>
      <c r="AC1534" s="284"/>
      <c r="AD1534" s="285"/>
    </row>
    <row r="1535" spans="1:30" ht="11.45" customHeight="1">
      <c r="A1535" s="264" t="s">
        <v>5445</v>
      </c>
      <c r="B1535" s="264"/>
      <c r="C1535" s="264"/>
      <c r="D1535" s="264"/>
      <c r="E1535" s="264"/>
      <c r="F1535" s="264"/>
      <c r="G1535" s="264"/>
      <c r="H1535" s="264"/>
      <c r="I1535" s="264"/>
      <c r="J1535" s="264"/>
      <c r="K1535" s="264"/>
      <c r="L1535" s="264"/>
      <c r="M1535" s="264"/>
      <c r="N1535" s="264"/>
      <c r="O1535" s="264"/>
      <c r="P1535" s="264"/>
      <c r="Q1535" s="264"/>
      <c r="R1535" s="264"/>
      <c r="S1535" s="264"/>
      <c r="T1535" s="264"/>
      <c r="U1535" s="264"/>
      <c r="V1535" s="264"/>
      <c r="W1535" s="264"/>
      <c r="X1535" s="264"/>
      <c r="Y1535" s="283">
        <v>29.13</v>
      </c>
      <c r="Z1535" s="284"/>
      <c r="AA1535" s="284"/>
      <c r="AB1535" s="284"/>
      <c r="AC1535" s="284"/>
      <c r="AD1535" s="285"/>
    </row>
    <row r="1536" spans="1:30" ht="10.9" customHeight="1">
      <c r="A1536" s="204"/>
      <c r="B1536" s="204"/>
      <c r="C1536" s="204"/>
      <c r="D1536" s="204"/>
      <c r="E1536" s="204"/>
      <c r="F1536" s="204"/>
      <c r="G1536" s="204"/>
      <c r="H1536" s="204"/>
      <c r="I1536" s="204"/>
      <c r="J1536" s="204"/>
      <c r="K1536" s="204"/>
      <c r="L1536" s="204"/>
      <c r="M1536" s="204"/>
      <c r="N1536" s="204"/>
      <c r="O1536" s="204"/>
      <c r="P1536" s="204"/>
      <c r="Q1536" s="204"/>
      <c r="R1536" s="204"/>
      <c r="S1536" s="204"/>
      <c r="T1536" s="204"/>
      <c r="U1536" s="204"/>
      <c r="V1536" s="204"/>
      <c r="W1536" s="204"/>
      <c r="X1536" s="204"/>
      <c r="Y1536" s="204"/>
      <c r="Z1536" s="204"/>
      <c r="AA1536" s="204"/>
      <c r="AB1536" s="204"/>
      <c r="AC1536" s="204"/>
      <c r="AD1536" s="204"/>
    </row>
    <row r="1537" spans="1:30" ht="34.5" customHeight="1">
      <c r="A1537" s="268" t="s">
        <v>5428</v>
      </c>
      <c r="B1537" s="269"/>
      <c r="C1537" s="270"/>
      <c r="D1537" s="268" t="s">
        <v>5448</v>
      </c>
      <c r="E1537" s="269"/>
      <c r="F1537" s="269"/>
      <c r="G1537" s="269"/>
      <c r="H1537" s="269"/>
      <c r="I1537" s="269"/>
      <c r="J1537" s="269"/>
      <c r="K1537" s="270"/>
      <c r="L1537" s="271" t="s">
        <v>151</v>
      </c>
      <c r="M1537" s="273"/>
      <c r="N1537" s="274" t="s">
        <v>5449</v>
      </c>
      <c r="O1537" s="275"/>
      <c r="P1537" s="276"/>
      <c r="Q1537" s="274" t="s">
        <v>5450</v>
      </c>
      <c r="R1537" s="275"/>
      <c r="S1537" s="275"/>
      <c r="T1537" s="276"/>
      <c r="U1537" s="274" t="s">
        <v>5431</v>
      </c>
      <c r="V1537" s="275"/>
      <c r="W1537" s="275"/>
      <c r="X1537" s="276"/>
      <c r="Y1537" s="274" t="s">
        <v>5451</v>
      </c>
      <c r="Z1537" s="275"/>
      <c r="AA1537" s="275"/>
      <c r="AB1537" s="275"/>
      <c r="AC1537" s="276"/>
      <c r="AD1537" s="188" t="s">
        <v>5452</v>
      </c>
    </row>
    <row r="1538" spans="1:30" ht="57.4" customHeight="1">
      <c r="A1538" s="277" t="s">
        <v>6558</v>
      </c>
      <c r="B1538" s="278"/>
      <c r="C1538" s="279"/>
      <c r="D1538" s="277" t="s">
        <v>6559</v>
      </c>
      <c r="E1538" s="278"/>
      <c r="F1538" s="278"/>
      <c r="G1538" s="278"/>
      <c r="H1538" s="278"/>
      <c r="I1538" s="278"/>
      <c r="J1538" s="278"/>
      <c r="K1538" s="279"/>
      <c r="L1538" s="280" t="s">
        <v>6420</v>
      </c>
      <c r="M1538" s="282"/>
      <c r="N1538" s="265">
        <v>0</v>
      </c>
      <c r="O1538" s="266"/>
      <c r="P1538" s="267"/>
      <c r="Q1538" s="283">
        <v>99.64</v>
      </c>
      <c r="R1538" s="284"/>
      <c r="S1538" s="284"/>
      <c r="T1538" s="285"/>
      <c r="U1538" s="286">
        <v>1</v>
      </c>
      <c r="V1538" s="287"/>
      <c r="W1538" s="287"/>
      <c r="X1538" s="288"/>
      <c r="Y1538" s="265">
        <v>0</v>
      </c>
      <c r="Z1538" s="266"/>
      <c r="AA1538" s="266"/>
      <c r="AB1538" s="266"/>
      <c r="AC1538" s="267"/>
      <c r="AD1538" s="190">
        <v>99.64</v>
      </c>
    </row>
    <row r="1539" spans="1:30" ht="57.4" customHeight="1">
      <c r="A1539" s="277" t="s">
        <v>6560</v>
      </c>
      <c r="B1539" s="278"/>
      <c r="C1539" s="279"/>
      <c r="D1539" s="277" t="s">
        <v>6561</v>
      </c>
      <c r="E1539" s="278"/>
      <c r="F1539" s="278"/>
      <c r="G1539" s="278"/>
      <c r="H1539" s="278"/>
      <c r="I1539" s="278"/>
      <c r="J1539" s="278"/>
      <c r="K1539" s="279"/>
      <c r="L1539" s="280" t="s">
        <v>6420</v>
      </c>
      <c r="M1539" s="282"/>
      <c r="N1539" s="265">
        <v>0</v>
      </c>
      <c r="O1539" s="266"/>
      <c r="P1539" s="267"/>
      <c r="Q1539" s="283">
        <v>14.19</v>
      </c>
      <c r="R1539" s="284"/>
      <c r="S1539" s="284"/>
      <c r="T1539" s="285"/>
      <c r="U1539" s="286">
        <v>1</v>
      </c>
      <c r="V1539" s="287"/>
      <c r="W1539" s="287"/>
      <c r="X1539" s="288"/>
      <c r="Y1539" s="265">
        <v>0</v>
      </c>
      <c r="Z1539" s="266"/>
      <c r="AA1539" s="266"/>
      <c r="AB1539" s="266"/>
      <c r="AC1539" s="267"/>
      <c r="AD1539" s="190">
        <v>14.19</v>
      </c>
    </row>
    <row r="1540" spans="1:30" ht="57.4" customHeight="1">
      <c r="A1540" s="277" t="s">
        <v>6562</v>
      </c>
      <c r="B1540" s="278"/>
      <c r="C1540" s="279"/>
      <c r="D1540" s="277" t="s">
        <v>6563</v>
      </c>
      <c r="E1540" s="278"/>
      <c r="F1540" s="278"/>
      <c r="G1540" s="278"/>
      <c r="H1540" s="278"/>
      <c r="I1540" s="278"/>
      <c r="J1540" s="278"/>
      <c r="K1540" s="279"/>
      <c r="L1540" s="280" t="s">
        <v>6420</v>
      </c>
      <c r="M1540" s="282"/>
      <c r="N1540" s="265">
        <v>0</v>
      </c>
      <c r="O1540" s="266"/>
      <c r="P1540" s="267"/>
      <c r="Q1540" s="283">
        <v>35.119999999999997</v>
      </c>
      <c r="R1540" s="284"/>
      <c r="S1540" s="284"/>
      <c r="T1540" s="285"/>
      <c r="U1540" s="286">
        <v>1</v>
      </c>
      <c r="V1540" s="287"/>
      <c r="W1540" s="287"/>
      <c r="X1540" s="288"/>
      <c r="Y1540" s="265">
        <v>0</v>
      </c>
      <c r="Z1540" s="266"/>
      <c r="AA1540" s="266"/>
      <c r="AB1540" s="266"/>
      <c r="AC1540" s="267"/>
      <c r="AD1540" s="190">
        <v>35.119999999999997</v>
      </c>
    </row>
    <row r="1541" spans="1:30" ht="11.45" customHeight="1">
      <c r="A1541" s="264" t="s">
        <v>5453</v>
      </c>
      <c r="B1541" s="264"/>
      <c r="C1541" s="264"/>
      <c r="D1541" s="264"/>
      <c r="E1541" s="264"/>
      <c r="F1541" s="264"/>
      <c r="G1541" s="264"/>
      <c r="H1541" s="264"/>
      <c r="I1541" s="264"/>
      <c r="J1541" s="264"/>
      <c r="K1541" s="264"/>
      <c r="L1541" s="264"/>
      <c r="M1541" s="264"/>
      <c r="N1541" s="264"/>
      <c r="O1541" s="264"/>
      <c r="P1541" s="264"/>
      <c r="Q1541" s="264"/>
      <c r="R1541" s="264"/>
      <c r="S1541" s="264"/>
      <c r="T1541" s="264"/>
      <c r="U1541" s="264"/>
      <c r="V1541" s="264"/>
      <c r="W1541" s="264"/>
      <c r="X1541" s="264"/>
      <c r="Y1541" s="265">
        <v>0</v>
      </c>
      <c r="Z1541" s="266"/>
      <c r="AA1541" s="266"/>
      <c r="AB1541" s="266"/>
      <c r="AC1541" s="266"/>
      <c r="AD1541" s="267"/>
    </row>
    <row r="1542" spans="1:30" ht="11.45" customHeight="1">
      <c r="A1542" s="264" t="s">
        <v>5454</v>
      </c>
      <c r="B1542" s="264"/>
      <c r="C1542" s="264"/>
      <c r="D1542" s="264"/>
      <c r="E1542" s="264"/>
      <c r="F1542" s="264"/>
      <c r="G1542" s="264"/>
      <c r="H1542" s="264"/>
      <c r="I1542" s="264"/>
      <c r="J1542" s="264"/>
      <c r="K1542" s="264"/>
      <c r="L1542" s="264"/>
      <c r="M1542" s="264"/>
      <c r="N1542" s="264"/>
      <c r="O1542" s="264"/>
      <c r="P1542" s="264"/>
      <c r="Q1542" s="264"/>
      <c r="R1542" s="264"/>
      <c r="S1542" s="264"/>
      <c r="T1542" s="264"/>
      <c r="U1542" s="264"/>
      <c r="V1542" s="264"/>
      <c r="W1542" s="264"/>
      <c r="X1542" s="264"/>
      <c r="Y1542" s="289">
        <v>148.94999999999999</v>
      </c>
      <c r="Z1542" s="290"/>
      <c r="AA1542" s="290"/>
      <c r="AB1542" s="290"/>
      <c r="AC1542" s="290"/>
      <c r="AD1542" s="291"/>
    </row>
    <row r="1543" spans="1:30" ht="10.9" customHeight="1">
      <c r="A1543" s="204"/>
      <c r="B1543" s="204"/>
      <c r="C1543" s="204"/>
      <c r="D1543" s="204"/>
      <c r="E1543" s="204"/>
      <c r="F1543" s="204"/>
      <c r="G1543" s="204"/>
      <c r="H1543" s="204"/>
      <c r="I1543" s="204"/>
      <c r="J1543" s="204"/>
      <c r="K1543" s="204"/>
      <c r="L1543" s="204"/>
      <c r="M1543" s="204"/>
      <c r="N1543" s="204"/>
      <c r="O1543" s="204"/>
      <c r="P1543" s="204"/>
      <c r="Q1543" s="204"/>
      <c r="R1543" s="204"/>
      <c r="S1543" s="204"/>
      <c r="T1543" s="204"/>
      <c r="U1543" s="204"/>
      <c r="V1543" s="204"/>
      <c r="W1543" s="204"/>
      <c r="X1543" s="204"/>
      <c r="Y1543" s="204"/>
      <c r="Z1543" s="204"/>
      <c r="AA1543" s="204"/>
      <c r="AB1543" s="204"/>
      <c r="AC1543" s="204"/>
      <c r="AD1543" s="204"/>
    </row>
    <row r="1544" spans="1:30" ht="11.45" customHeight="1">
      <c r="A1544" s="274" t="s">
        <v>5434</v>
      </c>
      <c r="B1544" s="275"/>
      <c r="C1544" s="275"/>
      <c r="D1544" s="275"/>
      <c r="E1544" s="275"/>
      <c r="F1544" s="275"/>
      <c r="G1544" s="275"/>
      <c r="H1544" s="275"/>
      <c r="I1544" s="275"/>
      <c r="J1544" s="275"/>
      <c r="K1544" s="275"/>
      <c r="L1544" s="275"/>
      <c r="M1544" s="275"/>
      <c r="N1544" s="275"/>
      <c r="O1544" s="275"/>
      <c r="P1544" s="275"/>
      <c r="Q1544" s="275"/>
      <c r="R1544" s="275"/>
      <c r="S1544" s="275"/>
      <c r="T1544" s="275"/>
      <c r="U1544" s="275"/>
      <c r="V1544" s="275"/>
      <c r="W1544" s="275"/>
      <c r="X1544" s="276"/>
      <c r="Y1544" s="299">
        <v>178.08</v>
      </c>
      <c r="Z1544" s="300"/>
      <c r="AA1544" s="300"/>
      <c r="AB1544" s="300"/>
      <c r="AC1544" s="300"/>
      <c r="AD1544" s="301"/>
    </row>
    <row r="1545" spans="1:30" ht="11.45" customHeight="1">
      <c r="A1545" s="274" t="s">
        <v>5464</v>
      </c>
      <c r="B1545" s="275"/>
      <c r="C1545" s="275"/>
      <c r="D1545" s="275"/>
      <c r="E1545" s="275"/>
      <c r="F1545" s="275"/>
      <c r="G1545" s="275"/>
      <c r="H1545" s="275"/>
      <c r="I1545" s="275"/>
      <c r="J1545" s="275"/>
      <c r="K1545" s="275"/>
      <c r="L1545" s="275"/>
      <c r="M1545" s="275"/>
      <c r="N1545" s="275"/>
      <c r="O1545" s="275"/>
      <c r="P1545" s="275"/>
      <c r="Q1545" s="275"/>
      <c r="R1545" s="275"/>
      <c r="S1545" s="275"/>
      <c r="T1545" s="275"/>
      <c r="U1545" s="275"/>
      <c r="V1545" s="275"/>
      <c r="W1545" s="275"/>
      <c r="X1545" s="276"/>
      <c r="Y1545" s="296">
        <v>0</v>
      </c>
      <c r="Z1545" s="297"/>
      <c r="AA1545" s="297"/>
      <c r="AB1545" s="297"/>
      <c r="AC1545" s="297"/>
      <c r="AD1545" s="298"/>
    </row>
    <row r="1546" spans="1:30" ht="11.45" customHeight="1">
      <c r="A1546" s="274" t="s">
        <v>5435</v>
      </c>
      <c r="B1546" s="275"/>
      <c r="C1546" s="275"/>
      <c r="D1546" s="275"/>
      <c r="E1546" s="275"/>
      <c r="F1546" s="275"/>
      <c r="G1546" s="275"/>
      <c r="H1546" s="275"/>
      <c r="I1546" s="275"/>
      <c r="J1546" s="275"/>
      <c r="K1546" s="275"/>
      <c r="L1546" s="275"/>
      <c r="M1546" s="275"/>
      <c r="N1546" s="275"/>
      <c r="O1546" s="275"/>
      <c r="P1546" s="275"/>
      <c r="Q1546" s="275"/>
      <c r="R1546" s="275"/>
      <c r="S1546" s="275"/>
      <c r="T1546" s="275"/>
      <c r="U1546" s="275"/>
      <c r="V1546" s="275"/>
      <c r="W1546" s="275"/>
      <c r="X1546" s="276"/>
      <c r="Y1546" s="299">
        <v>178.08</v>
      </c>
      <c r="Z1546" s="300"/>
      <c r="AA1546" s="300"/>
      <c r="AB1546" s="300"/>
      <c r="AC1546" s="300"/>
      <c r="AD1546" s="301"/>
    </row>
    <row r="1547" spans="1:30" ht="10.9" customHeight="1">
      <c r="A1547" s="204"/>
      <c r="B1547" s="204"/>
      <c r="C1547" s="204"/>
      <c r="D1547" s="204"/>
      <c r="E1547" s="204"/>
      <c r="F1547" s="204"/>
      <c r="G1547" s="204"/>
      <c r="H1547" s="204"/>
      <c r="I1547" s="204"/>
      <c r="J1547" s="204"/>
      <c r="K1547" s="204"/>
      <c r="L1547" s="204"/>
      <c r="M1547" s="204"/>
      <c r="N1547" s="204"/>
      <c r="O1547" s="204"/>
      <c r="P1547" s="204"/>
      <c r="Q1547" s="204"/>
      <c r="R1547" s="204"/>
      <c r="S1547" s="204"/>
      <c r="T1547" s="204"/>
      <c r="U1547" s="204"/>
      <c r="V1547" s="204"/>
      <c r="W1547" s="204"/>
      <c r="X1547" s="204"/>
      <c r="Y1547" s="204"/>
      <c r="Z1547" s="204"/>
      <c r="AA1547" s="204"/>
      <c r="AB1547" s="204"/>
      <c r="AC1547" s="204"/>
      <c r="AD1547" s="204"/>
    </row>
    <row r="1548" spans="1:30" ht="13.35" customHeight="1">
      <c r="A1548" s="292" t="s">
        <v>5436</v>
      </c>
      <c r="B1548" s="292"/>
      <c r="C1548" s="292"/>
      <c r="D1548" s="292"/>
      <c r="E1548" s="292"/>
      <c r="F1548" s="292" t="s">
        <v>6564</v>
      </c>
      <c r="G1548" s="292"/>
      <c r="H1548" s="292"/>
      <c r="I1548" s="292"/>
      <c r="J1548" s="292"/>
      <c r="K1548" s="292"/>
      <c r="L1548" s="292"/>
      <c r="M1548" s="292"/>
      <c r="N1548" s="292"/>
      <c r="O1548" s="292"/>
      <c r="P1548" s="292"/>
      <c r="Q1548" s="292"/>
      <c r="R1548" s="292"/>
      <c r="S1548" s="292"/>
      <c r="T1548" s="292"/>
      <c r="U1548" s="292"/>
      <c r="V1548" s="292"/>
      <c r="W1548" s="292"/>
      <c r="X1548" s="292"/>
      <c r="Y1548" s="292"/>
      <c r="Z1548" s="292"/>
      <c r="AA1548" s="292"/>
      <c r="AB1548" s="292"/>
      <c r="AC1548" s="292"/>
      <c r="AD1548" s="292"/>
    </row>
    <row r="1549" spans="1:30" ht="10.9" customHeight="1">
      <c r="A1549" s="204"/>
      <c r="B1549" s="204"/>
      <c r="C1549" s="204"/>
      <c r="D1549" s="204"/>
      <c r="E1549" s="204"/>
      <c r="F1549" s="204"/>
      <c r="G1549" s="204"/>
      <c r="H1549" s="204"/>
      <c r="I1549" s="204"/>
      <c r="J1549" s="204"/>
      <c r="K1549" s="204"/>
      <c r="L1549" s="204"/>
      <c r="M1549" s="204"/>
      <c r="N1549" s="204"/>
      <c r="O1549" s="204"/>
      <c r="P1549" s="204"/>
      <c r="Q1549" s="204"/>
      <c r="R1549" s="204"/>
      <c r="S1549" s="204"/>
      <c r="T1549" s="204"/>
      <c r="U1549" s="204"/>
      <c r="V1549" s="204"/>
      <c r="W1549" s="204"/>
      <c r="X1549" s="204"/>
      <c r="Y1549" s="204"/>
      <c r="Z1549" s="204"/>
      <c r="AA1549" s="204"/>
      <c r="AB1549" s="204"/>
      <c r="AC1549" s="204"/>
      <c r="AD1549" s="204"/>
    </row>
    <row r="1550" spans="1:30" ht="22.9" customHeight="1">
      <c r="A1550" s="204" t="s">
        <v>6565</v>
      </c>
      <c r="B1550" s="204"/>
      <c r="C1550" s="204"/>
      <c r="D1550" s="204"/>
      <c r="E1550" s="204"/>
      <c r="F1550" s="204"/>
      <c r="G1550" s="204"/>
      <c r="H1550" s="204"/>
      <c r="I1550" s="204"/>
      <c r="J1550" s="204"/>
      <c r="K1550" s="204"/>
      <c r="L1550" s="204"/>
      <c r="M1550" s="204"/>
      <c r="N1550" s="204"/>
      <c r="O1550" s="204"/>
      <c r="P1550" s="204"/>
      <c r="Q1550" s="204"/>
      <c r="R1550" s="204"/>
      <c r="S1550" s="204"/>
      <c r="T1550" s="204"/>
      <c r="U1550" s="204"/>
      <c r="V1550" s="204"/>
      <c r="W1550" s="204"/>
      <c r="X1550" s="204"/>
      <c r="Y1550" s="204" t="s">
        <v>6417</v>
      </c>
      <c r="Z1550" s="204"/>
      <c r="AA1550" s="204"/>
      <c r="AB1550" s="204"/>
      <c r="AC1550" s="204"/>
      <c r="AD1550" s="204"/>
    </row>
    <row r="1551" spans="1:30" ht="10.9" customHeight="1">
      <c r="A1551" s="204"/>
      <c r="B1551" s="204"/>
      <c r="C1551" s="204"/>
      <c r="D1551" s="204"/>
      <c r="E1551" s="204"/>
      <c r="F1551" s="204"/>
      <c r="G1551" s="204"/>
      <c r="H1551" s="204"/>
      <c r="I1551" s="204"/>
      <c r="J1551" s="204"/>
      <c r="K1551" s="204"/>
      <c r="L1551" s="204"/>
      <c r="M1551" s="204"/>
      <c r="N1551" s="204"/>
      <c r="O1551" s="204"/>
      <c r="P1551" s="204"/>
      <c r="Q1551" s="204"/>
      <c r="R1551" s="204"/>
      <c r="S1551" s="204"/>
      <c r="T1551" s="204"/>
      <c r="U1551" s="204"/>
      <c r="V1551" s="204"/>
      <c r="W1551" s="204"/>
      <c r="X1551" s="204"/>
      <c r="Y1551" s="204"/>
      <c r="Z1551" s="204"/>
      <c r="AA1551" s="204"/>
      <c r="AB1551" s="204"/>
      <c r="AC1551" s="204"/>
      <c r="AD1551" s="204"/>
    </row>
    <row r="1552" spans="1:30" ht="11.45" customHeight="1">
      <c r="A1552" s="268" t="s">
        <v>5428</v>
      </c>
      <c r="B1552" s="269"/>
      <c r="C1552" s="269"/>
      <c r="D1552" s="269"/>
      <c r="E1552" s="269"/>
      <c r="F1552" s="269"/>
      <c r="G1552" s="270"/>
      <c r="H1552" s="268" t="s">
        <v>5437</v>
      </c>
      <c r="I1552" s="269"/>
      <c r="J1552" s="269"/>
      <c r="K1552" s="269"/>
      <c r="L1552" s="270"/>
      <c r="M1552" s="274" t="s">
        <v>5438</v>
      </c>
      <c r="N1552" s="276"/>
      <c r="O1552" s="274" t="s">
        <v>5439</v>
      </c>
      <c r="P1552" s="275"/>
      <c r="Q1552" s="275"/>
      <c r="R1552" s="276"/>
      <c r="S1552" s="274" t="s">
        <v>5440</v>
      </c>
      <c r="T1552" s="275"/>
      <c r="U1552" s="275"/>
      <c r="V1552" s="276"/>
      <c r="W1552" s="274" t="s">
        <v>5431</v>
      </c>
      <c r="X1552" s="275"/>
      <c r="Y1552" s="275"/>
      <c r="Z1552" s="275"/>
      <c r="AA1552" s="276"/>
      <c r="AB1552" s="274" t="s">
        <v>5441</v>
      </c>
      <c r="AC1552" s="275"/>
      <c r="AD1552" s="276"/>
    </row>
    <row r="1553" spans="1:30" ht="11.45" customHeight="1">
      <c r="A1553" s="277" t="s">
        <v>5469</v>
      </c>
      <c r="B1553" s="278"/>
      <c r="C1553" s="278"/>
      <c r="D1553" s="278"/>
      <c r="E1553" s="278"/>
      <c r="F1553" s="278"/>
      <c r="G1553" s="279"/>
      <c r="H1553" s="277" t="s">
        <v>5470</v>
      </c>
      <c r="I1553" s="278"/>
      <c r="J1553" s="278"/>
      <c r="K1553" s="278"/>
      <c r="L1553" s="279"/>
      <c r="M1553" s="283">
        <v>11.56</v>
      </c>
      <c r="N1553" s="285"/>
      <c r="O1553" s="283">
        <v>29.13</v>
      </c>
      <c r="P1553" s="284"/>
      <c r="Q1553" s="284"/>
      <c r="R1553" s="285"/>
      <c r="S1553" s="289">
        <v>152.01</v>
      </c>
      <c r="T1553" s="290"/>
      <c r="U1553" s="290"/>
      <c r="V1553" s="291"/>
      <c r="W1553" s="286">
        <v>1</v>
      </c>
      <c r="X1553" s="287"/>
      <c r="Y1553" s="287"/>
      <c r="Z1553" s="287"/>
      <c r="AA1553" s="288"/>
      <c r="AB1553" s="283">
        <v>29.13</v>
      </c>
      <c r="AC1553" s="284"/>
      <c r="AD1553" s="285"/>
    </row>
    <row r="1554" spans="1:30" ht="11.45" customHeight="1">
      <c r="A1554" s="264" t="s">
        <v>5445</v>
      </c>
      <c r="B1554" s="264"/>
      <c r="C1554" s="264"/>
      <c r="D1554" s="264"/>
      <c r="E1554" s="264"/>
      <c r="F1554" s="264"/>
      <c r="G1554" s="264"/>
      <c r="H1554" s="264"/>
      <c r="I1554" s="264"/>
      <c r="J1554" s="264"/>
      <c r="K1554" s="264"/>
      <c r="L1554" s="264"/>
      <c r="M1554" s="264"/>
      <c r="N1554" s="264"/>
      <c r="O1554" s="264"/>
      <c r="P1554" s="264"/>
      <c r="Q1554" s="264"/>
      <c r="R1554" s="264"/>
      <c r="S1554" s="264"/>
      <c r="T1554" s="264"/>
      <c r="U1554" s="264"/>
      <c r="V1554" s="264"/>
      <c r="W1554" s="264"/>
      <c r="X1554" s="264"/>
      <c r="Y1554" s="283">
        <v>29.13</v>
      </c>
      <c r="Z1554" s="284"/>
      <c r="AA1554" s="284"/>
      <c r="AB1554" s="284"/>
      <c r="AC1554" s="284"/>
      <c r="AD1554" s="285"/>
    </row>
    <row r="1555" spans="1:30" ht="10.9" customHeight="1">
      <c r="A1555" s="204"/>
      <c r="B1555" s="204"/>
      <c r="C1555" s="204"/>
      <c r="D1555" s="204"/>
      <c r="E1555" s="204"/>
      <c r="F1555" s="204"/>
      <c r="G1555" s="204"/>
      <c r="H1555" s="204"/>
      <c r="I1555" s="204"/>
      <c r="J1555" s="204"/>
      <c r="K1555" s="204"/>
      <c r="L1555" s="204"/>
      <c r="M1555" s="204"/>
      <c r="N1555" s="204"/>
      <c r="O1555" s="204"/>
      <c r="P1555" s="204"/>
      <c r="Q1555" s="204"/>
      <c r="R1555" s="204"/>
      <c r="S1555" s="204"/>
      <c r="T1555" s="204"/>
      <c r="U1555" s="204"/>
      <c r="V1555" s="204"/>
      <c r="W1555" s="204"/>
      <c r="X1555" s="204"/>
      <c r="Y1555" s="204"/>
      <c r="Z1555" s="204"/>
      <c r="AA1555" s="204"/>
      <c r="AB1555" s="204"/>
      <c r="AC1555" s="204"/>
      <c r="AD1555" s="204"/>
    </row>
    <row r="1556" spans="1:30" ht="34.5" customHeight="1">
      <c r="A1556" s="268" t="s">
        <v>5428</v>
      </c>
      <c r="B1556" s="269"/>
      <c r="C1556" s="270"/>
      <c r="D1556" s="268" t="s">
        <v>5448</v>
      </c>
      <c r="E1556" s="269"/>
      <c r="F1556" s="269"/>
      <c r="G1556" s="269"/>
      <c r="H1556" s="269"/>
      <c r="I1556" s="269"/>
      <c r="J1556" s="269"/>
      <c r="K1556" s="270"/>
      <c r="L1556" s="271" t="s">
        <v>151</v>
      </c>
      <c r="M1556" s="273"/>
      <c r="N1556" s="274" t="s">
        <v>5449</v>
      </c>
      <c r="O1556" s="275"/>
      <c r="P1556" s="276"/>
      <c r="Q1556" s="274" t="s">
        <v>5450</v>
      </c>
      <c r="R1556" s="275"/>
      <c r="S1556" s="275"/>
      <c r="T1556" s="276"/>
      <c r="U1556" s="274" t="s">
        <v>5431</v>
      </c>
      <c r="V1556" s="275"/>
      <c r="W1556" s="275"/>
      <c r="X1556" s="276"/>
      <c r="Y1556" s="274" t="s">
        <v>5451</v>
      </c>
      <c r="Z1556" s="275"/>
      <c r="AA1556" s="275"/>
      <c r="AB1556" s="275"/>
      <c r="AC1556" s="276"/>
      <c r="AD1556" s="188" t="s">
        <v>5452</v>
      </c>
    </row>
    <row r="1557" spans="1:30" ht="57.4" customHeight="1">
      <c r="A1557" s="277" t="s">
        <v>6558</v>
      </c>
      <c r="B1557" s="278"/>
      <c r="C1557" s="279"/>
      <c r="D1557" s="277" t="s">
        <v>6559</v>
      </c>
      <c r="E1557" s="278"/>
      <c r="F1557" s="278"/>
      <c r="G1557" s="278"/>
      <c r="H1557" s="278"/>
      <c r="I1557" s="278"/>
      <c r="J1557" s="278"/>
      <c r="K1557" s="279"/>
      <c r="L1557" s="280" t="s">
        <v>6420</v>
      </c>
      <c r="M1557" s="282"/>
      <c r="N1557" s="265">
        <v>0</v>
      </c>
      <c r="O1557" s="266"/>
      <c r="P1557" s="267"/>
      <c r="Q1557" s="283">
        <v>99.64</v>
      </c>
      <c r="R1557" s="284"/>
      <c r="S1557" s="284"/>
      <c r="T1557" s="285"/>
      <c r="U1557" s="286">
        <v>1</v>
      </c>
      <c r="V1557" s="287"/>
      <c r="W1557" s="287"/>
      <c r="X1557" s="288"/>
      <c r="Y1557" s="265">
        <v>0</v>
      </c>
      <c r="Z1557" s="266"/>
      <c r="AA1557" s="266"/>
      <c r="AB1557" s="266"/>
      <c r="AC1557" s="267"/>
      <c r="AD1557" s="190">
        <v>99.64</v>
      </c>
    </row>
    <row r="1558" spans="1:30" ht="57.4" customHeight="1">
      <c r="A1558" s="277" t="s">
        <v>6560</v>
      </c>
      <c r="B1558" s="278"/>
      <c r="C1558" s="279"/>
      <c r="D1558" s="277" t="s">
        <v>6561</v>
      </c>
      <c r="E1558" s="278"/>
      <c r="F1558" s="278"/>
      <c r="G1558" s="278"/>
      <c r="H1558" s="278"/>
      <c r="I1558" s="278"/>
      <c r="J1558" s="278"/>
      <c r="K1558" s="279"/>
      <c r="L1558" s="280" t="s">
        <v>6420</v>
      </c>
      <c r="M1558" s="282"/>
      <c r="N1558" s="265">
        <v>0</v>
      </c>
      <c r="O1558" s="266"/>
      <c r="P1558" s="267"/>
      <c r="Q1558" s="283">
        <v>14.19</v>
      </c>
      <c r="R1558" s="284"/>
      <c r="S1558" s="284"/>
      <c r="T1558" s="285"/>
      <c r="U1558" s="286">
        <v>1</v>
      </c>
      <c r="V1558" s="287"/>
      <c r="W1558" s="287"/>
      <c r="X1558" s="288"/>
      <c r="Y1558" s="265">
        <v>0</v>
      </c>
      <c r="Z1558" s="266"/>
      <c r="AA1558" s="266"/>
      <c r="AB1558" s="266"/>
      <c r="AC1558" s="267"/>
      <c r="AD1558" s="190">
        <v>14.19</v>
      </c>
    </row>
    <row r="1559" spans="1:30" ht="57.4" customHeight="1">
      <c r="A1559" s="277" t="s">
        <v>6562</v>
      </c>
      <c r="B1559" s="278"/>
      <c r="C1559" s="279"/>
      <c r="D1559" s="277" t="s">
        <v>6563</v>
      </c>
      <c r="E1559" s="278"/>
      <c r="F1559" s="278"/>
      <c r="G1559" s="278"/>
      <c r="H1559" s="278"/>
      <c r="I1559" s="278"/>
      <c r="J1559" s="278"/>
      <c r="K1559" s="279"/>
      <c r="L1559" s="280" t="s">
        <v>6420</v>
      </c>
      <c r="M1559" s="282"/>
      <c r="N1559" s="265">
        <v>0</v>
      </c>
      <c r="O1559" s="266"/>
      <c r="P1559" s="267"/>
      <c r="Q1559" s="283">
        <v>35.119999999999997</v>
      </c>
      <c r="R1559" s="284"/>
      <c r="S1559" s="284"/>
      <c r="T1559" s="285"/>
      <c r="U1559" s="286">
        <v>1</v>
      </c>
      <c r="V1559" s="287"/>
      <c r="W1559" s="287"/>
      <c r="X1559" s="288"/>
      <c r="Y1559" s="265">
        <v>0</v>
      </c>
      <c r="Z1559" s="266"/>
      <c r="AA1559" s="266"/>
      <c r="AB1559" s="266"/>
      <c r="AC1559" s="267"/>
      <c r="AD1559" s="190">
        <v>35.119999999999997</v>
      </c>
    </row>
    <row r="1560" spans="1:30" ht="57.4" customHeight="1">
      <c r="A1560" s="277" t="s">
        <v>6566</v>
      </c>
      <c r="B1560" s="278"/>
      <c r="C1560" s="279"/>
      <c r="D1560" s="277" t="s">
        <v>6567</v>
      </c>
      <c r="E1560" s="278"/>
      <c r="F1560" s="278"/>
      <c r="G1560" s="278"/>
      <c r="H1560" s="278"/>
      <c r="I1560" s="278"/>
      <c r="J1560" s="278"/>
      <c r="K1560" s="279"/>
      <c r="L1560" s="280" t="s">
        <v>6420</v>
      </c>
      <c r="M1560" s="282"/>
      <c r="N1560" s="265">
        <v>0</v>
      </c>
      <c r="O1560" s="266"/>
      <c r="P1560" s="267"/>
      <c r="Q1560" s="289">
        <v>160.16999999999999</v>
      </c>
      <c r="R1560" s="290"/>
      <c r="S1560" s="290"/>
      <c r="T1560" s="291"/>
      <c r="U1560" s="286">
        <v>1</v>
      </c>
      <c r="V1560" s="287"/>
      <c r="W1560" s="287"/>
      <c r="X1560" s="288"/>
      <c r="Y1560" s="265">
        <v>0</v>
      </c>
      <c r="Z1560" s="266"/>
      <c r="AA1560" s="266"/>
      <c r="AB1560" s="266"/>
      <c r="AC1560" s="267"/>
      <c r="AD1560" s="191">
        <v>160.16999999999999</v>
      </c>
    </row>
    <row r="1561" spans="1:30" ht="57.4" customHeight="1">
      <c r="A1561" s="277" t="s">
        <v>6568</v>
      </c>
      <c r="B1561" s="278"/>
      <c r="C1561" s="279"/>
      <c r="D1561" s="277" t="s">
        <v>6569</v>
      </c>
      <c r="E1561" s="278"/>
      <c r="F1561" s="278"/>
      <c r="G1561" s="278"/>
      <c r="H1561" s="278"/>
      <c r="I1561" s="278"/>
      <c r="J1561" s="278"/>
      <c r="K1561" s="279"/>
      <c r="L1561" s="280" t="s">
        <v>6420</v>
      </c>
      <c r="M1561" s="282"/>
      <c r="N1561" s="265">
        <v>0</v>
      </c>
      <c r="O1561" s="266"/>
      <c r="P1561" s="267"/>
      <c r="Q1561" s="283">
        <v>14.04</v>
      </c>
      <c r="R1561" s="284"/>
      <c r="S1561" s="284"/>
      <c r="T1561" s="285"/>
      <c r="U1561" s="286">
        <v>1</v>
      </c>
      <c r="V1561" s="287"/>
      <c r="W1561" s="287"/>
      <c r="X1561" s="288"/>
      <c r="Y1561" s="265">
        <v>0</v>
      </c>
      <c r="Z1561" s="266"/>
      <c r="AA1561" s="266"/>
      <c r="AB1561" s="266"/>
      <c r="AC1561" s="267"/>
      <c r="AD1561" s="190">
        <v>14.04</v>
      </c>
    </row>
    <row r="1562" spans="1:30" ht="11.45" customHeight="1">
      <c r="A1562" s="264" t="s">
        <v>5453</v>
      </c>
      <c r="B1562" s="264"/>
      <c r="C1562" s="264"/>
      <c r="D1562" s="264"/>
      <c r="E1562" s="264"/>
      <c r="F1562" s="264"/>
      <c r="G1562" s="264"/>
      <c r="H1562" s="264"/>
      <c r="I1562" s="264"/>
      <c r="J1562" s="264"/>
      <c r="K1562" s="264"/>
      <c r="L1562" s="264"/>
      <c r="M1562" s="264"/>
      <c r="N1562" s="264"/>
      <c r="O1562" s="264"/>
      <c r="P1562" s="264"/>
      <c r="Q1562" s="264"/>
      <c r="R1562" s="264"/>
      <c r="S1562" s="264"/>
      <c r="T1562" s="264"/>
      <c r="U1562" s="264"/>
      <c r="V1562" s="264"/>
      <c r="W1562" s="264"/>
      <c r="X1562" s="264"/>
      <c r="Y1562" s="265">
        <v>0</v>
      </c>
      <c r="Z1562" s="266"/>
      <c r="AA1562" s="266"/>
      <c r="AB1562" s="266"/>
      <c r="AC1562" s="266"/>
      <c r="AD1562" s="267"/>
    </row>
    <row r="1563" spans="1:30" ht="11.45" customHeight="1">
      <c r="A1563" s="264" t="s">
        <v>5454</v>
      </c>
      <c r="B1563" s="264"/>
      <c r="C1563" s="264"/>
      <c r="D1563" s="264"/>
      <c r="E1563" s="264"/>
      <c r="F1563" s="264"/>
      <c r="G1563" s="264"/>
      <c r="H1563" s="264"/>
      <c r="I1563" s="264"/>
      <c r="J1563" s="264"/>
      <c r="K1563" s="264"/>
      <c r="L1563" s="264"/>
      <c r="M1563" s="264"/>
      <c r="N1563" s="264"/>
      <c r="O1563" s="264"/>
      <c r="P1563" s="264"/>
      <c r="Q1563" s="264"/>
      <c r="R1563" s="264"/>
      <c r="S1563" s="264"/>
      <c r="T1563" s="264"/>
      <c r="U1563" s="264"/>
      <c r="V1563" s="264"/>
      <c r="W1563" s="264"/>
      <c r="X1563" s="264"/>
      <c r="Y1563" s="289">
        <v>323.16000000000003</v>
      </c>
      <c r="Z1563" s="290"/>
      <c r="AA1563" s="290"/>
      <c r="AB1563" s="290"/>
      <c r="AC1563" s="290"/>
      <c r="AD1563" s="291"/>
    </row>
    <row r="1564" spans="1:30" ht="10.9" customHeight="1">
      <c r="A1564" s="204"/>
      <c r="B1564" s="204"/>
      <c r="C1564" s="204"/>
      <c r="D1564" s="204"/>
      <c r="E1564" s="204"/>
      <c r="F1564" s="204"/>
      <c r="G1564" s="204"/>
      <c r="H1564" s="204"/>
      <c r="I1564" s="204"/>
      <c r="J1564" s="204"/>
      <c r="K1564" s="204"/>
      <c r="L1564" s="204"/>
      <c r="M1564" s="204"/>
      <c r="N1564" s="204"/>
      <c r="O1564" s="204"/>
      <c r="P1564" s="204"/>
      <c r="Q1564" s="204"/>
      <c r="R1564" s="204"/>
      <c r="S1564" s="204"/>
      <c r="T1564" s="204"/>
      <c r="U1564" s="204"/>
      <c r="V1564" s="204"/>
      <c r="W1564" s="204"/>
      <c r="X1564" s="204"/>
      <c r="Y1564" s="204"/>
      <c r="Z1564" s="204"/>
      <c r="AA1564" s="204"/>
      <c r="AB1564" s="204"/>
      <c r="AC1564" s="204"/>
      <c r="AD1564" s="204"/>
    </row>
    <row r="1565" spans="1:30" ht="11.45" customHeight="1">
      <c r="A1565" s="274" t="s">
        <v>5434</v>
      </c>
      <c r="B1565" s="275"/>
      <c r="C1565" s="275"/>
      <c r="D1565" s="275"/>
      <c r="E1565" s="275"/>
      <c r="F1565" s="275"/>
      <c r="G1565" s="275"/>
      <c r="H1565" s="275"/>
      <c r="I1565" s="275"/>
      <c r="J1565" s="275"/>
      <c r="K1565" s="275"/>
      <c r="L1565" s="275"/>
      <c r="M1565" s="275"/>
      <c r="N1565" s="275"/>
      <c r="O1565" s="275"/>
      <c r="P1565" s="275"/>
      <c r="Q1565" s="275"/>
      <c r="R1565" s="275"/>
      <c r="S1565" s="275"/>
      <c r="T1565" s="275"/>
      <c r="U1565" s="275"/>
      <c r="V1565" s="275"/>
      <c r="W1565" s="275"/>
      <c r="X1565" s="276"/>
      <c r="Y1565" s="299">
        <v>352.29</v>
      </c>
      <c r="Z1565" s="300"/>
      <c r="AA1565" s="300"/>
      <c r="AB1565" s="300"/>
      <c r="AC1565" s="300"/>
      <c r="AD1565" s="301"/>
    </row>
    <row r="1566" spans="1:30" ht="11.45" customHeight="1">
      <c r="A1566" s="274" t="s">
        <v>5464</v>
      </c>
      <c r="B1566" s="275"/>
      <c r="C1566" s="275"/>
      <c r="D1566" s="275"/>
      <c r="E1566" s="275"/>
      <c r="F1566" s="275"/>
      <c r="G1566" s="275"/>
      <c r="H1566" s="275"/>
      <c r="I1566" s="275"/>
      <c r="J1566" s="275"/>
      <c r="K1566" s="275"/>
      <c r="L1566" s="275"/>
      <c r="M1566" s="275"/>
      <c r="N1566" s="275"/>
      <c r="O1566" s="275"/>
      <c r="P1566" s="275"/>
      <c r="Q1566" s="275"/>
      <c r="R1566" s="275"/>
      <c r="S1566" s="275"/>
      <c r="T1566" s="275"/>
      <c r="U1566" s="275"/>
      <c r="V1566" s="275"/>
      <c r="W1566" s="275"/>
      <c r="X1566" s="276"/>
      <c r="Y1566" s="296">
        <v>0</v>
      </c>
      <c r="Z1566" s="297"/>
      <c r="AA1566" s="297"/>
      <c r="AB1566" s="297"/>
      <c r="AC1566" s="297"/>
      <c r="AD1566" s="298"/>
    </row>
    <row r="1567" spans="1:30" ht="11.45" customHeight="1">
      <c r="A1567" s="274" t="s">
        <v>5435</v>
      </c>
      <c r="B1567" s="275"/>
      <c r="C1567" s="275"/>
      <c r="D1567" s="275"/>
      <c r="E1567" s="275"/>
      <c r="F1567" s="275"/>
      <c r="G1567" s="275"/>
      <c r="H1567" s="275"/>
      <c r="I1567" s="275"/>
      <c r="J1567" s="275"/>
      <c r="K1567" s="275"/>
      <c r="L1567" s="275"/>
      <c r="M1567" s="275"/>
      <c r="N1567" s="275"/>
      <c r="O1567" s="275"/>
      <c r="P1567" s="275"/>
      <c r="Q1567" s="275"/>
      <c r="R1567" s="275"/>
      <c r="S1567" s="275"/>
      <c r="T1567" s="275"/>
      <c r="U1567" s="275"/>
      <c r="V1567" s="275"/>
      <c r="W1567" s="275"/>
      <c r="X1567" s="276"/>
      <c r="Y1567" s="299">
        <v>352.29</v>
      </c>
      <c r="Z1567" s="300"/>
      <c r="AA1567" s="300"/>
      <c r="AB1567" s="300"/>
      <c r="AC1567" s="300"/>
      <c r="AD1567" s="301"/>
    </row>
    <row r="1568" spans="1:30" ht="10.9" customHeight="1">
      <c r="A1568" s="204"/>
      <c r="B1568" s="204"/>
      <c r="C1568" s="204"/>
      <c r="D1568" s="204"/>
      <c r="E1568" s="204"/>
      <c r="F1568" s="204"/>
      <c r="G1568" s="204"/>
      <c r="H1568" s="204"/>
      <c r="I1568" s="204"/>
      <c r="J1568" s="204"/>
      <c r="K1568" s="204"/>
      <c r="L1568" s="204"/>
      <c r="M1568" s="204"/>
      <c r="N1568" s="204"/>
      <c r="O1568" s="204"/>
      <c r="P1568" s="204"/>
      <c r="Q1568" s="204"/>
      <c r="R1568" s="204"/>
      <c r="S1568" s="204"/>
      <c r="T1568" s="204"/>
      <c r="U1568" s="204"/>
      <c r="V1568" s="204"/>
      <c r="W1568" s="204"/>
      <c r="X1568" s="204"/>
      <c r="Y1568" s="204"/>
      <c r="Z1568" s="204"/>
      <c r="AA1568" s="204"/>
      <c r="AB1568" s="204"/>
      <c r="AC1568" s="204"/>
      <c r="AD1568" s="204"/>
    </row>
    <row r="1569" spans="1:30" ht="13.35" customHeight="1">
      <c r="A1569" s="292" t="s">
        <v>5436</v>
      </c>
      <c r="B1569" s="292"/>
      <c r="C1569" s="292"/>
      <c r="D1569" s="292"/>
      <c r="E1569" s="292"/>
      <c r="F1569" s="292" t="s">
        <v>6570</v>
      </c>
      <c r="G1569" s="292"/>
      <c r="H1569" s="292"/>
      <c r="I1569" s="292"/>
      <c r="J1569" s="292"/>
      <c r="K1569" s="292"/>
      <c r="L1569" s="292"/>
      <c r="M1569" s="292"/>
      <c r="N1569" s="292"/>
      <c r="O1569" s="292"/>
      <c r="P1569" s="292"/>
      <c r="Q1569" s="292"/>
      <c r="R1569" s="292"/>
      <c r="S1569" s="292"/>
      <c r="T1569" s="292"/>
      <c r="U1569" s="292"/>
      <c r="V1569" s="292"/>
      <c r="W1569" s="292"/>
      <c r="X1569" s="292"/>
      <c r="Y1569" s="292"/>
      <c r="Z1569" s="292"/>
      <c r="AA1569" s="292"/>
      <c r="AB1569" s="292"/>
      <c r="AC1569" s="292"/>
      <c r="AD1569" s="292"/>
    </row>
    <row r="1570" spans="1:30" ht="10.9" customHeight="1">
      <c r="A1570" s="204"/>
      <c r="B1570" s="204"/>
      <c r="C1570" s="204"/>
      <c r="D1570" s="204"/>
      <c r="E1570" s="204"/>
      <c r="F1570" s="204"/>
      <c r="G1570" s="204"/>
      <c r="H1570" s="204"/>
      <c r="I1570" s="204"/>
      <c r="J1570" s="204"/>
      <c r="K1570" s="204"/>
      <c r="L1570" s="204"/>
      <c r="M1570" s="204"/>
      <c r="N1570" s="204"/>
      <c r="O1570" s="204"/>
      <c r="P1570" s="204"/>
      <c r="Q1570" s="204"/>
      <c r="R1570" s="204"/>
      <c r="S1570" s="204"/>
      <c r="T1570" s="204"/>
      <c r="U1570" s="204"/>
      <c r="V1570" s="204"/>
      <c r="W1570" s="204"/>
      <c r="X1570" s="204"/>
      <c r="Y1570" s="204"/>
      <c r="Z1570" s="204"/>
      <c r="AA1570" s="204"/>
      <c r="AB1570" s="204"/>
      <c r="AC1570" s="204"/>
      <c r="AD1570" s="204"/>
    </row>
    <row r="1571" spans="1:30" ht="11.45" customHeight="1">
      <c r="A1571" s="204" t="s">
        <v>6571</v>
      </c>
      <c r="B1571" s="204"/>
      <c r="C1571" s="204"/>
      <c r="D1571" s="204"/>
      <c r="E1571" s="204"/>
      <c r="F1571" s="204"/>
      <c r="G1571" s="204"/>
      <c r="H1571" s="204"/>
      <c r="I1571" s="204"/>
      <c r="J1571" s="204"/>
      <c r="K1571" s="204"/>
      <c r="L1571" s="204"/>
      <c r="M1571" s="204"/>
      <c r="N1571" s="204"/>
      <c r="O1571" s="204"/>
      <c r="P1571" s="204"/>
      <c r="Q1571" s="204"/>
      <c r="R1571" s="204"/>
      <c r="S1571" s="204"/>
      <c r="T1571" s="204"/>
      <c r="U1571" s="204"/>
      <c r="V1571" s="204"/>
      <c r="W1571" s="204"/>
      <c r="X1571" s="204"/>
      <c r="Y1571" s="204" t="s">
        <v>5427</v>
      </c>
      <c r="Z1571" s="204"/>
      <c r="AA1571" s="204"/>
      <c r="AB1571" s="204"/>
      <c r="AC1571" s="204"/>
      <c r="AD1571" s="204"/>
    </row>
    <row r="1572" spans="1:30" ht="10.9" customHeight="1">
      <c r="A1572" s="204"/>
      <c r="B1572" s="204"/>
      <c r="C1572" s="204"/>
      <c r="D1572" s="204"/>
      <c r="E1572" s="204"/>
      <c r="F1572" s="204"/>
      <c r="G1572" s="204"/>
      <c r="H1572" s="204"/>
      <c r="I1572" s="204"/>
      <c r="J1572" s="204"/>
      <c r="K1572" s="204"/>
      <c r="L1572" s="204"/>
      <c r="M1572" s="204"/>
      <c r="N1572" s="204"/>
      <c r="O1572" s="204"/>
      <c r="P1572" s="204"/>
      <c r="Q1572" s="204"/>
      <c r="R1572" s="204"/>
      <c r="S1572" s="204"/>
      <c r="T1572" s="204"/>
      <c r="U1572" s="204"/>
      <c r="V1572" s="204"/>
      <c r="W1572" s="204"/>
      <c r="X1572" s="204"/>
      <c r="Y1572" s="204"/>
      <c r="Z1572" s="204"/>
      <c r="AA1572" s="204"/>
      <c r="AB1572" s="204"/>
      <c r="AC1572" s="204"/>
      <c r="AD1572" s="204"/>
    </row>
    <row r="1573" spans="1:30" ht="11.45" customHeight="1">
      <c r="A1573" s="268" t="s">
        <v>5428</v>
      </c>
      <c r="B1573" s="269"/>
      <c r="C1573" s="269"/>
      <c r="D1573" s="269"/>
      <c r="E1573" s="269"/>
      <c r="F1573" s="269"/>
      <c r="G1573" s="270"/>
      <c r="H1573" s="268" t="s">
        <v>5437</v>
      </c>
      <c r="I1573" s="269"/>
      <c r="J1573" s="269"/>
      <c r="K1573" s="269"/>
      <c r="L1573" s="270"/>
      <c r="M1573" s="274" t="s">
        <v>5438</v>
      </c>
      <c r="N1573" s="276"/>
      <c r="O1573" s="274" t="s">
        <v>5439</v>
      </c>
      <c r="P1573" s="275"/>
      <c r="Q1573" s="275"/>
      <c r="R1573" s="276"/>
      <c r="S1573" s="274" t="s">
        <v>5440</v>
      </c>
      <c r="T1573" s="275"/>
      <c r="U1573" s="275"/>
      <c r="V1573" s="276"/>
      <c r="W1573" s="274" t="s">
        <v>5431</v>
      </c>
      <c r="X1573" s="275"/>
      <c r="Y1573" s="275"/>
      <c r="Z1573" s="275"/>
      <c r="AA1573" s="276"/>
      <c r="AB1573" s="274" t="s">
        <v>5441</v>
      </c>
      <c r="AC1573" s="275"/>
      <c r="AD1573" s="276"/>
    </row>
    <row r="1574" spans="1:30" ht="11.45" customHeight="1">
      <c r="A1574" s="277" t="s">
        <v>5457</v>
      </c>
      <c r="B1574" s="278"/>
      <c r="C1574" s="278"/>
      <c r="D1574" s="278"/>
      <c r="E1574" s="278"/>
      <c r="F1574" s="278"/>
      <c r="G1574" s="279"/>
      <c r="H1574" s="277" t="s">
        <v>5458</v>
      </c>
      <c r="I1574" s="278"/>
      <c r="J1574" s="278"/>
      <c r="K1574" s="278"/>
      <c r="L1574" s="279"/>
      <c r="M1574" s="265">
        <v>8.18</v>
      </c>
      <c r="N1574" s="267"/>
      <c r="O1574" s="283">
        <v>22.23</v>
      </c>
      <c r="P1574" s="284"/>
      <c r="Q1574" s="284"/>
      <c r="R1574" s="285"/>
      <c r="S1574" s="289">
        <v>171.78</v>
      </c>
      <c r="T1574" s="290"/>
      <c r="U1574" s="290"/>
      <c r="V1574" s="291"/>
      <c r="W1574" s="286">
        <v>0.43149999999999999</v>
      </c>
      <c r="X1574" s="287"/>
      <c r="Y1574" s="287"/>
      <c r="Z1574" s="287"/>
      <c r="AA1574" s="288"/>
      <c r="AB1574" s="265">
        <v>9.59</v>
      </c>
      <c r="AC1574" s="266"/>
      <c r="AD1574" s="267"/>
    </row>
    <row r="1575" spans="1:30" ht="11.45" customHeight="1">
      <c r="A1575" s="277" t="s">
        <v>5455</v>
      </c>
      <c r="B1575" s="278"/>
      <c r="C1575" s="278"/>
      <c r="D1575" s="278"/>
      <c r="E1575" s="278"/>
      <c r="F1575" s="278"/>
      <c r="G1575" s="279"/>
      <c r="H1575" s="277" t="s">
        <v>5456</v>
      </c>
      <c r="I1575" s="278"/>
      <c r="J1575" s="278"/>
      <c r="K1575" s="278"/>
      <c r="L1575" s="279"/>
      <c r="M1575" s="283">
        <v>11.56</v>
      </c>
      <c r="N1575" s="285"/>
      <c r="O1575" s="283">
        <v>29.79</v>
      </c>
      <c r="P1575" s="284"/>
      <c r="Q1575" s="284"/>
      <c r="R1575" s="285"/>
      <c r="S1575" s="289">
        <v>157.75</v>
      </c>
      <c r="T1575" s="290"/>
      <c r="U1575" s="290"/>
      <c r="V1575" s="291"/>
      <c r="W1575" s="286">
        <v>0.43149999999999999</v>
      </c>
      <c r="X1575" s="287"/>
      <c r="Y1575" s="287"/>
      <c r="Z1575" s="287"/>
      <c r="AA1575" s="288"/>
      <c r="AB1575" s="283">
        <v>12.85</v>
      </c>
      <c r="AC1575" s="284"/>
      <c r="AD1575" s="285"/>
    </row>
    <row r="1576" spans="1:30" ht="11.45" customHeight="1">
      <c r="A1576" s="264" t="s">
        <v>5445</v>
      </c>
      <c r="B1576" s="264"/>
      <c r="C1576" s="264"/>
      <c r="D1576" s="264"/>
      <c r="E1576" s="264"/>
      <c r="F1576" s="264"/>
      <c r="G1576" s="264"/>
      <c r="H1576" s="264"/>
      <c r="I1576" s="264"/>
      <c r="J1576" s="264"/>
      <c r="K1576" s="264"/>
      <c r="L1576" s="264"/>
      <c r="M1576" s="264"/>
      <c r="N1576" s="264"/>
      <c r="O1576" s="264"/>
      <c r="P1576" s="264"/>
      <c r="Q1576" s="264"/>
      <c r="R1576" s="264"/>
      <c r="S1576" s="264"/>
      <c r="T1576" s="264"/>
      <c r="U1576" s="264"/>
      <c r="V1576" s="264"/>
      <c r="W1576" s="264"/>
      <c r="X1576" s="264"/>
      <c r="Y1576" s="283">
        <v>22.44</v>
      </c>
      <c r="Z1576" s="284"/>
      <c r="AA1576" s="284"/>
      <c r="AB1576" s="284"/>
      <c r="AC1576" s="284"/>
      <c r="AD1576" s="285"/>
    </row>
    <row r="1577" spans="1:30" ht="10.9" customHeight="1">
      <c r="A1577" s="204"/>
      <c r="B1577" s="204"/>
      <c r="C1577" s="204"/>
      <c r="D1577" s="204"/>
      <c r="E1577" s="204"/>
      <c r="F1577" s="204"/>
      <c r="G1577" s="204"/>
      <c r="H1577" s="204"/>
      <c r="I1577" s="204"/>
      <c r="J1577" s="204"/>
      <c r="K1577" s="204"/>
      <c r="L1577" s="204"/>
      <c r="M1577" s="204"/>
      <c r="N1577" s="204"/>
      <c r="O1577" s="204"/>
      <c r="P1577" s="204"/>
      <c r="Q1577" s="204"/>
      <c r="R1577" s="204"/>
      <c r="S1577" s="204"/>
      <c r="T1577" s="204"/>
      <c r="U1577" s="204"/>
      <c r="V1577" s="204"/>
      <c r="W1577" s="204"/>
      <c r="X1577" s="204"/>
      <c r="Y1577" s="204"/>
      <c r="Z1577" s="204"/>
      <c r="AA1577" s="204"/>
      <c r="AB1577" s="204"/>
      <c r="AC1577" s="204"/>
      <c r="AD1577" s="204"/>
    </row>
    <row r="1578" spans="1:30" ht="11.45" customHeight="1">
      <c r="A1578" s="268" t="s">
        <v>5428</v>
      </c>
      <c r="B1578" s="269"/>
      <c r="C1578" s="269"/>
      <c r="D1578" s="269"/>
      <c r="E1578" s="269"/>
      <c r="F1578" s="269"/>
      <c r="G1578" s="270"/>
      <c r="H1578" s="268" t="s">
        <v>5429</v>
      </c>
      <c r="I1578" s="269"/>
      <c r="J1578" s="269"/>
      <c r="K1578" s="269"/>
      <c r="L1578" s="269"/>
      <c r="M1578" s="269"/>
      <c r="N1578" s="269"/>
      <c r="O1578" s="270"/>
      <c r="P1578" s="271" t="s">
        <v>151</v>
      </c>
      <c r="Q1578" s="272"/>
      <c r="R1578" s="272"/>
      <c r="S1578" s="273"/>
      <c r="T1578" s="274" t="s">
        <v>5430</v>
      </c>
      <c r="U1578" s="275"/>
      <c r="V1578" s="275"/>
      <c r="W1578" s="276"/>
      <c r="X1578" s="274" t="s">
        <v>5431</v>
      </c>
      <c r="Y1578" s="275"/>
      <c r="Z1578" s="275"/>
      <c r="AA1578" s="275"/>
      <c r="AB1578" s="276"/>
      <c r="AC1578" s="274" t="s">
        <v>5432</v>
      </c>
      <c r="AD1578" s="276"/>
    </row>
    <row r="1579" spans="1:30" ht="11.45" customHeight="1">
      <c r="A1579" s="277" t="s">
        <v>5490</v>
      </c>
      <c r="B1579" s="278"/>
      <c r="C1579" s="278"/>
      <c r="D1579" s="278"/>
      <c r="E1579" s="278"/>
      <c r="F1579" s="278"/>
      <c r="G1579" s="279"/>
      <c r="H1579" s="277" t="s">
        <v>5491</v>
      </c>
      <c r="I1579" s="278"/>
      <c r="J1579" s="278"/>
      <c r="K1579" s="278"/>
      <c r="L1579" s="278"/>
      <c r="M1579" s="278"/>
      <c r="N1579" s="278"/>
      <c r="O1579" s="279"/>
      <c r="P1579" s="280" t="s">
        <v>62</v>
      </c>
      <c r="Q1579" s="281"/>
      <c r="R1579" s="281"/>
      <c r="S1579" s="282"/>
      <c r="T1579" s="265">
        <v>0.35</v>
      </c>
      <c r="U1579" s="266"/>
      <c r="V1579" s="266"/>
      <c r="W1579" s="267"/>
      <c r="X1579" s="286">
        <v>0.53</v>
      </c>
      <c r="Y1579" s="287"/>
      <c r="Z1579" s="287"/>
      <c r="AA1579" s="287"/>
      <c r="AB1579" s="288"/>
      <c r="AC1579" s="265">
        <v>0.18</v>
      </c>
      <c r="AD1579" s="267"/>
    </row>
    <row r="1580" spans="1:30" ht="45.95" customHeight="1">
      <c r="A1580" s="277" t="s">
        <v>6572</v>
      </c>
      <c r="B1580" s="278"/>
      <c r="C1580" s="278"/>
      <c r="D1580" s="278"/>
      <c r="E1580" s="278"/>
      <c r="F1580" s="278"/>
      <c r="G1580" s="279"/>
      <c r="H1580" s="277" t="s">
        <v>6573</v>
      </c>
      <c r="I1580" s="278"/>
      <c r="J1580" s="278"/>
      <c r="K1580" s="278"/>
      <c r="L1580" s="278"/>
      <c r="M1580" s="278"/>
      <c r="N1580" s="278"/>
      <c r="O1580" s="279"/>
      <c r="P1580" s="280" t="s">
        <v>66</v>
      </c>
      <c r="Q1580" s="281"/>
      <c r="R1580" s="281"/>
      <c r="S1580" s="282"/>
      <c r="T1580" s="289">
        <v>118.08</v>
      </c>
      <c r="U1580" s="290"/>
      <c r="V1580" s="290"/>
      <c r="W1580" s="291"/>
      <c r="X1580" s="286">
        <v>1</v>
      </c>
      <c r="Y1580" s="287"/>
      <c r="Z1580" s="287"/>
      <c r="AA1580" s="287"/>
      <c r="AB1580" s="288"/>
      <c r="AC1580" s="289">
        <v>118.08</v>
      </c>
      <c r="AD1580" s="291"/>
    </row>
    <row r="1581" spans="1:30" ht="11.45" customHeight="1">
      <c r="A1581" s="264" t="s">
        <v>5433</v>
      </c>
      <c r="B1581" s="264"/>
      <c r="C1581" s="264"/>
      <c r="D1581" s="264"/>
      <c r="E1581" s="264"/>
      <c r="F1581" s="264"/>
      <c r="G1581" s="264"/>
      <c r="H1581" s="264"/>
      <c r="I1581" s="264"/>
      <c r="J1581" s="264"/>
      <c r="K1581" s="264"/>
      <c r="L1581" s="264"/>
      <c r="M1581" s="264"/>
      <c r="N1581" s="264"/>
      <c r="O1581" s="264"/>
      <c r="P1581" s="264"/>
      <c r="Q1581" s="264"/>
      <c r="R1581" s="264"/>
      <c r="S1581" s="264"/>
      <c r="T1581" s="264"/>
      <c r="U1581" s="264"/>
      <c r="V1581" s="264"/>
      <c r="W1581" s="264"/>
      <c r="X1581" s="264"/>
      <c r="Y1581" s="289">
        <v>118.26</v>
      </c>
      <c r="Z1581" s="290"/>
      <c r="AA1581" s="290"/>
      <c r="AB1581" s="290"/>
      <c r="AC1581" s="290"/>
      <c r="AD1581" s="291"/>
    </row>
    <row r="1582" spans="1:30" ht="10.9" customHeight="1">
      <c r="A1582" s="204"/>
      <c r="B1582" s="204"/>
      <c r="C1582" s="204"/>
      <c r="D1582" s="204"/>
      <c r="E1582" s="204"/>
      <c r="F1582" s="204"/>
      <c r="G1582" s="204"/>
      <c r="H1582" s="204"/>
      <c r="I1582" s="204"/>
      <c r="J1582" s="204"/>
      <c r="K1582" s="204"/>
      <c r="L1582" s="204"/>
      <c r="M1582" s="204"/>
      <c r="N1582" s="204"/>
      <c r="O1582" s="204"/>
      <c r="P1582" s="204"/>
      <c r="Q1582" s="204"/>
      <c r="R1582" s="204"/>
      <c r="S1582" s="204"/>
      <c r="T1582" s="204"/>
      <c r="U1582" s="204"/>
      <c r="V1582" s="204"/>
      <c r="W1582" s="204"/>
      <c r="X1582" s="204"/>
      <c r="Y1582" s="204"/>
      <c r="Z1582" s="204"/>
      <c r="AA1582" s="204"/>
      <c r="AB1582" s="204"/>
      <c r="AC1582" s="204"/>
      <c r="AD1582" s="204"/>
    </row>
    <row r="1583" spans="1:30" ht="11.45" customHeight="1">
      <c r="A1583" s="274" t="s">
        <v>5434</v>
      </c>
      <c r="B1583" s="275"/>
      <c r="C1583" s="275"/>
      <c r="D1583" s="275"/>
      <c r="E1583" s="275"/>
      <c r="F1583" s="275"/>
      <c r="G1583" s="275"/>
      <c r="H1583" s="275"/>
      <c r="I1583" s="275"/>
      <c r="J1583" s="275"/>
      <c r="K1583" s="275"/>
      <c r="L1583" s="275"/>
      <c r="M1583" s="275"/>
      <c r="N1583" s="275"/>
      <c r="O1583" s="275"/>
      <c r="P1583" s="275"/>
      <c r="Q1583" s="275"/>
      <c r="R1583" s="275"/>
      <c r="S1583" s="275"/>
      <c r="T1583" s="275"/>
      <c r="U1583" s="275"/>
      <c r="V1583" s="275"/>
      <c r="W1583" s="275"/>
      <c r="X1583" s="276"/>
      <c r="Y1583" s="299">
        <v>140.69999999999999</v>
      </c>
      <c r="Z1583" s="300"/>
      <c r="AA1583" s="300"/>
      <c r="AB1583" s="300"/>
      <c r="AC1583" s="300"/>
      <c r="AD1583" s="301"/>
    </row>
    <row r="1584" spans="1:30" ht="11.45" customHeight="1">
      <c r="A1584" s="274" t="s">
        <v>6210</v>
      </c>
      <c r="B1584" s="275"/>
      <c r="C1584" s="275"/>
      <c r="D1584" s="275"/>
      <c r="E1584" s="275"/>
      <c r="F1584" s="275"/>
      <c r="G1584" s="275"/>
      <c r="H1584" s="275"/>
      <c r="I1584" s="275"/>
      <c r="J1584" s="275"/>
      <c r="K1584" s="275"/>
      <c r="L1584" s="275"/>
      <c r="M1584" s="275"/>
      <c r="N1584" s="275"/>
      <c r="O1584" s="275"/>
      <c r="P1584" s="275"/>
      <c r="Q1584" s="275"/>
      <c r="R1584" s="275"/>
      <c r="S1584" s="275"/>
      <c r="T1584" s="275"/>
      <c r="U1584" s="275"/>
      <c r="V1584" s="275"/>
      <c r="W1584" s="275"/>
      <c r="X1584" s="276"/>
      <c r="Y1584" s="293">
        <v>35.270000000000003</v>
      </c>
      <c r="Z1584" s="294"/>
      <c r="AA1584" s="294"/>
      <c r="AB1584" s="294"/>
      <c r="AC1584" s="294"/>
      <c r="AD1584" s="295"/>
    </row>
    <row r="1585" spans="1:30" ht="11.45" customHeight="1">
      <c r="A1585" s="274" t="s">
        <v>5435</v>
      </c>
      <c r="B1585" s="275"/>
      <c r="C1585" s="275"/>
      <c r="D1585" s="275"/>
      <c r="E1585" s="275"/>
      <c r="F1585" s="275"/>
      <c r="G1585" s="275"/>
      <c r="H1585" s="275"/>
      <c r="I1585" s="275"/>
      <c r="J1585" s="275"/>
      <c r="K1585" s="275"/>
      <c r="L1585" s="275"/>
      <c r="M1585" s="275"/>
      <c r="N1585" s="275"/>
      <c r="O1585" s="275"/>
      <c r="P1585" s="275"/>
      <c r="Q1585" s="275"/>
      <c r="R1585" s="275"/>
      <c r="S1585" s="275"/>
      <c r="T1585" s="275"/>
      <c r="U1585" s="275"/>
      <c r="V1585" s="275"/>
      <c r="W1585" s="275"/>
      <c r="X1585" s="276"/>
      <c r="Y1585" s="299">
        <v>175.97</v>
      </c>
      <c r="Z1585" s="300"/>
      <c r="AA1585" s="300"/>
      <c r="AB1585" s="300"/>
      <c r="AC1585" s="300"/>
      <c r="AD1585" s="301"/>
    </row>
    <row r="1586" spans="1:30" ht="10.9" customHeight="1">
      <c r="A1586" s="204"/>
      <c r="B1586" s="204"/>
      <c r="C1586" s="204"/>
      <c r="D1586" s="204"/>
      <c r="E1586" s="204"/>
      <c r="F1586" s="204"/>
      <c r="G1586" s="204"/>
      <c r="H1586" s="204"/>
      <c r="I1586" s="204"/>
      <c r="J1586" s="204"/>
      <c r="K1586" s="204"/>
      <c r="L1586" s="204"/>
      <c r="M1586" s="204"/>
      <c r="N1586" s="204"/>
      <c r="O1586" s="204"/>
      <c r="P1586" s="204"/>
      <c r="Q1586" s="204"/>
      <c r="R1586" s="204"/>
      <c r="S1586" s="204"/>
      <c r="T1586" s="204"/>
      <c r="U1586" s="204"/>
      <c r="V1586" s="204"/>
      <c r="W1586" s="204"/>
      <c r="X1586" s="204"/>
      <c r="Y1586" s="204"/>
      <c r="Z1586" s="204"/>
      <c r="AA1586" s="204"/>
      <c r="AB1586" s="204"/>
      <c r="AC1586" s="204"/>
      <c r="AD1586" s="204"/>
    </row>
    <row r="1587" spans="1:30" ht="13.35" customHeight="1">
      <c r="A1587" s="292" t="s">
        <v>5436</v>
      </c>
      <c r="B1587" s="292"/>
      <c r="C1587" s="292"/>
      <c r="D1587" s="292"/>
      <c r="E1587" s="292"/>
      <c r="F1587" s="292" t="s">
        <v>6574</v>
      </c>
      <c r="G1587" s="292"/>
      <c r="H1587" s="292"/>
      <c r="I1587" s="292"/>
      <c r="J1587" s="292"/>
      <c r="K1587" s="292"/>
      <c r="L1587" s="292"/>
      <c r="M1587" s="292"/>
      <c r="N1587" s="292"/>
      <c r="O1587" s="292"/>
      <c r="P1587" s="292"/>
      <c r="Q1587" s="292"/>
      <c r="R1587" s="292"/>
      <c r="S1587" s="292"/>
      <c r="T1587" s="292"/>
      <c r="U1587" s="292"/>
      <c r="V1587" s="292"/>
      <c r="W1587" s="292"/>
      <c r="X1587" s="292"/>
      <c r="Y1587" s="292"/>
      <c r="Z1587" s="292"/>
      <c r="AA1587" s="292"/>
      <c r="AB1587" s="292"/>
      <c r="AC1587" s="292"/>
      <c r="AD1587" s="292"/>
    </row>
    <row r="1588" spans="1:30" ht="10.9" customHeight="1">
      <c r="A1588" s="204"/>
      <c r="B1588" s="204"/>
      <c r="C1588" s="204"/>
      <c r="D1588" s="204"/>
      <c r="E1588" s="204"/>
      <c r="F1588" s="204"/>
      <c r="G1588" s="204"/>
      <c r="H1588" s="204"/>
      <c r="I1588" s="204"/>
      <c r="J1588" s="204"/>
      <c r="K1588" s="204"/>
      <c r="L1588" s="204"/>
      <c r="M1588" s="204"/>
      <c r="N1588" s="204"/>
      <c r="O1588" s="204"/>
      <c r="P1588" s="204"/>
      <c r="Q1588" s="204"/>
      <c r="R1588" s="204"/>
      <c r="S1588" s="204"/>
      <c r="T1588" s="204"/>
      <c r="U1588" s="204"/>
      <c r="V1588" s="204"/>
      <c r="W1588" s="204"/>
      <c r="X1588" s="204"/>
      <c r="Y1588" s="204"/>
      <c r="Z1588" s="204"/>
      <c r="AA1588" s="204"/>
      <c r="AB1588" s="204"/>
      <c r="AC1588" s="204"/>
      <c r="AD1588" s="204"/>
    </row>
    <row r="1589" spans="1:30" ht="22.9" customHeight="1">
      <c r="A1589" s="204" t="s">
        <v>6575</v>
      </c>
      <c r="B1589" s="204"/>
      <c r="C1589" s="204"/>
      <c r="D1589" s="204"/>
      <c r="E1589" s="204"/>
      <c r="F1589" s="204"/>
      <c r="G1589" s="204"/>
      <c r="H1589" s="204"/>
      <c r="I1589" s="204"/>
      <c r="J1589" s="204"/>
      <c r="K1589" s="204"/>
      <c r="L1589" s="204"/>
      <c r="M1589" s="204"/>
      <c r="N1589" s="204"/>
      <c r="O1589" s="204"/>
      <c r="P1589" s="204"/>
      <c r="Q1589" s="204"/>
      <c r="R1589" s="204"/>
      <c r="S1589" s="204"/>
      <c r="T1589" s="204"/>
      <c r="U1589" s="204"/>
      <c r="V1589" s="204"/>
      <c r="W1589" s="204"/>
      <c r="X1589" s="204"/>
      <c r="Y1589" s="204" t="s">
        <v>5427</v>
      </c>
      <c r="Z1589" s="204"/>
      <c r="AA1589" s="204"/>
      <c r="AB1589" s="204"/>
      <c r="AC1589" s="204"/>
      <c r="AD1589" s="204"/>
    </row>
    <row r="1590" spans="1:30" ht="10.9" customHeight="1">
      <c r="A1590" s="204"/>
      <c r="B1590" s="204"/>
      <c r="C1590" s="204"/>
      <c r="D1590" s="204"/>
      <c r="E1590" s="204"/>
      <c r="F1590" s="204"/>
      <c r="G1590" s="204"/>
      <c r="H1590" s="204"/>
      <c r="I1590" s="204"/>
      <c r="J1590" s="204"/>
      <c r="K1590" s="204"/>
      <c r="L1590" s="204"/>
      <c r="M1590" s="204"/>
      <c r="N1590" s="204"/>
      <c r="O1590" s="204"/>
      <c r="P1590" s="204"/>
      <c r="Q1590" s="204"/>
      <c r="R1590" s="204"/>
      <c r="S1590" s="204"/>
      <c r="T1590" s="204"/>
      <c r="U1590" s="204"/>
      <c r="V1590" s="204"/>
      <c r="W1590" s="204"/>
      <c r="X1590" s="204"/>
      <c r="Y1590" s="204"/>
      <c r="Z1590" s="204"/>
      <c r="AA1590" s="204"/>
      <c r="AB1590" s="204"/>
      <c r="AC1590" s="204"/>
      <c r="AD1590" s="204"/>
    </row>
    <row r="1591" spans="1:30" ht="34.5" customHeight="1">
      <c r="A1591" s="268" t="s">
        <v>5428</v>
      </c>
      <c r="B1591" s="269"/>
      <c r="C1591" s="270"/>
      <c r="D1591" s="268" t="s">
        <v>5448</v>
      </c>
      <c r="E1591" s="269"/>
      <c r="F1591" s="269"/>
      <c r="G1591" s="269"/>
      <c r="H1591" s="269"/>
      <c r="I1591" s="269"/>
      <c r="J1591" s="269"/>
      <c r="K1591" s="270"/>
      <c r="L1591" s="271" t="s">
        <v>151</v>
      </c>
      <c r="M1591" s="273"/>
      <c r="N1591" s="274" t="s">
        <v>5449</v>
      </c>
      <c r="O1591" s="275"/>
      <c r="P1591" s="276"/>
      <c r="Q1591" s="274" t="s">
        <v>5450</v>
      </c>
      <c r="R1591" s="275"/>
      <c r="S1591" s="275"/>
      <c r="T1591" s="276"/>
      <c r="U1591" s="274" t="s">
        <v>5431</v>
      </c>
      <c r="V1591" s="275"/>
      <c r="W1591" s="275"/>
      <c r="X1591" s="276"/>
      <c r="Y1591" s="274" t="s">
        <v>5451</v>
      </c>
      <c r="Z1591" s="275"/>
      <c r="AA1591" s="275"/>
      <c r="AB1591" s="275"/>
      <c r="AC1591" s="276"/>
      <c r="AD1591" s="188" t="s">
        <v>5452</v>
      </c>
    </row>
    <row r="1592" spans="1:30" ht="34.5" customHeight="1">
      <c r="A1592" s="277" t="s">
        <v>6576</v>
      </c>
      <c r="B1592" s="278"/>
      <c r="C1592" s="279"/>
      <c r="D1592" s="277" t="s">
        <v>6577</v>
      </c>
      <c r="E1592" s="278"/>
      <c r="F1592" s="278"/>
      <c r="G1592" s="278"/>
      <c r="H1592" s="278"/>
      <c r="I1592" s="278"/>
      <c r="J1592" s="278"/>
      <c r="K1592" s="279"/>
      <c r="L1592" s="280" t="s">
        <v>66</v>
      </c>
      <c r="M1592" s="282"/>
      <c r="N1592" s="283">
        <v>42.71</v>
      </c>
      <c r="O1592" s="284"/>
      <c r="P1592" s="285"/>
      <c r="Q1592" s="283">
        <v>24.66</v>
      </c>
      <c r="R1592" s="284"/>
      <c r="S1592" s="284"/>
      <c r="T1592" s="285"/>
      <c r="U1592" s="286">
        <v>1</v>
      </c>
      <c r="V1592" s="287"/>
      <c r="W1592" s="287"/>
      <c r="X1592" s="288"/>
      <c r="Y1592" s="283">
        <v>42.71</v>
      </c>
      <c r="Z1592" s="284"/>
      <c r="AA1592" s="284"/>
      <c r="AB1592" s="284"/>
      <c r="AC1592" s="285"/>
      <c r="AD1592" s="190">
        <v>24.66</v>
      </c>
    </row>
    <row r="1593" spans="1:30" ht="45.95" customHeight="1">
      <c r="A1593" s="277" t="s">
        <v>6578</v>
      </c>
      <c r="B1593" s="278"/>
      <c r="C1593" s="279"/>
      <c r="D1593" s="277" t="s">
        <v>6579</v>
      </c>
      <c r="E1593" s="278"/>
      <c r="F1593" s="278"/>
      <c r="G1593" s="278"/>
      <c r="H1593" s="278"/>
      <c r="I1593" s="278"/>
      <c r="J1593" s="278"/>
      <c r="K1593" s="279"/>
      <c r="L1593" s="280" t="s">
        <v>66</v>
      </c>
      <c r="M1593" s="282"/>
      <c r="N1593" s="265">
        <v>6.61</v>
      </c>
      <c r="O1593" s="266"/>
      <c r="P1593" s="267"/>
      <c r="Q1593" s="265">
        <v>4.0599999999999996</v>
      </c>
      <c r="R1593" s="266"/>
      <c r="S1593" s="266"/>
      <c r="T1593" s="267"/>
      <c r="U1593" s="286">
        <v>1</v>
      </c>
      <c r="V1593" s="287"/>
      <c r="W1593" s="287"/>
      <c r="X1593" s="288"/>
      <c r="Y1593" s="265">
        <v>6.61</v>
      </c>
      <c r="Z1593" s="266"/>
      <c r="AA1593" s="266"/>
      <c r="AB1593" s="266"/>
      <c r="AC1593" s="267"/>
      <c r="AD1593" s="189">
        <v>4.0599999999999996</v>
      </c>
    </row>
    <row r="1594" spans="1:30" ht="11.45" customHeight="1">
      <c r="A1594" s="264" t="s">
        <v>5453</v>
      </c>
      <c r="B1594" s="264"/>
      <c r="C1594" s="264"/>
      <c r="D1594" s="264"/>
      <c r="E1594" s="264"/>
      <c r="F1594" s="264"/>
      <c r="G1594" s="264"/>
      <c r="H1594" s="264"/>
      <c r="I1594" s="264"/>
      <c r="J1594" s="264"/>
      <c r="K1594" s="264"/>
      <c r="L1594" s="264"/>
      <c r="M1594" s="264"/>
      <c r="N1594" s="264"/>
      <c r="O1594" s="264"/>
      <c r="P1594" s="264"/>
      <c r="Q1594" s="264"/>
      <c r="R1594" s="264"/>
      <c r="S1594" s="264"/>
      <c r="T1594" s="264"/>
      <c r="U1594" s="264"/>
      <c r="V1594" s="264"/>
      <c r="W1594" s="264"/>
      <c r="X1594" s="264"/>
      <c r="Y1594" s="283">
        <v>49.32</v>
      </c>
      <c r="Z1594" s="284"/>
      <c r="AA1594" s="284"/>
      <c r="AB1594" s="284"/>
      <c r="AC1594" s="284"/>
      <c r="AD1594" s="285"/>
    </row>
    <row r="1595" spans="1:30" ht="11.45" customHeight="1">
      <c r="A1595" s="264" t="s">
        <v>5454</v>
      </c>
      <c r="B1595" s="264"/>
      <c r="C1595" s="264"/>
      <c r="D1595" s="264"/>
      <c r="E1595" s="264"/>
      <c r="F1595" s="264"/>
      <c r="G1595" s="264"/>
      <c r="H1595" s="264"/>
      <c r="I1595" s="264"/>
      <c r="J1595" s="264"/>
      <c r="K1595" s="264"/>
      <c r="L1595" s="264"/>
      <c r="M1595" s="264"/>
      <c r="N1595" s="264"/>
      <c r="O1595" s="264"/>
      <c r="P1595" s="264"/>
      <c r="Q1595" s="264"/>
      <c r="R1595" s="264"/>
      <c r="S1595" s="264"/>
      <c r="T1595" s="264"/>
      <c r="U1595" s="264"/>
      <c r="V1595" s="264"/>
      <c r="W1595" s="264"/>
      <c r="X1595" s="264"/>
      <c r="Y1595" s="283">
        <v>28.72</v>
      </c>
      <c r="Z1595" s="284"/>
      <c r="AA1595" s="284"/>
      <c r="AB1595" s="284"/>
      <c r="AC1595" s="284"/>
      <c r="AD1595" s="285"/>
    </row>
    <row r="1596" spans="1:30" ht="10.9" customHeight="1">
      <c r="A1596" s="204"/>
      <c r="B1596" s="204"/>
      <c r="C1596" s="204"/>
      <c r="D1596" s="204"/>
      <c r="E1596" s="204"/>
      <c r="F1596" s="204"/>
      <c r="G1596" s="204"/>
      <c r="H1596" s="204"/>
      <c r="I1596" s="204"/>
      <c r="J1596" s="204"/>
      <c r="K1596" s="204"/>
      <c r="L1596" s="204"/>
      <c r="M1596" s="204"/>
      <c r="N1596" s="204"/>
      <c r="O1596" s="204"/>
      <c r="P1596" s="204"/>
      <c r="Q1596" s="204"/>
      <c r="R1596" s="204"/>
      <c r="S1596" s="204"/>
      <c r="T1596" s="204"/>
      <c r="U1596" s="204"/>
      <c r="V1596" s="204"/>
      <c r="W1596" s="204"/>
      <c r="X1596" s="204"/>
      <c r="Y1596" s="204"/>
      <c r="Z1596" s="204"/>
      <c r="AA1596" s="204"/>
      <c r="AB1596" s="204"/>
      <c r="AC1596" s="204"/>
      <c r="AD1596" s="204"/>
    </row>
    <row r="1597" spans="1:30" ht="11.45" customHeight="1">
      <c r="A1597" s="274" t="s">
        <v>5434</v>
      </c>
      <c r="B1597" s="275"/>
      <c r="C1597" s="275"/>
      <c r="D1597" s="275"/>
      <c r="E1597" s="275"/>
      <c r="F1597" s="275"/>
      <c r="G1597" s="275"/>
      <c r="H1597" s="275"/>
      <c r="I1597" s="275"/>
      <c r="J1597" s="275"/>
      <c r="K1597" s="275"/>
      <c r="L1597" s="275"/>
      <c r="M1597" s="275"/>
      <c r="N1597" s="275"/>
      <c r="O1597" s="275"/>
      <c r="P1597" s="275"/>
      <c r="Q1597" s="275"/>
      <c r="R1597" s="275"/>
      <c r="S1597" s="275"/>
      <c r="T1597" s="275"/>
      <c r="U1597" s="275"/>
      <c r="V1597" s="275"/>
      <c r="W1597" s="275"/>
      <c r="X1597" s="276"/>
      <c r="Y1597" s="293">
        <v>78.040000000000006</v>
      </c>
      <c r="Z1597" s="294"/>
      <c r="AA1597" s="294"/>
      <c r="AB1597" s="294"/>
      <c r="AC1597" s="294"/>
      <c r="AD1597" s="295"/>
    </row>
    <row r="1598" spans="1:30" ht="11.45" customHeight="1">
      <c r="A1598" s="274" t="s">
        <v>6210</v>
      </c>
      <c r="B1598" s="275"/>
      <c r="C1598" s="275"/>
      <c r="D1598" s="275"/>
      <c r="E1598" s="275"/>
      <c r="F1598" s="275"/>
      <c r="G1598" s="275"/>
      <c r="H1598" s="275"/>
      <c r="I1598" s="275"/>
      <c r="J1598" s="275"/>
      <c r="K1598" s="275"/>
      <c r="L1598" s="275"/>
      <c r="M1598" s="275"/>
      <c r="N1598" s="275"/>
      <c r="O1598" s="275"/>
      <c r="P1598" s="275"/>
      <c r="Q1598" s="275"/>
      <c r="R1598" s="275"/>
      <c r="S1598" s="275"/>
      <c r="T1598" s="275"/>
      <c r="U1598" s="275"/>
      <c r="V1598" s="275"/>
      <c r="W1598" s="275"/>
      <c r="X1598" s="276"/>
      <c r="Y1598" s="293">
        <v>19.559999999999999</v>
      </c>
      <c r="Z1598" s="294"/>
      <c r="AA1598" s="294"/>
      <c r="AB1598" s="294"/>
      <c r="AC1598" s="294"/>
      <c r="AD1598" s="295"/>
    </row>
    <row r="1599" spans="1:30" ht="11.45" customHeight="1">
      <c r="A1599" s="274" t="s">
        <v>5435</v>
      </c>
      <c r="B1599" s="275"/>
      <c r="C1599" s="275"/>
      <c r="D1599" s="275"/>
      <c r="E1599" s="275"/>
      <c r="F1599" s="275"/>
      <c r="G1599" s="275"/>
      <c r="H1599" s="275"/>
      <c r="I1599" s="275"/>
      <c r="J1599" s="275"/>
      <c r="K1599" s="275"/>
      <c r="L1599" s="275"/>
      <c r="M1599" s="275"/>
      <c r="N1599" s="275"/>
      <c r="O1599" s="275"/>
      <c r="P1599" s="275"/>
      <c r="Q1599" s="275"/>
      <c r="R1599" s="275"/>
      <c r="S1599" s="275"/>
      <c r="T1599" s="275"/>
      <c r="U1599" s="275"/>
      <c r="V1599" s="275"/>
      <c r="W1599" s="275"/>
      <c r="X1599" s="276"/>
      <c r="Y1599" s="293">
        <v>97.6</v>
      </c>
      <c r="Z1599" s="294"/>
      <c r="AA1599" s="294"/>
      <c r="AB1599" s="294"/>
      <c r="AC1599" s="294"/>
      <c r="AD1599" s="295"/>
    </row>
    <row r="1600" spans="1:30" ht="10.9" customHeight="1">
      <c r="A1600" s="204"/>
      <c r="B1600" s="204"/>
      <c r="C1600" s="204"/>
      <c r="D1600" s="204"/>
      <c r="E1600" s="204"/>
      <c r="F1600" s="204"/>
      <c r="G1600" s="204"/>
      <c r="H1600" s="204"/>
      <c r="I1600" s="204"/>
      <c r="J1600" s="204"/>
      <c r="K1600" s="204"/>
      <c r="L1600" s="204"/>
      <c r="M1600" s="204"/>
      <c r="N1600" s="204"/>
      <c r="O1600" s="204"/>
      <c r="P1600" s="204"/>
      <c r="Q1600" s="204"/>
      <c r="R1600" s="204"/>
      <c r="S1600" s="204"/>
      <c r="T1600" s="204"/>
      <c r="U1600" s="204"/>
      <c r="V1600" s="204"/>
      <c r="W1600" s="204"/>
      <c r="X1600" s="204"/>
      <c r="Y1600" s="204"/>
      <c r="Z1600" s="204"/>
      <c r="AA1600" s="204"/>
      <c r="AB1600" s="204"/>
      <c r="AC1600" s="204"/>
      <c r="AD1600" s="204"/>
    </row>
    <row r="1601" spans="1:30" ht="13.35" customHeight="1">
      <c r="A1601" s="292" t="s">
        <v>5436</v>
      </c>
      <c r="B1601" s="292"/>
      <c r="C1601" s="292"/>
      <c r="D1601" s="292"/>
      <c r="E1601" s="292"/>
      <c r="F1601" s="292" t="s">
        <v>6580</v>
      </c>
      <c r="G1601" s="292"/>
      <c r="H1601" s="292"/>
      <c r="I1601" s="292"/>
      <c r="J1601" s="292"/>
      <c r="K1601" s="292"/>
      <c r="L1601" s="292"/>
      <c r="M1601" s="292"/>
      <c r="N1601" s="292"/>
      <c r="O1601" s="292"/>
      <c r="P1601" s="292"/>
      <c r="Q1601" s="292"/>
      <c r="R1601" s="292"/>
      <c r="S1601" s="292"/>
      <c r="T1601" s="292"/>
      <c r="U1601" s="292"/>
      <c r="V1601" s="292"/>
      <c r="W1601" s="292"/>
      <c r="X1601" s="292"/>
      <c r="Y1601" s="292"/>
      <c r="Z1601" s="292"/>
      <c r="AA1601" s="292"/>
      <c r="AB1601" s="292"/>
      <c r="AC1601" s="292"/>
      <c r="AD1601" s="292"/>
    </row>
    <row r="1602" spans="1:30" ht="10.9" customHeight="1">
      <c r="A1602" s="204"/>
      <c r="B1602" s="204"/>
      <c r="C1602" s="204"/>
      <c r="D1602" s="204"/>
      <c r="E1602" s="204"/>
      <c r="F1602" s="204"/>
      <c r="G1602" s="204"/>
      <c r="H1602" s="204"/>
      <c r="I1602" s="204"/>
      <c r="J1602" s="204"/>
      <c r="K1602" s="204"/>
      <c r="L1602" s="204"/>
      <c r="M1602" s="204"/>
      <c r="N1602" s="204"/>
      <c r="O1602" s="204"/>
      <c r="P1602" s="204"/>
      <c r="Q1602" s="204"/>
      <c r="R1602" s="204"/>
      <c r="S1602" s="204"/>
      <c r="T1602" s="204"/>
      <c r="U1602" s="204"/>
      <c r="V1602" s="204"/>
      <c r="W1602" s="204"/>
      <c r="X1602" s="204"/>
      <c r="Y1602" s="204"/>
      <c r="Z1602" s="204"/>
      <c r="AA1602" s="204"/>
      <c r="AB1602" s="204"/>
      <c r="AC1602" s="204"/>
      <c r="AD1602" s="204"/>
    </row>
    <row r="1603" spans="1:30" ht="22.9" customHeight="1">
      <c r="A1603" s="204" t="s">
        <v>6581</v>
      </c>
      <c r="B1603" s="204"/>
      <c r="C1603" s="204"/>
      <c r="D1603" s="204"/>
      <c r="E1603" s="204"/>
      <c r="F1603" s="204"/>
      <c r="G1603" s="204"/>
      <c r="H1603" s="204"/>
      <c r="I1603" s="204"/>
      <c r="J1603" s="204"/>
      <c r="K1603" s="204"/>
      <c r="L1603" s="204"/>
      <c r="M1603" s="204"/>
      <c r="N1603" s="204"/>
      <c r="O1603" s="204"/>
      <c r="P1603" s="204"/>
      <c r="Q1603" s="204"/>
      <c r="R1603" s="204"/>
      <c r="S1603" s="204"/>
      <c r="T1603" s="204"/>
      <c r="U1603" s="204"/>
      <c r="V1603" s="204"/>
      <c r="W1603" s="204"/>
      <c r="X1603" s="204"/>
      <c r="Y1603" s="204" t="s">
        <v>5427</v>
      </c>
      <c r="Z1603" s="204"/>
      <c r="AA1603" s="204"/>
      <c r="AB1603" s="204"/>
      <c r="AC1603" s="204"/>
      <c r="AD1603" s="204"/>
    </row>
    <row r="1604" spans="1:30" ht="10.9" customHeight="1">
      <c r="A1604" s="204"/>
      <c r="B1604" s="204"/>
      <c r="C1604" s="204"/>
      <c r="D1604" s="204"/>
      <c r="E1604" s="204"/>
      <c r="F1604" s="204"/>
      <c r="G1604" s="204"/>
      <c r="H1604" s="204"/>
      <c r="I1604" s="204"/>
      <c r="J1604" s="204"/>
      <c r="K1604" s="204"/>
      <c r="L1604" s="204"/>
      <c r="M1604" s="204"/>
      <c r="N1604" s="204"/>
      <c r="O1604" s="204"/>
      <c r="P1604" s="204"/>
      <c r="Q1604" s="204"/>
      <c r="R1604" s="204"/>
      <c r="S1604" s="204"/>
      <c r="T1604" s="204"/>
      <c r="U1604" s="204"/>
      <c r="V1604" s="204"/>
      <c r="W1604" s="204"/>
      <c r="X1604" s="204"/>
      <c r="Y1604" s="204"/>
      <c r="Z1604" s="204"/>
      <c r="AA1604" s="204"/>
      <c r="AB1604" s="204"/>
      <c r="AC1604" s="204"/>
      <c r="AD1604" s="204"/>
    </row>
    <row r="1605" spans="1:30" ht="11.45" customHeight="1">
      <c r="A1605" s="268" t="s">
        <v>5428</v>
      </c>
      <c r="B1605" s="269"/>
      <c r="C1605" s="269"/>
      <c r="D1605" s="269"/>
      <c r="E1605" s="269"/>
      <c r="F1605" s="269"/>
      <c r="G1605" s="270"/>
      <c r="H1605" s="268" t="s">
        <v>5437</v>
      </c>
      <c r="I1605" s="269"/>
      <c r="J1605" s="269"/>
      <c r="K1605" s="269"/>
      <c r="L1605" s="270"/>
      <c r="M1605" s="274" t="s">
        <v>5438</v>
      </c>
      <c r="N1605" s="276"/>
      <c r="O1605" s="274" t="s">
        <v>5439</v>
      </c>
      <c r="P1605" s="275"/>
      <c r="Q1605" s="275"/>
      <c r="R1605" s="276"/>
      <c r="S1605" s="274" t="s">
        <v>5440</v>
      </c>
      <c r="T1605" s="275"/>
      <c r="U1605" s="275"/>
      <c r="V1605" s="276"/>
      <c r="W1605" s="274" t="s">
        <v>5431</v>
      </c>
      <c r="X1605" s="275"/>
      <c r="Y1605" s="275"/>
      <c r="Z1605" s="275"/>
      <c r="AA1605" s="276"/>
      <c r="AB1605" s="274" t="s">
        <v>5441</v>
      </c>
      <c r="AC1605" s="275"/>
      <c r="AD1605" s="276"/>
    </row>
    <row r="1606" spans="1:30" ht="11.45" customHeight="1">
      <c r="A1606" s="277" t="s">
        <v>5457</v>
      </c>
      <c r="B1606" s="278"/>
      <c r="C1606" s="278"/>
      <c r="D1606" s="278"/>
      <c r="E1606" s="278"/>
      <c r="F1606" s="278"/>
      <c r="G1606" s="279"/>
      <c r="H1606" s="277" t="s">
        <v>5458</v>
      </c>
      <c r="I1606" s="278"/>
      <c r="J1606" s="278"/>
      <c r="K1606" s="278"/>
      <c r="L1606" s="279"/>
      <c r="M1606" s="265">
        <v>8.18</v>
      </c>
      <c r="N1606" s="267"/>
      <c r="O1606" s="283">
        <v>22.23</v>
      </c>
      <c r="P1606" s="284"/>
      <c r="Q1606" s="284"/>
      <c r="R1606" s="285"/>
      <c r="S1606" s="289">
        <v>171.78</v>
      </c>
      <c r="T1606" s="290"/>
      <c r="U1606" s="290"/>
      <c r="V1606" s="291"/>
      <c r="W1606" s="286">
        <v>0.82599999999999996</v>
      </c>
      <c r="X1606" s="287"/>
      <c r="Y1606" s="287"/>
      <c r="Z1606" s="287"/>
      <c r="AA1606" s="288"/>
      <c r="AB1606" s="283">
        <v>18.36</v>
      </c>
      <c r="AC1606" s="284"/>
      <c r="AD1606" s="285"/>
    </row>
    <row r="1607" spans="1:30" ht="11.45" customHeight="1">
      <c r="A1607" s="277" t="s">
        <v>5444</v>
      </c>
      <c r="B1607" s="278"/>
      <c r="C1607" s="278"/>
      <c r="D1607" s="278"/>
      <c r="E1607" s="278"/>
      <c r="F1607" s="278"/>
      <c r="G1607" s="279"/>
      <c r="H1607" s="277" t="s">
        <v>161</v>
      </c>
      <c r="I1607" s="278"/>
      <c r="J1607" s="278"/>
      <c r="K1607" s="278"/>
      <c r="L1607" s="279"/>
      <c r="M1607" s="283">
        <v>11.56</v>
      </c>
      <c r="N1607" s="285"/>
      <c r="O1607" s="283">
        <v>29.49</v>
      </c>
      <c r="P1607" s="284"/>
      <c r="Q1607" s="284"/>
      <c r="R1607" s="285"/>
      <c r="S1607" s="289">
        <v>155.13</v>
      </c>
      <c r="T1607" s="290"/>
      <c r="U1607" s="290"/>
      <c r="V1607" s="291"/>
      <c r="W1607" s="286">
        <v>0.82599999999999996</v>
      </c>
      <c r="X1607" s="287"/>
      <c r="Y1607" s="287"/>
      <c r="Z1607" s="287"/>
      <c r="AA1607" s="288"/>
      <c r="AB1607" s="283">
        <v>24.35</v>
      </c>
      <c r="AC1607" s="284"/>
      <c r="AD1607" s="285"/>
    </row>
    <row r="1608" spans="1:30" ht="11.45" customHeight="1">
      <c r="A1608" s="264" t="s">
        <v>5445</v>
      </c>
      <c r="B1608" s="264"/>
      <c r="C1608" s="264"/>
      <c r="D1608" s="264"/>
      <c r="E1608" s="264"/>
      <c r="F1608" s="264"/>
      <c r="G1608" s="264"/>
      <c r="H1608" s="264"/>
      <c r="I1608" s="264"/>
      <c r="J1608" s="264"/>
      <c r="K1608" s="264"/>
      <c r="L1608" s="264"/>
      <c r="M1608" s="264"/>
      <c r="N1608" s="264"/>
      <c r="O1608" s="264"/>
      <c r="P1608" s="264"/>
      <c r="Q1608" s="264"/>
      <c r="R1608" s="264"/>
      <c r="S1608" s="264"/>
      <c r="T1608" s="264"/>
      <c r="U1608" s="264"/>
      <c r="V1608" s="264"/>
      <c r="W1608" s="264"/>
      <c r="X1608" s="264"/>
      <c r="Y1608" s="283">
        <v>42.71</v>
      </c>
      <c r="Z1608" s="284"/>
      <c r="AA1608" s="284"/>
      <c r="AB1608" s="284"/>
      <c r="AC1608" s="284"/>
      <c r="AD1608" s="285"/>
    </row>
    <row r="1609" spans="1:30" ht="10.9" customHeight="1">
      <c r="A1609" s="204"/>
      <c r="B1609" s="204"/>
      <c r="C1609" s="204"/>
      <c r="D1609" s="204"/>
      <c r="E1609" s="204"/>
      <c r="F1609" s="204"/>
      <c r="G1609" s="204"/>
      <c r="H1609" s="204"/>
      <c r="I1609" s="204"/>
      <c r="J1609" s="204"/>
      <c r="K1609" s="204"/>
      <c r="L1609" s="204"/>
      <c r="M1609" s="204"/>
      <c r="N1609" s="204"/>
      <c r="O1609" s="204"/>
      <c r="P1609" s="204"/>
      <c r="Q1609" s="204"/>
      <c r="R1609" s="204"/>
      <c r="S1609" s="204"/>
      <c r="T1609" s="204"/>
      <c r="U1609" s="204"/>
      <c r="V1609" s="204"/>
      <c r="W1609" s="204"/>
      <c r="X1609" s="204"/>
      <c r="Y1609" s="204"/>
      <c r="Z1609" s="204"/>
      <c r="AA1609" s="204"/>
      <c r="AB1609" s="204"/>
      <c r="AC1609" s="204"/>
      <c r="AD1609" s="204"/>
    </row>
    <row r="1610" spans="1:30" ht="11.45" customHeight="1">
      <c r="A1610" s="268" t="s">
        <v>5428</v>
      </c>
      <c r="B1610" s="269"/>
      <c r="C1610" s="269"/>
      <c r="D1610" s="269"/>
      <c r="E1610" s="269"/>
      <c r="F1610" s="269"/>
      <c r="G1610" s="270"/>
      <c r="H1610" s="268" t="s">
        <v>5429</v>
      </c>
      <c r="I1610" s="269"/>
      <c r="J1610" s="269"/>
      <c r="K1610" s="269"/>
      <c r="L1610" s="269"/>
      <c r="M1610" s="269"/>
      <c r="N1610" s="269"/>
      <c r="O1610" s="270"/>
      <c r="P1610" s="271" t="s">
        <v>151</v>
      </c>
      <c r="Q1610" s="272"/>
      <c r="R1610" s="272"/>
      <c r="S1610" s="273"/>
      <c r="T1610" s="274" t="s">
        <v>5430</v>
      </c>
      <c r="U1610" s="275"/>
      <c r="V1610" s="275"/>
      <c r="W1610" s="276"/>
      <c r="X1610" s="274" t="s">
        <v>5431</v>
      </c>
      <c r="Y1610" s="275"/>
      <c r="Z1610" s="275"/>
      <c r="AA1610" s="275"/>
      <c r="AB1610" s="276"/>
      <c r="AC1610" s="274" t="s">
        <v>5432</v>
      </c>
      <c r="AD1610" s="276"/>
    </row>
    <row r="1611" spans="1:30" ht="22.9" customHeight="1">
      <c r="A1611" s="277" t="s">
        <v>6582</v>
      </c>
      <c r="B1611" s="278"/>
      <c r="C1611" s="278"/>
      <c r="D1611" s="278"/>
      <c r="E1611" s="278"/>
      <c r="F1611" s="278"/>
      <c r="G1611" s="279"/>
      <c r="H1611" s="277" t="s">
        <v>2679</v>
      </c>
      <c r="I1611" s="278"/>
      <c r="J1611" s="278"/>
      <c r="K1611" s="278"/>
      <c r="L1611" s="278"/>
      <c r="M1611" s="278"/>
      <c r="N1611" s="278"/>
      <c r="O1611" s="279"/>
      <c r="P1611" s="280" t="s">
        <v>66</v>
      </c>
      <c r="Q1611" s="281"/>
      <c r="R1611" s="281"/>
      <c r="S1611" s="282"/>
      <c r="T1611" s="265">
        <v>8.2200000000000006</v>
      </c>
      <c r="U1611" s="266"/>
      <c r="V1611" s="266"/>
      <c r="W1611" s="267"/>
      <c r="X1611" s="286">
        <v>3</v>
      </c>
      <c r="Y1611" s="287"/>
      <c r="Z1611" s="287"/>
      <c r="AA1611" s="287"/>
      <c r="AB1611" s="288"/>
      <c r="AC1611" s="283">
        <v>24.66</v>
      </c>
      <c r="AD1611" s="285"/>
    </row>
    <row r="1612" spans="1:30" ht="11.45" customHeight="1">
      <c r="A1612" s="264" t="s">
        <v>5433</v>
      </c>
      <c r="B1612" s="264"/>
      <c r="C1612" s="264"/>
      <c r="D1612" s="264"/>
      <c r="E1612" s="264"/>
      <c r="F1612" s="264"/>
      <c r="G1612" s="264"/>
      <c r="H1612" s="264"/>
      <c r="I1612" s="264"/>
      <c r="J1612" s="264"/>
      <c r="K1612" s="264"/>
      <c r="L1612" s="264"/>
      <c r="M1612" s="264"/>
      <c r="N1612" s="264"/>
      <c r="O1612" s="264"/>
      <c r="P1612" s="264"/>
      <c r="Q1612" s="264"/>
      <c r="R1612" s="264"/>
      <c r="S1612" s="264"/>
      <c r="T1612" s="264"/>
      <c r="U1612" s="264"/>
      <c r="V1612" s="264"/>
      <c r="W1612" s="264"/>
      <c r="X1612" s="264"/>
      <c r="Y1612" s="283">
        <v>24.66</v>
      </c>
      <c r="Z1612" s="284"/>
      <c r="AA1612" s="284"/>
      <c r="AB1612" s="284"/>
      <c r="AC1612" s="284"/>
      <c r="AD1612" s="285"/>
    </row>
    <row r="1613" spans="1:30" ht="10.9" customHeight="1">
      <c r="A1613" s="204"/>
      <c r="B1613" s="204"/>
      <c r="C1613" s="204"/>
      <c r="D1613" s="204"/>
      <c r="E1613" s="204"/>
      <c r="F1613" s="204"/>
      <c r="G1613" s="204"/>
      <c r="H1613" s="204"/>
      <c r="I1613" s="204"/>
      <c r="J1613" s="204"/>
      <c r="K1613" s="204"/>
      <c r="L1613" s="204"/>
      <c r="M1613" s="204"/>
      <c r="N1613" s="204"/>
      <c r="O1613" s="204"/>
      <c r="P1613" s="204"/>
      <c r="Q1613" s="204"/>
      <c r="R1613" s="204"/>
      <c r="S1613" s="204"/>
      <c r="T1613" s="204"/>
      <c r="U1613" s="204"/>
      <c r="V1613" s="204"/>
      <c r="W1613" s="204"/>
      <c r="X1613" s="204"/>
      <c r="Y1613" s="204"/>
      <c r="Z1613" s="204"/>
      <c r="AA1613" s="204"/>
      <c r="AB1613" s="204"/>
      <c r="AC1613" s="204"/>
      <c r="AD1613" s="204"/>
    </row>
    <row r="1614" spans="1:30" ht="11.45" customHeight="1">
      <c r="A1614" s="274" t="s">
        <v>5434</v>
      </c>
      <c r="B1614" s="275"/>
      <c r="C1614" s="275"/>
      <c r="D1614" s="275"/>
      <c r="E1614" s="275"/>
      <c r="F1614" s="275"/>
      <c r="G1614" s="275"/>
      <c r="H1614" s="275"/>
      <c r="I1614" s="275"/>
      <c r="J1614" s="275"/>
      <c r="K1614" s="275"/>
      <c r="L1614" s="275"/>
      <c r="M1614" s="275"/>
      <c r="N1614" s="275"/>
      <c r="O1614" s="275"/>
      <c r="P1614" s="275"/>
      <c r="Q1614" s="275"/>
      <c r="R1614" s="275"/>
      <c r="S1614" s="275"/>
      <c r="T1614" s="275"/>
      <c r="U1614" s="275"/>
      <c r="V1614" s="275"/>
      <c r="W1614" s="275"/>
      <c r="X1614" s="276"/>
      <c r="Y1614" s="293">
        <v>67.37</v>
      </c>
      <c r="Z1614" s="294"/>
      <c r="AA1614" s="294"/>
      <c r="AB1614" s="294"/>
      <c r="AC1614" s="294"/>
      <c r="AD1614" s="295"/>
    </row>
    <row r="1615" spans="1:30" ht="11.45" customHeight="1">
      <c r="A1615" s="274" t="s">
        <v>5464</v>
      </c>
      <c r="B1615" s="275"/>
      <c r="C1615" s="275"/>
      <c r="D1615" s="275"/>
      <c r="E1615" s="275"/>
      <c r="F1615" s="275"/>
      <c r="G1615" s="275"/>
      <c r="H1615" s="275"/>
      <c r="I1615" s="275"/>
      <c r="J1615" s="275"/>
      <c r="K1615" s="275"/>
      <c r="L1615" s="275"/>
      <c r="M1615" s="275"/>
      <c r="N1615" s="275"/>
      <c r="O1615" s="275"/>
      <c r="P1615" s="275"/>
      <c r="Q1615" s="275"/>
      <c r="R1615" s="275"/>
      <c r="S1615" s="275"/>
      <c r="T1615" s="275"/>
      <c r="U1615" s="275"/>
      <c r="V1615" s="275"/>
      <c r="W1615" s="275"/>
      <c r="X1615" s="276"/>
      <c r="Y1615" s="296">
        <v>0</v>
      </c>
      <c r="Z1615" s="297"/>
      <c r="AA1615" s="297"/>
      <c r="AB1615" s="297"/>
      <c r="AC1615" s="297"/>
      <c r="AD1615" s="298"/>
    </row>
    <row r="1616" spans="1:30" ht="11.45" customHeight="1">
      <c r="A1616" s="274" t="s">
        <v>5435</v>
      </c>
      <c r="B1616" s="275"/>
      <c r="C1616" s="275"/>
      <c r="D1616" s="275"/>
      <c r="E1616" s="275"/>
      <c r="F1616" s="275"/>
      <c r="G1616" s="275"/>
      <c r="H1616" s="275"/>
      <c r="I1616" s="275"/>
      <c r="J1616" s="275"/>
      <c r="K1616" s="275"/>
      <c r="L1616" s="275"/>
      <c r="M1616" s="275"/>
      <c r="N1616" s="275"/>
      <c r="O1616" s="275"/>
      <c r="P1616" s="275"/>
      <c r="Q1616" s="275"/>
      <c r="R1616" s="275"/>
      <c r="S1616" s="275"/>
      <c r="T1616" s="275"/>
      <c r="U1616" s="275"/>
      <c r="V1616" s="275"/>
      <c r="W1616" s="275"/>
      <c r="X1616" s="276"/>
      <c r="Y1616" s="293">
        <v>67.37</v>
      </c>
      <c r="Z1616" s="294"/>
      <c r="AA1616" s="294"/>
      <c r="AB1616" s="294"/>
      <c r="AC1616" s="294"/>
      <c r="AD1616" s="295"/>
    </row>
    <row r="1617" spans="1:30" ht="10.9" customHeight="1">
      <c r="A1617" s="204"/>
      <c r="B1617" s="204"/>
      <c r="C1617" s="204"/>
      <c r="D1617" s="204"/>
      <c r="E1617" s="204"/>
      <c r="F1617" s="204"/>
      <c r="G1617" s="204"/>
      <c r="H1617" s="204"/>
      <c r="I1617" s="204"/>
      <c r="J1617" s="204"/>
      <c r="K1617" s="204"/>
      <c r="L1617" s="204"/>
      <c r="M1617" s="204"/>
      <c r="N1617" s="204"/>
      <c r="O1617" s="204"/>
      <c r="P1617" s="204"/>
      <c r="Q1617" s="204"/>
      <c r="R1617" s="204"/>
      <c r="S1617" s="204"/>
      <c r="T1617" s="204"/>
      <c r="U1617" s="204"/>
      <c r="V1617" s="204"/>
      <c r="W1617" s="204"/>
      <c r="X1617" s="204"/>
      <c r="Y1617" s="204"/>
      <c r="Z1617" s="204"/>
      <c r="AA1617" s="204"/>
      <c r="AB1617" s="204"/>
      <c r="AC1617" s="204"/>
      <c r="AD1617" s="204"/>
    </row>
    <row r="1618" spans="1:30" ht="13.35" customHeight="1">
      <c r="A1618" s="292" t="s">
        <v>5436</v>
      </c>
      <c r="B1618" s="292"/>
      <c r="C1618" s="292"/>
      <c r="D1618" s="292"/>
      <c r="E1618" s="292"/>
      <c r="F1618" s="292" t="s">
        <v>6583</v>
      </c>
      <c r="G1618" s="292"/>
      <c r="H1618" s="292"/>
      <c r="I1618" s="292"/>
      <c r="J1618" s="292"/>
      <c r="K1618" s="292"/>
      <c r="L1618" s="292"/>
      <c r="M1618" s="292"/>
      <c r="N1618" s="292"/>
      <c r="O1618" s="292"/>
      <c r="P1618" s="292"/>
      <c r="Q1618" s="292"/>
      <c r="R1618" s="292"/>
      <c r="S1618" s="292"/>
      <c r="T1618" s="292"/>
      <c r="U1618" s="292"/>
      <c r="V1618" s="292"/>
      <c r="W1618" s="292"/>
      <c r="X1618" s="292"/>
      <c r="Y1618" s="292"/>
      <c r="Z1618" s="292"/>
      <c r="AA1618" s="292"/>
      <c r="AB1618" s="292"/>
      <c r="AC1618" s="292"/>
      <c r="AD1618" s="292"/>
    </row>
    <row r="1619" spans="1:30" ht="10.9" customHeight="1">
      <c r="A1619" s="204"/>
      <c r="B1619" s="204"/>
      <c r="C1619" s="204"/>
      <c r="D1619" s="204"/>
      <c r="E1619" s="204"/>
      <c r="F1619" s="204"/>
      <c r="G1619" s="204"/>
      <c r="H1619" s="204"/>
      <c r="I1619" s="204"/>
      <c r="J1619" s="204"/>
      <c r="K1619" s="204"/>
      <c r="L1619" s="204"/>
      <c r="M1619" s="204"/>
      <c r="N1619" s="204"/>
      <c r="O1619" s="204"/>
      <c r="P1619" s="204"/>
      <c r="Q1619" s="204"/>
      <c r="R1619" s="204"/>
      <c r="S1619" s="204"/>
      <c r="T1619" s="204"/>
      <c r="U1619" s="204"/>
      <c r="V1619" s="204"/>
      <c r="W1619" s="204"/>
      <c r="X1619" s="204"/>
      <c r="Y1619" s="204"/>
      <c r="Z1619" s="204"/>
      <c r="AA1619" s="204"/>
      <c r="AB1619" s="204"/>
      <c r="AC1619" s="204"/>
      <c r="AD1619" s="204"/>
    </row>
    <row r="1620" spans="1:30" ht="22.9" customHeight="1">
      <c r="A1620" s="204" t="s">
        <v>6584</v>
      </c>
      <c r="B1620" s="204"/>
      <c r="C1620" s="204"/>
      <c r="D1620" s="204"/>
      <c r="E1620" s="204"/>
      <c r="F1620" s="204"/>
      <c r="G1620" s="204"/>
      <c r="H1620" s="204"/>
      <c r="I1620" s="204"/>
      <c r="J1620" s="204"/>
      <c r="K1620" s="204"/>
      <c r="L1620" s="204"/>
      <c r="M1620" s="204"/>
      <c r="N1620" s="204"/>
      <c r="O1620" s="204"/>
      <c r="P1620" s="204"/>
      <c r="Q1620" s="204"/>
      <c r="R1620" s="204"/>
      <c r="S1620" s="204"/>
      <c r="T1620" s="204"/>
      <c r="U1620" s="204"/>
      <c r="V1620" s="204"/>
      <c r="W1620" s="204"/>
      <c r="X1620" s="204"/>
      <c r="Y1620" s="204" t="s">
        <v>5483</v>
      </c>
      <c r="Z1620" s="204"/>
      <c r="AA1620" s="204"/>
      <c r="AB1620" s="204"/>
      <c r="AC1620" s="204"/>
      <c r="AD1620" s="204"/>
    </row>
    <row r="1621" spans="1:30" ht="10.9" customHeight="1">
      <c r="A1621" s="204"/>
      <c r="B1621" s="204"/>
      <c r="C1621" s="204"/>
      <c r="D1621" s="204"/>
      <c r="E1621" s="204"/>
      <c r="F1621" s="204"/>
      <c r="G1621" s="204"/>
      <c r="H1621" s="204"/>
      <c r="I1621" s="204"/>
      <c r="J1621" s="204"/>
      <c r="K1621" s="204"/>
      <c r="L1621" s="204"/>
      <c r="M1621" s="204"/>
      <c r="N1621" s="204"/>
      <c r="O1621" s="204"/>
      <c r="P1621" s="204"/>
      <c r="Q1621" s="204"/>
      <c r="R1621" s="204"/>
      <c r="S1621" s="204"/>
      <c r="T1621" s="204"/>
      <c r="U1621" s="204"/>
      <c r="V1621" s="204"/>
      <c r="W1621" s="204"/>
      <c r="X1621" s="204"/>
      <c r="Y1621" s="204"/>
      <c r="Z1621" s="204"/>
      <c r="AA1621" s="204"/>
      <c r="AB1621" s="204"/>
      <c r="AC1621" s="204"/>
      <c r="AD1621" s="204"/>
    </row>
    <row r="1622" spans="1:30" ht="11.45" customHeight="1">
      <c r="A1622" s="268" t="s">
        <v>5428</v>
      </c>
      <c r="B1622" s="269"/>
      <c r="C1622" s="269"/>
      <c r="D1622" s="269"/>
      <c r="E1622" s="269"/>
      <c r="F1622" s="269"/>
      <c r="G1622" s="270"/>
      <c r="H1622" s="268" t="s">
        <v>5437</v>
      </c>
      <c r="I1622" s="269"/>
      <c r="J1622" s="269"/>
      <c r="K1622" s="269"/>
      <c r="L1622" s="270"/>
      <c r="M1622" s="274" t="s">
        <v>5438</v>
      </c>
      <c r="N1622" s="276"/>
      <c r="O1622" s="274" t="s">
        <v>5439</v>
      </c>
      <c r="P1622" s="275"/>
      <c r="Q1622" s="275"/>
      <c r="R1622" s="276"/>
      <c r="S1622" s="274" t="s">
        <v>5440</v>
      </c>
      <c r="T1622" s="275"/>
      <c r="U1622" s="275"/>
      <c r="V1622" s="276"/>
      <c r="W1622" s="274" t="s">
        <v>5431</v>
      </c>
      <c r="X1622" s="275"/>
      <c r="Y1622" s="275"/>
      <c r="Z1622" s="275"/>
      <c r="AA1622" s="276"/>
      <c r="AB1622" s="274" t="s">
        <v>5441</v>
      </c>
      <c r="AC1622" s="275"/>
      <c r="AD1622" s="276"/>
    </row>
    <row r="1623" spans="1:30" ht="11.45" customHeight="1">
      <c r="A1623" s="277" t="s">
        <v>5442</v>
      </c>
      <c r="B1623" s="278"/>
      <c r="C1623" s="278"/>
      <c r="D1623" s="278"/>
      <c r="E1623" s="278"/>
      <c r="F1623" s="278"/>
      <c r="G1623" s="279"/>
      <c r="H1623" s="277" t="s">
        <v>5443</v>
      </c>
      <c r="I1623" s="278"/>
      <c r="J1623" s="278"/>
      <c r="K1623" s="278"/>
      <c r="L1623" s="279"/>
      <c r="M1623" s="265">
        <v>7.25</v>
      </c>
      <c r="N1623" s="267"/>
      <c r="O1623" s="283">
        <v>20.329999999999998</v>
      </c>
      <c r="P1623" s="284"/>
      <c r="Q1623" s="284"/>
      <c r="R1623" s="285"/>
      <c r="S1623" s="289">
        <v>180.43</v>
      </c>
      <c r="T1623" s="290"/>
      <c r="U1623" s="290"/>
      <c r="V1623" s="291"/>
      <c r="W1623" s="286">
        <v>0.44400000000000001</v>
      </c>
      <c r="X1623" s="287"/>
      <c r="Y1623" s="287"/>
      <c r="Z1623" s="287"/>
      <c r="AA1623" s="288"/>
      <c r="AB1623" s="265">
        <v>9.02</v>
      </c>
      <c r="AC1623" s="266"/>
      <c r="AD1623" s="267"/>
    </row>
    <row r="1624" spans="1:30" ht="11.45" customHeight="1">
      <c r="A1624" s="277" t="s">
        <v>5457</v>
      </c>
      <c r="B1624" s="278"/>
      <c r="C1624" s="278"/>
      <c r="D1624" s="278"/>
      <c r="E1624" s="278"/>
      <c r="F1624" s="278"/>
      <c r="G1624" s="279"/>
      <c r="H1624" s="277" t="s">
        <v>5458</v>
      </c>
      <c r="I1624" s="278"/>
      <c r="J1624" s="278"/>
      <c r="K1624" s="278"/>
      <c r="L1624" s="279"/>
      <c r="M1624" s="265">
        <v>8.18</v>
      </c>
      <c r="N1624" s="267"/>
      <c r="O1624" s="283">
        <v>22.23</v>
      </c>
      <c r="P1624" s="284"/>
      <c r="Q1624" s="284"/>
      <c r="R1624" s="285"/>
      <c r="S1624" s="289">
        <v>171.78</v>
      </c>
      <c r="T1624" s="290"/>
      <c r="U1624" s="290"/>
      <c r="V1624" s="291"/>
      <c r="W1624" s="286">
        <v>1.1100000000000001</v>
      </c>
      <c r="X1624" s="287"/>
      <c r="Y1624" s="287"/>
      <c r="Z1624" s="287"/>
      <c r="AA1624" s="288"/>
      <c r="AB1624" s="283">
        <v>24.67</v>
      </c>
      <c r="AC1624" s="284"/>
      <c r="AD1624" s="285"/>
    </row>
    <row r="1625" spans="1:30" ht="11.45" customHeight="1">
      <c r="A1625" s="277" t="s">
        <v>5447</v>
      </c>
      <c r="B1625" s="278"/>
      <c r="C1625" s="278"/>
      <c r="D1625" s="278"/>
      <c r="E1625" s="278"/>
      <c r="F1625" s="278"/>
      <c r="G1625" s="279"/>
      <c r="H1625" s="277" t="s">
        <v>155</v>
      </c>
      <c r="I1625" s="278"/>
      <c r="J1625" s="278"/>
      <c r="K1625" s="278"/>
      <c r="L1625" s="279"/>
      <c r="M1625" s="283">
        <v>11.56</v>
      </c>
      <c r="N1625" s="285"/>
      <c r="O1625" s="283">
        <v>29.13</v>
      </c>
      <c r="P1625" s="284"/>
      <c r="Q1625" s="284"/>
      <c r="R1625" s="285"/>
      <c r="S1625" s="289">
        <v>152.01</v>
      </c>
      <c r="T1625" s="290"/>
      <c r="U1625" s="290"/>
      <c r="V1625" s="291"/>
      <c r="W1625" s="286">
        <v>0.90300000000000002</v>
      </c>
      <c r="X1625" s="287"/>
      <c r="Y1625" s="287"/>
      <c r="Z1625" s="287"/>
      <c r="AA1625" s="288"/>
      <c r="AB1625" s="283">
        <v>26.3</v>
      </c>
      <c r="AC1625" s="284"/>
      <c r="AD1625" s="285"/>
    </row>
    <row r="1626" spans="1:30" ht="11.45" customHeight="1">
      <c r="A1626" s="277" t="s">
        <v>5663</v>
      </c>
      <c r="B1626" s="278"/>
      <c r="C1626" s="278"/>
      <c r="D1626" s="278"/>
      <c r="E1626" s="278"/>
      <c r="F1626" s="278"/>
      <c r="G1626" s="279"/>
      <c r="H1626" s="277" t="s">
        <v>192</v>
      </c>
      <c r="I1626" s="278"/>
      <c r="J1626" s="278"/>
      <c r="K1626" s="278"/>
      <c r="L1626" s="279"/>
      <c r="M1626" s="283">
        <v>11.56</v>
      </c>
      <c r="N1626" s="285"/>
      <c r="O1626" s="283">
        <v>29.17</v>
      </c>
      <c r="P1626" s="284"/>
      <c r="Q1626" s="284"/>
      <c r="R1626" s="285"/>
      <c r="S1626" s="289">
        <v>152.34</v>
      </c>
      <c r="T1626" s="290"/>
      <c r="U1626" s="290"/>
      <c r="V1626" s="291"/>
      <c r="W1626" s="286">
        <v>1.1100000000000001</v>
      </c>
      <c r="X1626" s="287"/>
      <c r="Y1626" s="287"/>
      <c r="Z1626" s="287"/>
      <c r="AA1626" s="288"/>
      <c r="AB1626" s="283">
        <v>32.369999999999997</v>
      </c>
      <c r="AC1626" s="284"/>
      <c r="AD1626" s="285"/>
    </row>
    <row r="1627" spans="1:30" ht="11.45" customHeight="1">
      <c r="A1627" s="264" t="s">
        <v>5445</v>
      </c>
      <c r="B1627" s="264"/>
      <c r="C1627" s="264"/>
      <c r="D1627" s="264"/>
      <c r="E1627" s="264"/>
      <c r="F1627" s="264"/>
      <c r="G1627" s="264"/>
      <c r="H1627" s="264"/>
      <c r="I1627" s="264"/>
      <c r="J1627" s="264"/>
      <c r="K1627" s="264"/>
      <c r="L1627" s="264"/>
      <c r="M1627" s="264"/>
      <c r="N1627" s="264"/>
      <c r="O1627" s="264"/>
      <c r="P1627" s="264"/>
      <c r="Q1627" s="264"/>
      <c r="R1627" s="264"/>
      <c r="S1627" s="264"/>
      <c r="T1627" s="264"/>
      <c r="U1627" s="264"/>
      <c r="V1627" s="264"/>
      <c r="W1627" s="264"/>
      <c r="X1627" s="264"/>
      <c r="Y1627" s="283">
        <v>92.36</v>
      </c>
      <c r="Z1627" s="284"/>
      <c r="AA1627" s="284"/>
      <c r="AB1627" s="284"/>
      <c r="AC1627" s="284"/>
      <c r="AD1627" s="285"/>
    </row>
    <row r="1628" spans="1:30" ht="10.9" customHeight="1">
      <c r="A1628" s="204"/>
      <c r="B1628" s="204"/>
      <c r="C1628" s="204"/>
      <c r="D1628" s="204"/>
      <c r="E1628" s="204"/>
      <c r="F1628" s="204"/>
      <c r="G1628" s="204"/>
      <c r="H1628" s="204"/>
      <c r="I1628" s="204"/>
      <c r="J1628" s="204"/>
      <c r="K1628" s="204"/>
      <c r="L1628" s="204"/>
      <c r="M1628" s="204"/>
      <c r="N1628" s="204"/>
      <c r="O1628" s="204"/>
      <c r="P1628" s="204"/>
      <c r="Q1628" s="204"/>
      <c r="R1628" s="204"/>
      <c r="S1628" s="204"/>
      <c r="T1628" s="204"/>
      <c r="U1628" s="204"/>
      <c r="V1628" s="204"/>
      <c r="W1628" s="204"/>
      <c r="X1628" s="204"/>
      <c r="Y1628" s="204"/>
      <c r="Z1628" s="204"/>
      <c r="AA1628" s="204"/>
      <c r="AB1628" s="204"/>
      <c r="AC1628" s="204"/>
      <c r="AD1628" s="204"/>
    </row>
    <row r="1629" spans="1:30" ht="11.45" customHeight="1">
      <c r="A1629" s="268" t="s">
        <v>5428</v>
      </c>
      <c r="B1629" s="269"/>
      <c r="C1629" s="269"/>
      <c r="D1629" s="269"/>
      <c r="E1629" s="269"/>
      <c r="F1629" s="269"/>
      <c r="G1629" s="270"/>
      <c r="H1629" s="268" t="s">
        <v>5429</v>
      </c>
      <c r="I1629" s="269"/>
      <c r="J1629" s="269"/>
      <c r="K1629" s="269"/>
      <c r="L1629" s="269"/>
      <c r="M1629" s="269"/>
      <c r="N1629" s="269"/>
      <c r="O1629" s="270"/>
      <c r="P1629" s="271" t="s">
        <v>151</v>
      </c>
      <c r="Q1629" s="272"/>
      <c r="R1629" s="272"/>
      <c r="S1629" s="273"/>
      <c r="T1629" s="274" t="s">
        <v>5430</v>
      </c>
      <c r="U1629" s="275"/>
      <c r="V1629" s="275"/>
      <c r="W1629" s="276"/>
      <c r="X1629" s="274" t="s">
        <v>5431</v>
      </c>
      <c r="Y1629" s="275"/>
      <c r="Z1629" s="275"/>
      <c r="AA1629" s="275"/>
      <c r="AB1629" s="276"/>
      <c r="AC1629" s="274" t="s">
        <v>5432</v>
      </c>
      <c r="AD1629" s="276"/>
    </row>
    <row r="1630" spans="1:30" ht="11.45" customHeight="1">
      <c r="A1630" s="277" t="s">
        <v>5462</v>
      </c>
      <c r="B1630" s="278"/>
      <c r="C1630" s="278"/>
      <c r="D1630" s="278"/>
      <c r="E1630" s="278"/>
      <c r="F1630" s="278"/>
      <c r="G1630" s="279"/>
      <c r="H1630" s="277" t="s">
        <v>5463</v>
      </c>
      <c r="I1630" s="278"/>
      <c r="J1630" s="278"/>
      <c r="K1630" s="278"/>
      <c r="L1630" s="278"/>
      <c r="M1630" s="278"/>
      <c r="N1630" s="278"/>
      <c r="O1630" s="279"/>
      <c r="P1630" s="280" t="s">
        <v>75</v>
      </c>
      <c r="Q1630" s="281"/>
      <c r="R1630" s="281"/>
      <c r="S1630" s="282"/>
      <c r="T1630" s="265">
        <v>0.64</v>
      </c>
      <c r="U1630" s="266"/>
      <c r="V1630" s="266"/>
      <c r="W1630" s="267"/>
      <c r="X1630" s="286">
        <v>1.2</v>
      </c>
      <c r="Y1630" s="287"/>
      <c r="Z1630" s="287"/>
      <c r="AA1630" s="287"/>
      <c r="AB1630" s="288"/>
      <c r="AC1630" s="265">
        <v>0.76</v>
      </c>
      <c r="AD1630" s="267"/>
    </row>
    <row r="1631" spans="1:30" ht="11.45" customHeight="1">
      <c r="A1631" s="277" t="s">
        <v>5479</v>
      </c>
      <c r="B1631" s="278"/>
      <c r="C1631" s="278"/>
      <c r="D1631" s="278"/>
      <c r="E1631" s="278"/>
      <c r="F1631" s="278"/>
      <c r="G1631" s="279"/>
      <c r="H1631" s="277" t="s">
        <v>5480</v>
      </c>
      <c r="I1631" s="278"/>
      <c r="J1631" s="278"/>
      <c r="K1631" s="278"/>
      <c r="L1631" s="278"/>
      <c r="M1631" s="278"/>
      <c r="N1631" s="278"/>
      <c r="O1631" s="279"/>
      <c r="P1631" s="280" t="s">
        <v>68</v>
      </c>
      <c r="Q1631" s="281"/>
      <c r="R1631" s="281"/>
      <c r="S1631" s="282"/>
      <c r="T1631" s="289">
        <v>153.34</v>
      </c>
      <c r="U1631" s="290"/>
      <c r="V1631" s="290"/>
      <c r="W1631" s="291"/>
      <c r="X1631" s="286">
        <v>3.0000000000000001E-3</v>
      </c>
      <c r="Y1631" s="287"/>
      <c r="Z1631" s="287"/>
      <c r="AA1631" s="287"/>
      <c r="AB1631" s="288"/>
      <c r="AC1631" s="265">
        <v>0.46</v>
      </c>
      <c r="AD1631" s="267"/>
    </row>
    <row r="1632" spans="1:30" ht="22.9" customHeight="1">
      <c r="A1632" s="277" t="s">
        <v>6586</v>
      </c>
      <c r="B1632" s="278"/>
      <c r="C1632" s="278"/>
      <c r="D1632" s="278"/>
      <c r="E1632" s="278"/>
      <c r="F1632" s="278"/>
      <c r="G1632" s="279"/>
      <c r="H1632" s="277" t="s">
        <v>6587</v>
      </c>
      <c r="I1632" s="278"/>
      <c r="J1632" s="278"/>
      <c r="K1632" s="278"/>
      <c r="L1632" s="278"/>
      <c r="M1632" s="278"/>
      <c r="N1632" s="278"/>
      <c r="O1632" s="279"/>
      <c r="P1632" s="280" t="s">
        <v>63</v>
      </c>
      <c r="Q1632" s="281"/>
      <c r="R1632" s="281"/>
      <c r="S1632" s="282"/>
      <c r="T1632" s="289">
        <v>796.5</v>
      </c>
      <c r="U1632" s="290"/>
      <c r="V1632" s="290"/>
      <c r="W1632" s="291"/>
      <c r="X1632" s="286">
        <v>1.05</v>
      </c>
      <c r="Y1632" s="287"/>
      <c r="Z1632" s="287"/>
      <c r="AA1632" s="287"/>
      <c r="AB1632" s="288"/>
      <c r="AC1632" s="289">
        <v>836.32</v>
      </c>
      <c r="AD1632" s="291"/>
    </row>
    <row r="1633" spans="1:30" ht="11.45" customHeight="1">
      <c r="A1633" s="264" t="s">
        <v>5433</v>
      </c>
      <c r="B1633" s="264"/>
      <c r="C1633" s="264"/>
      <c r="D1633" s="264"/>
      <c r="E1633" s="264"/>
      <c r="F1633" s="264"/>
      <c r="G1633" s="264"/>
      <c r="H1633" s="264"/>
      <c r="I1633" s="264"/>
      <c r="J1633" s="264"/>
      <c r="K1633" s="264"/>
      <c r="L1633" s="264"/>
      <c r="M1633" s="264"/>
      <c r="N1633" s="264"/>
      <c r="O1633" s="264"/>
      <c r="P1633" s="264"/>
      <c r="Q1633" s="264"/>
      <c r="R1633" s="264"/>
      <c r="S1633" s="264"/>
      <c r="T1633" s="264"/>
      <c r="U1633" s="264"/>
      <c r="V1633" s="264"/>
      <c r="W1633" s="264"/>
      <c r="X1633" s="264"/>
      <c r="Y1633" s="289">
        <v>837.54</v>
      </c>
      <c r="Z1633" s="290"/>
      <c r="AA1633" s="290"/>
      <c r="AB1633" s="290"/>
      <c r="AC1633" s="290"/>
      <c r="AD1633" s="291"/>
    </row>
    <row r="1634" spans="1:30" ht="10.9" customHeight="1">
      <c r="A1634" s="204"/>
      <c r="B1634" s="204"/>
      <c r="C1634" s="204"/>
      <c r="D1634" s="204"/>
      <c r="E1634" s="204"/>
      <c r="F1634" s="204"/>
      <c r="G1634" s="204"/>
      <c r="H1634" s="204"/>
      <c r="I1634" s="204"/>
      <c r="J1634" s="204"/>
      <c r="K1634" s="204"/>
      <c r="L1634" s="204"/>
      <c r="M1634" s="204"/>
      <c r="N1634" s="204"/>
      <c r="O1634" s="204"/>
      <c r="P1634" s="204"/>
      <c r="Q1634" s="204"/>
      <c r="R1634" s="204"/>
      <c r="S1634" s="204"/>
      <c r="T1634" s="204"/>
      <c r="U1634" s="204"/>
      <c r="V1634" s="204"/>
      <c r="W1634" s="204"/>
      <c r="X1634" s="204"/>
      <c r="Y1634" s="204"/>
      <c r="Z1634" s="204"/>
      <c r="AA1634" s="204"/>
      <c r="AB1634" s="204"/>
      <c r="AC1634" s="204"/>
      <c r="AD1634" s="204"/>
    </row>
    <row r="1635" spans="1:30" ht="34.5" customHeight="1">
      <c r="A1635" s="268" t="s">
        <v>5428</v>
      </c>
      <c r="B1635" s="269"/>
      <c r="C1635" s="270"/>
      <c r="D1635" s="268" t="s">
        <v>5448</v>
      </c>
      <c r="E1635" s="269"/>
      <c r="F1635" s="269"/>
      <c r="G1635" s="269"/>
      <c r="H1635" s="269"/>
      <c r="I1635" s="269"/>
      <c r="J1635" s="269"/>
      <c r="K1635" s="270"/>
      <c r="L1635" s="271" t="s">
        <v>151</v>
      </c>
      <c r="M1635" s="273"/>
      <c r="N1635" s="274" t="s">
        <v>5449</v>
      </c>
      <c r="O1635" s="275"/>
      <c r="P1635" s="276"/>
      <c r="Q1635" s="274" t="s">
        <v>5450</v>
      </c>
      <c r="R1635" s="275"/>
      <c r="S1635" s="275"/>
      <c r="T1635" s="276"/>
      <c r="U1635" s="274" t="s">
        <v>5431</v>
      </c>
      <c r="V1635" s="275"/>
      <c r="W1635" s="275"/>
      <c r="X1635" s="276"/>
      <c r="Y1635" s="274" t="s">
        <v>5451</v>
      </c>
      <c r="Z1635" s="275"/>
      <c r="AA1635" s="275"/>
      <c r="AB1635" s="275"/>
      <c r="AC1635" s="276"/>
      <c r="AD1635" s="188" t="s">
        <v>5452</v>
      </c>
    </row>
    <row r="1636" spans="1:30" ht="11.45" customHeight="1">
      <c r="A1636" s="277" t="s">
        <v>7599</v>
      </c>
      <c r="B1636" s="278"/>
      <c r="C1636" s="279"/>
      <c r="D1636" s="277" t="s">
        <v>6148</v>
      </c>
      <c r="E1636" s="278"/>
      <c r="F1636" s="278"/>
      <c r="G1636" s="278"/>
      <c r="H1636" s="278"/>
      <c r="I1636" s="278"/>
      <c r="J1636" s="278"/>
      <c r="K1636" s="279"/>
      <c r="L1636" s="280" t="s">
        <v>63</v>
      </c>
      <c r="M1636" s="282"/>
      <c r="N1636" s="265">
        <v>0</v>
      </c>
      <c r="O1636" s="266"/>
      <c r="P1636" s="267"/>
      <c r="Q1636" s="289">
        <v>213.82</v>
      </c>
      <c r="R1636" s="290"/>
      <c r="S1636" s="290"/>
      <c r="T1636" s="291"/>
      <c r="U1636" s="286">
        <v>1.05</v>
      </c>
      <c r="V1636" s="287"/>
      <c r="W1636" s="287"/>
      <c r="X1636" s="288"/>
      <c r="Y1636" s="265">
        <v>0</v>
      </c>
      <c r="Z1636" s="266"/>
      <c r="AA1636" s="266"/>
      <c r="AB1636" s="266"/>
      <c r="AC1636" s="267"/>
      <c r="AD1636" s="191">
        <v>224.51</v>
      </c>
    </row>
    <row r="1637" spans="1:30" ht="11.45" customHeight="1">
      <c r="A1637" s="264" t="s">
        <v>5453</v>
      </c>
      <c r="B1637" s="264"/>
      <c r="C1637" s="264"/>
      <c r="D1637" s="264"/>
      <c r="E1637" s="264"/>
      <c r="F1637" s="264"/>
      <c r="G1637" s="264"/>
      <c r="H1637" s="264"/>
      <c r="I1637" s="264"/>
      <c r="J1637" s="264"/>
      <c r="K1637" s="264"/>
      <c r="L1637" s="264"/>
      <c r="M1637" s="264"/>
      <c r="N1637" s="264"/>
      <c r="O1637" s="264"/>
      <c r="P1637" s="264"/>
      <c r="Q1637" s="264"/>
      <c r="R1637" s="264"/>
      <c r="S1637" s="264"/>
      <c r="T1637" s="264"/>
      <c r="U1637" s="264"/>
      <c r="V1637" s="264"/>
      <c r="W1637" s="264"/>
      <c r="X1637" s="264"/>
      <c r="Y1637" s="265">
        <v>0</v>
      </c>
      <c r="Z1637" s="266"/>
      <c r="AA1637" s="266"/>
      <c r="AB1637" s="266"/>
      <c r="AC1637" s="266"/>
      <c r="AD1637" s="267"/>
    </row>
    <row r="1638" spans="1:30" ht="11.45" customHeight="1">
      <c r="A1638" s="264" t="s">
        <v>5454</v>
      </c>
      <c r="B1638" s="264"/>
      <c r="C1638" s="264"/>
      <c r="D1638" s="264"/>
      <c r="E1638" s="264"/>
      <c r="F1638" s="264"/>
      <c r="G1638" s="264"/>
      <c r="H1638" s="264"/>
      <c r="I1638" s="264"/>
      <c r="J1638" s="264"/>
      <c r="K1638" s="264"/>
      <c r="L1638" s="264"/>
      <c r="M1638" s="264"/>
      <c r="N1638" s="264"/>
      <c r="O1638" s="264"/>
      <c r="P1638" s="264"/>
      <c r="Q1638" s="264"/>
      <c r="R1638" s="264"/>
      <c r="S1638" s="264"/>
      <c r="T1638" s="264"/>
      <c r="U1638" s="264"/>
      <c r="V1638" s="264"/>
      <c r="W1638" s="264"/>
      <c r="X1638" s="264"/>
      <c r="Y1638" s="289">
        <v>224.51</v>
      </c>
      <c r="Z1638" s="290"/>
      <c r="AA1638" s="290"/>
      <c r="AB1638" s="290"/>
      <c r="AC1638" s="290"/>
      <c r="AD1638" s="291"/>
    </row>
    <row r="1639" spans="1:30" ht="10.9" customHeight="1">
      <c r="A1639" s="204"/>
      <c r="B1639" s="204"/>
      <c r="C1639" s="204"/>
      <c r="D1639" s="204"/>
      <c r="E1639" s="204"/>
      <c r="F1639" s="204"/>
      <c r="G1639" s="204"/>
      <c r="H1639" s="204"/>
      <c r="I1639" s="204"/>
      <c r="J1639" s="204"/>
      <c r="K1639" s="204"/>
      <c r="L1639" s="204"/>
      <c r="M1639" s="204"/>
      <c r="N1639" s="204"/>
      <c r="O1639" s="204"/>
      <c r="P1639" s="204"/>
      <c r="Q1639" s="204"/>
      <c r="R1639" s="204"/>
      <c r="S1639" s="204"/>
      <c r="T1639" s="204"/>
      <c r="U1639" s="204"/>
      <c r="V1639" s="204"/>
      <c r="W1639" s="204"/>
      <c r="X1639" s="204"/>
      <c r="Y1639" s="204"/>
      <c r="Z1639" s="204"/>
      <c r="AA1639" s="204"/>
      <c r="AB1639" s="204"/>
      <c r="AC1639" s="204"/>
      <c r="AD1639" s="204"/>
    </row>
    <row r="1640" spans="1:30" ht="11.45" customHeight="1">
      <c r="A1640" s="274" t="s">
        <v>5434</v>
      </c>
      <c r="B1640" s="275"/>
      <c r="C1640" s="275"/>
      <c r="D1640" s="275"/>
      <c r="E1640" s="275"/>
      <c r="F1640" s="275"/>
      <c r="G1640" s="275"/>
      <c r="H1640" s="275"/>
      <c r="I1640" s="275"/>
      <c r="J1640" s="275"/>
      <c r="K1640" s="275"/>
      <c r="L1640" s="275"/>
      <c r="M1640" s="275"/>
      <c r="N1640" s="275"/>
      <c r="O1640" s="275"/>
      <c r="P1640" s="275"/>
      <c r="Q1640" s="275"/>
      <c r="R1640" s="275"/>
      <c r="S1640" s="275"/>
      <c r="T1640" s="275"/>
      <c r="U1640" s="275"/>
      <c r="V1640" s="275"/>
      <c r="W1640" s="275"/>
      <c r="X1640" s="276"/>
      <c r="Y1640" s="302">
        <v>1154.4100000000001</v>
      </c>
      <c r="Z1640" s="303"/>
      <c r="AA1640" s="303"/>
      <c r="AB1640" s="303"/>
      <c r="AC1640" s="303"/>
      <c r="AD1640" s="304"/>
    </row>
    <row r="1641" spans="1:30" ht="11.45" customHeight="1">
      <c r="A1641" s="274" t="s">
        <v>6210</v>
      </c>
      <c r="B1641" s="275"/>
      <c r="C1641" s="275"/>
      <c r="D1641" s="275"/>
      <c r="E1641" s="275"/>
      <c r="F1641" s="275"/>
      <c r="G1641" s="275"/>
      <c r="H1641" s="275"/>
      <c r="I1641" s="275"/>
      <c r="J1641" s="275"/>
      <c r="K1641" s="275"/>
      <c r="L1641" s="275"/>
      <c r="M1641" s="275"/>
      <c r="N1641" s="275"/>
      <c r="O1641" s="275"/>
      <c r="P1641" s="275"/>
      <c r="Q1641" s="275"/>
      <c r="R1641" s="275"/>
      <c r="S1641" s="275"/>
      <c r="T1641" s="275"/>
      <c r="U1641" s="275"/>
      <c r="V1641" s="275"/>
      <c r="W1641" s="275"/>
      <c r="X1641" s="276"/>
      <c r="Y1641" s="299">
        <v>289.41000000000003</v>
      </c>
      <c r="Z1641" s="300"/>
      <c r="AA1641" s="300"/>
      <c r="AB1641" s="300"/>
      <c r="AC1641" s="300"/>
      <c r="AD1641" s="301"/>
    </row>
    <row r="1642" spans="1:30" ht="11.45" customHeight="1">
      <c r="A1642" s="274" t="s">
        <v>5435</v>
      </c>
      <c r="B1642" s="275"/>
      <c r="C1642" s="275"/>
      <c r="D1642" s="275"/>
      <c r="E1642" s="275"/>
      <c r="F1642" s="275"/>
      <c r="G1642" s="275"/>
      <c r="H1642" s="275"/>
      <c r="I1642" s="275"/>
      <c r="J1642" s="275"/>
      <c r="K1642" s="275"/>
      <c r="L1642" s="275"/>
      <c r="M1642" s="275"/>
      <c r="N1642" s="275"/>
      <c r="O1642" s="275"/>
      <c r="P1642" s="275"/>
      <c r="Q1642" s="275"/>
      <c r="R1642" s="275"/>
      <c r="S1642" s="275"/>
      <c r="T1642" s="275"/>
      <c r="U1642" s="275"/>
      <c r="V1642" s="275"/>
      <c r="W1642" s="275"/>
      <c r="X1642" s="276"/>
      <c r="Y1642" s="302">
        <v>1443.82</v>
      </c>
      <c r="Z1642" s="303"/>
      <c r="AA1642" s="303"/>
      <c r="AB1642" s="303"/>
      <c r="AC1642" s="303"/>
      <c r="AD1642" s="304"/>
    </row>
    <row r="1643" spans="1:30" ht="10.9" customHeight="1">
      <c r="A1643" s="204"/>
      <c r="B1643" s="204"/>
      <c r="C1643" s="204"/>
      <c r="D1643" s="204"/>
      <c r="E1643" s="204"/>
      <c r="F1643" s="204"/>
      <c r="G1643" s="204"/>
      <c r="H1643" s="204"/>
      <c r="I1643" s="204"/>
      <c r="J1643" s="204"/>
      <c r="K1643" s="204"/>
      <c r="L1643" s="204"/>
      <c r="M1643" s="204"/>
      <c r="N1643" s="204"/>
      <c r="O1643" s="204"/>
      <c r="P1643" s="204"/>
      <c r="Q1643" s="204"/>
      <c r="R1643" s="204"/>
      <c r="S1643" s="204"/>
      <c r="T1643" s="204"/>
      <c r="U1643" s="204"/>
      <c r="V1643" s="204"/>
      <c r="W1643" s="204"/>
      <c r="X1643" s="204"/>
      <c r="Y1643" s="204"/>
      <c r="Z1643" s="204"/>
      <c r="AA1643" s="204"/>
      <c r="AB1643" s="204"/>
      <c r="AC1643" s="204"/>
      <c r="AD1643" s="204"/>
    </row>
    <row r="1644" spans="1:30" ht="13.35" customHeight="1">
      <c r="A1644" s="292" t="s">
        <v>5436</v>
      </c>
      <c r="B1644" s="292"/>
      <c r="C1644" s="292"/>
      <c r="D1644" s="292"/>
      <c r="E1644" s="292"/>
      <c r="F1644" s="292" t="s">
        <v>6588</v>
      </c>
      <c r="G1644" s="292"/>
      <c r="H1644" s="292"/>
      <c r="I1644" s="292"/>
      <c r="J1644" s="292"/>
      <c r="K1644" s="292"/>
      <c r="L1644" s="292"/>
      <c r="M1644" s="292"/>
      <c r="N1644" s="292"/>
      <c r="O1644" s="292"/>
      <c r="P1644" s="292"/>
      <c r="Q1644" s="292"/>
      <c r="R1644" s="292"/>
      <c r="S1644" s="292"/>
      <c r="T1644" s="292"/>
      <c r="U1644" s="292"/>
      <c r="V1644" s="292"/>
      <c r="W1644" s="292"/>
      <c r="X1644" s="292"/>
      <c r="Y1644" s="292"/>
      <c r="Z1644" s="292"/>
      <c r="AA1644" s="292"/>
      <c r="AB1644" s="292"/>
      <c r="AC1644" s="292"/>
      <c r="AD1644" s="292"/>
    </row>
    <row r="1645" spans="1:30" ht="10.9" customHeight="1">
      <c r="A1645" s="204"/>
      <c r="B1645" s="204"/>
      <c r="C1645" s="204"/>
      <c r="D1645" s="204"/>
      <c r="E1645" s="204"/>
      <c r="F1645" s="204"/>
      <c r="G1645" s="204"/>
      <c r="H1645" s="204"/>
      <c r="I1645" s="204"/>
      <c r="J1645" s="204"/>
      <c r="K1645" s="204"/>
      <c r="L1645" s="204"/>
      <c r="M1645" s="204"/>
      <c r="N1645" s="204"/>
      <c r="O1645" s="204"/>
      <c r="P1645" s="204"/>
      <c r="Q1645" s="204"/>
      <c r="R1645" s="204"/>
      <c r="S1645" s="204"/>
      <c r="T1645" s="204"/>
      <c r="U1645" s="204"/>
      <c r="V1645" s="204"/>
      <c r="W1645" s="204"/>
      <c r="X1645" s="204"/>
      <c r="Y1645" s="204"/>
      <c r="Z1645" s="204"/>
      <c r="AA1645" s="204"/>
      <c r="AB1645" s="204"/>
      <c r="AC1645" s="204"/>
      <c r="AD1645" s="204"/>
    </row>
    <row r="1646" spans="1:30" ht="34.5" customHeight="1">
      <c r="A1646" s="204" t="s">
        <v>6589</v>
      </c>
      <c r="B1646" s="204"/>
      <c r="C1646" s="204"/>
      <c r="D1646" s="204"/>
      <c r="E1646" s="204"/>
      <c r="F1646" s="204"/>
      <c r="G1646" s="204"/>
      <c r="H1646" s="204"/>
      <c r="I1646" s="204"/>
      <c r="J1646" s="204"/>
      <c r="K1646" s="204"/>
      <c r="L1646" s="204"/>
      <c r="M1646" s="204"/>
      <c r="N1646" s="204"/>
      <c r="O1646" s="204"/>
      <c r="P1646" s="204"/>
      <c r="Q1646" s="204"/>
      <c r="R1646" s="204"/>
      <c r="S1646" s="204"/>
      <c r="T1646" s="204"/>
      <c r="U1646" s="204"/>
      <c r="V1646" s="204"/>
      <c r="W1646" s="204"/>
      <c r="X1646" s="204"/>
      <c r="Y1646" s="204" t="s">
        <v>5427</v>
      </c>
      <c r="Z1646" s="204"/>
      <c r="AA1646" s="204"/>
      <c r="AB1646" s="204"/>
      <c r="AC1646" s="204"/>
      <c r="AD1646" s="204"/>
    </row>
    <row r="1647" spans="1:30" ht="10.9" customHeight="1">
      <c r="A1647" s="204"/>
      <c r="B1647" s="204"/>
      <c r="C1647" s="204"/>
      <c r="D1647" s="204"/>
      <c r="E1647" s="204"/>
      <c r="F1647" s="204"/>
      <c r="G1647" s="204"/>
      <c r="H1647" s="204"/>
      <c r="I1647" s="204"/>
      <c r="J1647" s="204"/>
      <c r="K1647" s="204"/>
      <c r="L1647" s="204"/>
      <c r="M1647" s="204"/>
      <c r="N1647" s="204"/>
      <c r="O1647" s="204"/>
      <c r="P1647" s="204"/>
      <c r="Q1647" s="204"/>
      <c r="R1647" s="204"/>
      <c r="S1647" s="204"/>
      <c r="T1647" s="204"/>
      <c r="U1647" s="204"/>
      <c r="V1647" s="204"/>
      <c r="W1647" s="204"/>
      <c r="X1647" s="204"/>
      <c r="Y1647" s="204"/>
      <c r="Z1647" s="204"/>
      <c r="AA1647" s="204"/>
      <c r="AB1647" s="204"/>
      <c r="AC1647" s="204"/>
      <c r="AD1647" s="204"/>
    </row>
    <row r="1648" spans="1:30" ht="11.45" customHeight="1">
      <c r="A1648" s="268" t="s">
        <v>5428</v>
      </c>
      <c r="B1648" s="269"/>
      <c r="C1648" s="269"/>
      <c r="D1648" s="269"/>
      <c r="E1648" s="269"/>
      <c r="F1648" s="269"/>
      <c r="G1648" s="270"/>
      <c r="H1648" s="268" t="s">
        <v>5437</v>
      </c>
      <c r="I1648" s="269"/>
      <c r="J1648" s="269"/>
      <c r="K1648" s="269"/>
      <c r="L1648" s="270"/>
      <c r="M1648" s="274" t="s">
        <v>5438</v>
      </c>
      <c r="N1648" s="276"/>
      <c r="O1648" s="274" t="s">
        <v>5439</v>
      </c>
      <c r="P1648" s="275"/>
      <c r="Q1648" s="275"/>
      <c r="R1648" s="276"/>
      <c r="S1648" s="274" t="s">
        <v>5440</v>
      </c>
      <c r="T1648" s="275"/>
      <c r="U1648" s="275"/>
      <c r="V1648" s="276"/>
      <c r="W1648" s="274" t="s">
        <v>5431</v>
      </c>
      <c r="X1648" s="275"/>
      <c r="Y1648" s="275"/>
      <c r="Z1648" s="275"/>
      <c r="AA1648" s="276"/>
      <c r="AB1648" s="274" t="s">
        <v>5441</v>
      </c>
      <c r="AC1648" s="275"/>
      <c r="AD1648" s="276"/>
    </row>
    <row r="1649" spans="1:30" ht="11.45" customHeight="1">
      <c r="A1649" s="277" t="s">
        <v>5457</v>
      </c>
      <c r="B1649" s="278"/>
      <c r="C1649" s="278"/>
      <c r="D1649" s="278"/>
      <c r="E1649" s="278"/>
      <c r="F1649" s="278"/>
      <c r="G1649" s="279"/>
      <c r="H1649" s="277" t="s">
        <v>5458</v>
      </c>
      <c r="I1649" s="278"/>
      <c r="J1649" s="278"/>
      <c r="K1649" s="278"/>
      <c r="L1649" s="279"/>
      <c r="M1649" s="265">
        <v>8.18</v>
      </c>
      <c r="N1649" s="267"/>
      <c r="O1649" s="283">
        <v>22.23</v>
      </c>
      <c r="P1649" s="284"/>
      <c r="Q1649" s="284"/>
      <c r="R1649" s="285"/>
      <c r="S1649" s="289">
        <v>171.78</v>
      </c>
      <c r="T1649" s="290"/>
      <c r="U1649" s="290"/>
      <c r="V1649" s="291"/>
      <c r="W1649" s="286">
        <v>0.36049999999999999</v>
      </c>
      <c r="X1649" s="287"/>
      <c r="Y1649" s="287"/>
      <c r="Z1649" s="287"/>
      <c r="AA1649" s="288"/>
      <c r="AB1649" s="265">
        <v>8.01</v>
      </c>
      <c r="AC1649" s="266"/>
      <c r="AD1649" s="267"/>
    </row>
    <row r="1650" spans="1:30" ht="11.45" customHeight="1">
      <c r="A1650" s="277" t="s">
        <v>5455</v>
      </c>
      <c r="B1650" s="278"/>
      <c r="C1650" s="278"/>
      <c r="D1650" s="278"/>
      <c r="E1650" s="278"/>
      <c r="F1650" s="278"/>
      <c r="G1650" s="279"/>
      <c r="H1650" s="277" t="s">
        <v>5456</v>
      </c>
      <c r="I1650" s="278"/>
      <c r="J1650" s="278"/>
      <c r="K1650" s="278"/>
      <c r="L1650" s="279"/>
      <c r="M1650" s="283">
        <v>11.56</v>
      </c>
      <c r="N1650" s="285"/>
      <c r="O1650" s="283">
        <v>29.79</v>
      </c>
      <c r="P1650" s="284"/>
      <c r="Q1650" s="284"/>
      <c r="R1650" s="285"/>
      <c r="S1650" s="289">
        <v>157.75</v>
      </c>
      <c r="T1650" s="290"/>
      <c r="U1650" s="290"/>
      <c r="V1650" s="291"/>
      <c r="W1650" s="286">
        <v>0.36049999999999999</v>
      </c>
      <c r="X1650" s="287"/>
      <c r="Y1650" s="287"/>
      <c r="Z1650" s="287"/>
      <c r="AA1650" s="288"/>
      <c r="AB1650" s="283">
        <v>10.73</v>
      </c>
      <c r="AC1650" s="284"/>
      <c r="AD1650" s="285"/>
    </row>
    <row r="1651" spans="1:30" ht="11.45" customHeight="1">
      <c r="A1651" s="264" t="s">
        <v>5445</v>
      </c>
      <c r="B1651" s="264"/>
      <c r="C1651" s="264"/>
      <c r="D1651" s="264"/>
      <c r="E1651" s="264"/>
      <c r="F1651" s="264"/>
      <c r="G1651" s="264"/>
      <c r="H1651" s="264"/>
      <c r="I1651" s="264"/>
      <c r="J1651" s="264"/>
      <c r="K1651" s="264"/>
      <c r="L1651" s="264"/>
      <c r="M1651" s="264"/>
      <c r="N1651" s="264"/>
      <c r="O1651" s="264"/>
      <c r="P1651" s="264"/>
      <c r="Q1651" s="264"/>
      <c r="R1651" s="264"/>
      <c r="S1651" s="264"/>
      <c r="T1651" s="264"/>
      <c r="U1651" s="264"/>
      <c r="V1651" s="264"/>
      <c r="W1651" s="264"/>
      <c r="X1651" s="264"/>
      <c r="Y1651" s="283">
        <v>18.739999999999998</v>
      </c>
      <c r="Z1651" s="284"/>
      <c r="AA1651" s="284"/>
      <c r="AB1651" s="284"/>
      <c r="AC1651" s="284"/>
      <c r="AD1651" s="285"/>
    </row>
    <row r="1652" spans="1:30" ht="10.9" customHeight="1">
      <c r="A1652" s="204"/>
      <c r="B1652" s="204"/>
      <c r="C1652" s="204"/>
      <c r="D1652" s="204"/>
      <c r="E1652" s="204"/>
      <c r="F1652" s="204"/>
      <c r="G1652" s="204"/>
      <c r="H1652" s="204"/>
      <c r="I1652" s="204"/>
      <c r="J1652" s="204"/>
      <c r="K1652" s="204"/>
      <c r="L1652" s="204"/>
      <c r="M1652" s="204"/>
      <c r="N1652" s="204"/>
      <c r="O1652" s="204"/>
      <c r="P1652" s="204"/>
      <c r="Q1652" s="204"/>
      <c r="R1652" s="204"/>
      <c r="S1652" s="204"/>
      <c r="T1652" s="204"/>
      <c r="U1652" s="204"/>
      <c r="V1652" s="204"/>
      <c r="W1652" s="204"/>
      <c r="X1652" s="204"/>
      <c r="Y1652" s="204"/>
      <c r="Z1652" s="204"/>
      <c r="AA1652" s="204"/>
      <c r="AB1652" s="204"/>
      <c r="AC1652" s="204"/>
      <c r="AD1652" s="204"/>
    </row>
    <row r="1653" spans="1:30" ht="11.45" customHeight="1">
      <c r="A1653" s="268" t="s">
        <v>5428</v>
      </c>
      <c r="B1653" s="269"/>
      <c r="C1653" s="269"/>
      <c r="D1653" s="269"/>
      <c r="E1653" s="269"/>
      <c r="F1653" s="269"/>
      <c r="G1653" s="270"/>
      <c r="H1653" s="268" t="s">
        <v>5429</v>
      </c>
      <c r="I1653" s="269"/>
      <c r="J1653" s="269"/>
      <c r="K1653" s="269"/>
      <c r="L1653" s="269"/>
      <c r="M1653" s="269"/>
      <c r="N1653" s="269"/>
      <c r="O1653" s="270"/>
      <c r="P1653" s="271" t="s">
        <v>151</v>
      </c>
      <c r="Q1653" s="272"/>
      <c r="R1653" s="272"/>
      <c r="S1653" s="273"/>
      <c r="T1653" s="274" t="s">
        <v>5430</v>
      </c>
      <c r="U1653" s="275"/>
      <c r="V1653" s="275"/>
      <c r="W1653" s="276"/>
      <c r="X1653" s="274" t="s">
        <v>5431</v>
      </c>
      <c r="Y1653" s="275"/>
      <c r="Z1653" s="275"/>
      <c r="AA1653" s="275"/>
      <c r="AB1653" s="276"/>
      <c r="AC1653" s="274" t="s">
        <v>5432</v>
      </c>
      <c r="AD1653" s="276"/>
    </row>
    <row r="1654" spans="1:30" ht="34.5" customHeight="1">
      <c r="A1654" s="277" t="s">
        <v>6590</v>
      </c>
      <c r="B1654" s="278"/>
      <c r="C1654" s="278"/>
      <c r="D1654" s="278"/>
      <c r="E1654" s="278"/>
      <c r="F1654" s="278"/>
      <c r="G1654" s="279"/>
      <c r="H1654" s="277" t="s">
        <v>6591</v>
      </c>
      <c r="I1654" s="278"/>
      <c r="J1654" s="278"/>
      <c r="K1654" s="278"/>
      <c r="L1654" s="278"/>
      <c r="M1654" s="278"/>
      <c r="N1654" s="278"/>
      <c r="O1654" s="279"/>
      <c r="P1654" s="280" t="s">
        <v>66</v>
      </c>
      <c r="Q1654" s="281"/>
      <c r="R1654" s="281"/>
      <c r="S1654" s="282"/>
      <c r="T1654" s="283">
        <v>28.42</v>
      </c>
      <c r="U1654" s="284"/>
      <c r="V1654" s="284"/>
      <c r="W1654" s="285"/>
      <c r="X1654" s="286">
        <v>0.17499999999999999</v>
      </c>
      <c r="Y1654" s="287"/>
      <c r="Z1654" s="287"/>
      <c r="AA1654" s="287"/>
      <c r="AB1654" s="288"/>
      <c r="AC1654" s="265">
        <v>4.97</v>
      </c>
      <c r="AD1654" s="267"/>
    </row>
    <row r="1655" spans="1:30" ht="22.9" customHeight="1">
      <c r="A1655" s="277" t="s">
        <v>6592</v>
      </c>
      <c r="B1655" s="278"/>
      <c r="C1655" s="278"/>
      <c r="D1655" s="278"/>
      <c r="E1655" s="278"/>
      <c r="F1655" s="278"/>
      <c r="G1655" s="279"/>
      <c r="H1655" s="277" t="s">
        <v>506</v>
      </c>
      <c r="I1655" s="278"/>
      <c r="J1655" s="278"/>
      <c r="K1655" s="278"/>
      <c r="L1655" s="278"/>
      <c r="M1655" s="278"/>
      <c r="N1655" s="278"/>
      <c r="O1655" s="279"/>
      <c r="P1655" s="280" t="s">
        <v>66</v>
      </c>
      <c r="Q1655" s="281"/>
      <c r="R1655" s="281"/>
      <c r="S1655" s="282"/>
      <c r="T1655" s="283">
        <v>11.85</v>
      </c>
      <c r="U1655" s="284"/>
      <c r="V1655" s="284"/>
      <c r="W1655" s="285"/>
      <c r="X1655" s="286">
        <v>2</v>
      </c>
      <c r="Y1655" s="287"/>
      <c r="Z1655" s="287"/>
      <c r="AA1655" s="287"/>
      <c r="AB1655" s="288"/>
      <c r="AC1655" s="283">
        <v>23.7</v>
      </c>
      <c r="AD1655" s="285"/>
    </row>
    <row r="1656" spans="1:30" ht="22.9" customHeight="1">
      <c r="A1656" s="277" t="s">
        <v>6593</v>
      </c>
      <c r="B1656" s="278"/>
      <c r="C1656" s="278"/>
      <c r="D1656" s="278"/>
      <c r="E1656" s="278"/>
      <c r="F1656" s="278"/>
      <c r="G1656" s="279"/>
      <c r="H1656" s="277" t="s">
        <v>2783</v>
      </c>
      <c r="I1656" s="278"/>
      <c r="J1656" s="278"/>
      <c r="K1656" s="278"/>
      <c r="L1656" s="278"/>
      <c r="M1656" s="278"/>
      <c r="N1656" s="278"/>
      <c r="O1656" s="279"/>
      <c r="P1656" s="280" t="s">
        <v>66</v>
      </c>
      <c r="Q1656" s="281"/>
      <c r="R1656" s="281"/>
      <c r="S1656" s="282"/>
      <c r="T1656" s="283">
        <v>70.34</v>
      </c>
      <c r="U1656" s="284"/>
      <c r="V1656" s="284"/>
      <c r="W1656" s="285"/>
      <c r="X1656" s="286">
        <v>1</v>
      </c>
      <c r="Y1656" s="287"/>
      <c r="Z1656" s="287"/>
      <c r="AA1656" s="287"/>
      <c r="AB1656" s="288"/>
      <c r="AC1656" s="283">
        <v>70.34</v>
      </c>
      <c r="AD1656" s="285"/>
    </row>
    <row r="1657" spans="1:30" ht="11.45" customHeight="1">
      <c r="A1657" s="264" t="s">
        <v>5433</v>
      </c>
      <c r="B1657" s="264"/>
      <c r="C1657" s="264"/>
      <c r="D1657" s="264"/>
      <c r="E1657" s="264"/>
      <c r="F1657" s="264"/>
      <c r="G1657" s="264"/>
      <c r="H1657" s="264"/>
      <c r="I1657" s="264"/>
      <c r="J1657" s="264"/>
      <c r="K1657" s="264"/>
      <c r="L1657" s="264"/>
      <c r="M1657" s="264"/>
      <c r="N1657" s="264"/>
      <c r="O1657" s="264"/>
      <c r="P1657" s="264"/>
      <c r="Q1657" s="264"/>
      <c r="R1657" s="264"/>
      <c r="S1657" s="264"/>
      <c r="T1657" s="264"/>
      <c r="U1657" s="264"/>
      <c r="V1657" s="264"/>
      <c r="W1657" s="264"/>
      <c r="X1657" s="264"/>
      <c r="Y1657" s="283">
        <v>99.01</v>
      </c>
      <c r="Z1657" s="284"/>
      <c r="AA1657" s="284"/>
      <c r="AB1657" s="284"/>
      <c r="AC1657" s="284"/>
      <c r="AD1657" s="285"/>
    </row>
    <row r="1658" spans="1:30" ht="10.9" customHeight="1">
      <c r="A1658" s="204"/>
      <c r="B1658" s="204"/>
      <c r="C1658" s="204"/>
      <c r="D1658" s="204"/>
      <c r="E1658" s="204"/>
      <c r="F1658" s="204"/>
      <c r="G1658" s="204"/>
      <c r="H1658" s="204"/>
      <c r="I1658" s="204"/>
      <c r="J1658" s="204"/>
      <c r="K1658" s="204"/>
      <c r="L1658" s="204"/>
      <c r="M1658" s="204"/>
      <c r="N1658" s="204"/>
      <c r="O1658" s="204"/>
      <c r="P1658" s="204"/>
      <c r="Q1658" s="204"/>
      <c r="R1658" s="204"/>
      <c r="S1658" s="204"/>
      <c r="T1658" s="204"/>
      <c r="U1658" s="204"/>
      <c r="V1658" s="204"/>
      <c r="W1658" s="204"/>
      <c r="X1658" s="204"/>
      <c r="Y1658" s="204"/>
      <c r="Z1658" s="204"/>
      <c r="AA1658" s="204"/>
      <c r="AB1658" s="204"/>
      <c r="AC1658" s="204"/>
      <c r="AD1658" s="204"/>
    </row>
    <row r="1659" spans="1:30" ht="11.45" customHeight="1">
      <c r="A1659" s="274" t="s">
        <v>5434</v>
      </c>
      <c r="B1659" s="275"/>
      <c r="C1659" s="275"/>
      <c r="D1659" s="275"/>
      <c r="E1659" s="275"/>
      <c r="F1659" s="275"/>
      <c r="G1659" s="275"/>
      <c r="H1659" s="275"/>
      <c r="I1659" s="275"/>
      <c r="J1659" s="275"/>
      <c r="K1659" s="275"/>
      <c r="L1659" s="275"/>
      <c r="M1659" s="275"/>
      <c r="N1659" s="275"/>
      <c r="O1659" s="275"/>
      <c r="P1659" s="275"/>
      <c r="Q1659" s="275"/>
      <c r="R1659" s="275"/>
      <c r="S1659" s="275"/>
      <c r="T1659" s="275"/>
      <c r="U1659" s="275"/>
      <c r="V1659" s="275"/>
      <c r="W1659" s="275"/>
      <c r="X1659" s="276"/>
      <c r="Y1659" s="299">
        <v>117.75</v>
      </c>
      <c r="Z1659" s="300"/>
      <c r="AA1659" s="300"/>
      <c r="AB1659" s="300"/>
      <c r="AC1659" s="300"/>
      <c r="AD1659" s="301"/>
    </row>
    <row r="1660" spans="1:30" ht="11.45" customHeight="1">
      <c r="A1660" s="274" t="s">
        <v>6210</v>
      </c>
      <c r="B1660" s="275"/>
      <c r="C1660" s="275"/>
      <c r="D1660" s="275"/>
      <c r="E1660" s="275"/>
      <c r="F1660" s="275"/>
      <c r="G1660" s="275"/>
      <c r="H1660" s="275"/>
      <c r="I1660" s="275"/>
      <c r="J1660" s="275"/>
      <c r="K1660" s="275"/>
      <c r="L1660" s="275"/>
      <c r="M1660" s="275"/>
      <c r="N1660" s="275"/>
      <c r="O1660" s="275"/>
      <c r="P1660" s="275"/>
      <c r="Q1660" s="275"/>
      <c r="R1660" s="275"/>
      <c r="S1660" s="275"/>
      <c r="T1660" s="275"/>
      <c r="U1660" s="275"/>
      <c r="V1660" s="275"/>
      <c r="W1660" s="275"/>
      <c r="X1660" s="276"/>
      <c r="Y1660" s="293">
        <v>29.51</v>
      </c>
      <c r="Z1660" s="294"/>
      <c r="AA1660" s="294"/>
      <c r="AB1660" s="294"/>
      <c r="AC1660" s="294"/>
      <c r="AD1660" s="295"/>
    </row>
    <row r="1661" spans="1:30" ht="11.45" customHeight="1">
      <c r="A1661" s="274" t="s">
        <v>5435</v>
      </c>
      <c r="B1661" s="275"/>
      <c r="C1661" s="275"/>
      <c r="D1661" s="275"/>
      <c r="E1661" s="275"/>
      <c r="F1661" s="275"/>
      <c r="G1661" s="275"/>
      <c r="H1661" s="275"/>
      <c r="I1661" s="275"/>
      <c r="J1661" s="275"/>
      <c r="K1661" s="275"/>
      <c r="L1661" s="275"/>
      <c r="M1661" s="275"/>
      <c r="N1661" s="275"/>
      <c r="O1661" s="275"/>
      <c r="P1661" s="275"/>
      <c r="Q1661" s="275"/>
      <c r="R1661" s="275"/>
      <c r="S1661" s="275"/>
      <c r="T1661" s="275"/>
      <c r="U1661" s="275"/>
      <c r="V1661" s="275"/>
      <c r="W1661" s="275"/>
      <c r="X1661" s="276"/>
      <c r="Y1661" s="299">
        <v>147.26</v>
      </c>
      <c r="Z1661" s="300"/>
      <c r="AA1661" s="300"/>
      <c r="AB1661" s="300"/>
      <c r="AC1661" s="300"/>
      <c r="AD1661" s="301"/>
    </row>
    <row r="1662" spans="1:30" ht="10.9" customHeight="1">
      <c r="A1662" s="204"/>
      <c r="B1662" s="204"/>
      <c r="C1662" s="204"/>
      <c r="D1662" s="204"/>
      <c r="E1662" s="204"/>
      <c r="F1662" s="204"/>
      <c r="G1662" s="204"/>
      <c r="H1662" s="204"/>
      <c r="I1662" s="204"/>
      <c r="J1662" s="204"/>
      <c r="K1662" s="204"/>
      <c r="L1662" s="204"/>
      <c r="M1662" s="204"/>
      <c r="N1662" s="204"/>
      <c r="O1662" s="204"/>
      <c r="P1662" s="204"/>
      <c r="Q1662" s="204"/>
      <c r="R1662" s="204"/>
      <c r="S1662" s="204"/>
      <c r="T1662" s="204"/>
      <c r="U1662" s="204"/>
      <c r="V1662" s="204"/>
      <c r="W1662" s="204"/>
      <c r="X1662" s="204"/>
      <c r="Y1662" s="204"/>
      <c r="Z1662" s="204"/>
      <c r="AA1662" s="204"/>
      <c r="AB1662" s="204"/>
      <c r="AC1662" s="204"/>
      <c r="AD1662" s="204"/>
    </row>
    <row r="1663" spans="1:30" ht="13.35" customHeight="1">
      <c r="A1663" s="292" t="s">
        <v>5436</v>
      </c>
      <c r="B1663" s="292"/>
      <c r="C1663" s="292"/>
      <c r="D1663" s="292"/>
      <c r="E1663" s="292"/>
      <c r="F1663" s="292" t="s">
        <v>6594</v>
      </c>
      <c r="G1663" s="292"/>
      <c r="H1663" s="292"/>
      <c r="I1663" s="292"/>
      <c r="J1663" s="292"/>
      <c r="K1663" s="292"/>
      <c r="L1663" s="292"/>
      <c r="M1663" s="292"/>
      <c r="N1663" s="292"/>
      <c r="O1663" s="292"/>
      <c r="P1663" s="292"/>
      <c r="Q1663" s="292"/>
      <c r="R1663" s="292"/>
      <c r="S1663" s="292"/>
      <c r="T1663" s="292"/>
      <c r="U1663" s="292"/>
      <c r="V1663" s="292"/>
      <c r="W1663" s="292"/>
      <c r="X1663" s="292"/>
      <c r="Y1663" s="292"/>
      <c r="Z1663" s="292"/>
      <c r="AA1663" s="292"/>
      <c r="AB1663" s="292"/>
      <c r="AC1663" s="292"/>
      <c r="AD1663" s="292"/>
    </row>
    <row r="1664" spans="1:30" ht="10.9" customHeight="1">
      <c r="A1664" s="204"/>
      <c r="B1664" s="204"/>
      <c r="C1664" s="204"/>
      <c r="D1664" s="204"/>
      <c r="E1664" s="204"/>
      <c r="F1664" s="204"/>
      <c r="G1664" s="204"/>
      <c r="H1664" s="204"/>
      <c r="I1664" s="204"/>
      <c r="J1664" s="204"/>
      <c r="K1664" s="204"/>
      <c r="L1664" s="204"/>
      <c r="M1664" s="204"/>
      <c r="N1664" s="204"/>
      <c r="O1664" s="204"/>
      <c r="P1664" s="204"/>
      <c r="Q1664" s="204"/>
      <c r="R1664" s="204"/>
      <c r="S1664" s="204"/>
      <c r="T1664" s="204"/>
      <c r="U1664" s="204"/>
      <c r="V1664" s="204"/>
      <c r="W1664" s="204"/>
      <c r="X1664" s="204"/>
      <c r="Y1664" s="204"/>
      <c r="Z1664" s="204"/>
      <c r="AA1664" s="204"/>
      <c r="AB1664" s="204"/>
      <c r="AC1664" s="204"/>
      <c r="AD1664" s="204"/>
    </row>
    <row r="1665" spans="1:30" ht="34.5" customHeight="1">
      <c r="A1665" s="204" t="s">
        <v>6595</v>
      </c>
      <c r="B1665" s="204"/>
      <c r="C1665" s="204"/>
      <c r="D1665" s="204"/>
      <c r="E1665" s="204"/>
      <c r="F1665" s="204"/>
      <c r="G1665" s="204"/>
      <c r="H1665" s="204"/>
      <c r="I1665" s="204"/>
      <c r="J1665" s="204"/>
      <c r="K1665" s="204"/>
      <c r="L1665" s="204"/>
      <c r="M1665" s="204"/>
      <c r="N1665" s="204"/>
      <c r="O1665" s="204"/>
      <c r="P1665" s="204"/>
      <c r="Q1665" s="204"/>
      <c r="R1665" s="204"/>
      <c r="S1665" s="204"/>
      <c r="T1665" s="204"/>
      <c r="U1665" s="204"/>
      <c r="V1665" s="204"/>
      <c r="W1665" s="204"/>
      <c r="X1665" s="204"/>
      <c r="Y1665" s="204" t="s">
        <v>5427</v>
      </c>
      <c r="Z1665" s="204"/>
      <c r="AA1665" s="204"/>
      <c r="AB1665" s="204"/>
      <c r="AC1665" s="204"/>
      <c r="AD1665" s="204"/>
    </row>
    <row r="1666" spans="1:30" ht="10.9" customHeight="1">
      <c r="A1666" s="204"/>
      <c r="B1666" s="204"/>
      <c r="C1666" s="204"/>
      <c r="D1666" s="204"/>
      <c r="E1666" s="204"/>
      <c r="F1666" s="204"/>
      <c r="G1666" s="204"/>
      <c r="H1666" s="204"/>
      <c r="I1666" s="204"/>
      <c r="J1666" s="204"/>
      <c r="K1666" s="204"/>
      <c r="L1666" s="204"/>
      <c r="M1666" s="204"/>
      <c r="N1666" s="204"/>
      <c r="O1666" s="204"/>
      <c r="P1666" s="204"/>
      <c r="Q1666" s="204"/>
      <c r="R1666" s="204"/>
      <c r="S1666" s="204"/>
      <c r="T1666" s="204"/>
      <c r="U1666" s="204"/>
      <c r="V1666" s="204"/>
      <c r="W1666" s="204"/>
      <c r="X1666" s="204"/>
      <c r="Y1666" s="204"/>
      <c r="Z1666" s="204"/>
      <c r="AA1666" s="204"/>
      <c r="AB1666" s="204"/>
      <c r="AC1666" s="204"/>
      <c r="AD1666" s="204"/>
    </row>
    <row r="1667" spans="1:30" ht="11.45" customHeight="1">
      <c r="A1667" s="268" t="s">
        <v>5428</v>
      </c>
      <c r="B1667" s="269"/>
      <c r="C1667" s="269"/>
      <c r="D1667" s="269"/>
      <c r="E1667" s="269"/>
      <c r="F1667" s="269"/>
      <c r="G1667" s="270"/>
      <c r="H1667" s="268" t="s">
        <v>5437</v>
      </c>
      <c r="I1667" s="269"/>
      <c r="J1667" s="269"/>
      <c r="K1667" s="269"/>
      <c r="L1667" s="270"/>
      <c r="M1667" s="274" t="s">
        <v>5438</v>
      </c>
      <c r="N1667" s="276"/>
      <c r="O1667" s="274" t="s">
        <v>5439</v>
      </c>
      <c r="P1667" s="275"/>
      <c r="Q1667" s="275"/>
      <c r="R1667" s="276"/>
      <c r="S1667" s="274" t="s">
        <v>5440</v>
      </c>
      <c r="T1667" s="275"/>
      <c r="U1667" s="275"/>
      <c r="V1667" s="276"/>
      <c r="W1667" s="274" t="s">
        <v>5431</v>
      </c>
      <c r="X1667" s="275"/>
      <c r="Y1667" s="275"/>
      <c r="Z1667" s="275"/>
      <c r="AA1667" s="276"/>
      <c r="AB1667" s="274" t="s">
        <v>5441</v>
      </c>
      <c r="AC1667" s="275"/>
      <c r="AD1667" s="276"/>
    </row>
    <row r="1668" spans="1:30" ht="11.45" customHeight="1">
      <c r="A1668" s="277" t="s">
        <v>5457</v>
      </c>
      <c r="B1668" s="278"/>
      <c r="C1668" s="278"/>
      <c r="D1668" s="278"/>
      <c r="E1668" s="278"/>
      <c r="F1668" s="278"/>
      <c r="G1668" s="279"/>
      <c r="H1668" s="277" t="s">
        <v>5458</v>
      </c>
      <c r="I1668" s="278"/>
      <c r="J1668" s="278"/>
      <c r="K1668" s="278"/>
      <c r="L1668" s="279"/>
      <c r="M1668" s="265">
        <v>8.18</v>
      </c>
      <c r="N1668" s="267"/>
      <c r="O1668" s="283">
        <v>22.23</v>
      </c>
      <c r="P1668" s="284"/>
      <c r="Q1668" s="284"/>
      <c r="R1668" s="285"/>
      <c r="S1668" s="289">
        <v>171.78</v>
      </c>
      <c r="T1668" s="290"/>
      <c r="U1668" s="290"/>
      <c r="V1668" s="291"/>
      <c r="W1668" s="286">
        <v>0.36049999999999999</v>
      </c>
      <c r="X1668" s="287"/>
      <c r="Y1668" s="287"/>
      <c r="Z1668" s="287"/>
      <c r="AA1668" s="288"/>
      <c r="AB1668" s="265">
        <v>8.01</v>
      </c>
      <c r="AC1668" s="266"/>
      <c r="AD1668" s="267"/>
    </row>
    <row r="1669" spans="1:30" ht="11.45" customHeight="1">
      <c r="A1669" s="277" t="s">
        <v>5455</v>
      </c>
      <c r="B1669" s="278"/>
      <c r="C1669" s="278"/>
      <c r="D1669" s="278"/>
      <c r="E1669" s="278"/>
      <c r="F1669" s="278"/>
      <c r="G1669" s="279"/>
      <c r="H1669" s="277" t="s">
        <v>5456</v>
      </c>
      <c r="I1669" s="278"/>
      <c r="J1669" s="278"/>
      <c r="K1669" s="278"/>
      <c r="L1669" s="279"/>
      <c r="M1669" s="283">
        <v>11.56</v>
      </c>
      <c r="N1669" s="285"/>
      <c r="O1669" s="283">
        <v>29.79</v>
      </c>
      <c r="P1669" s="284"/>
      <c r="Q1669" s="284"/>
      <c r="R1669" s="285"/>
      <c r="S1669" s="289">
        <v>157.75</v>
      </c>
      <c r="T1669" s="290"/>
      <c r="U1669" s="290"/>
      <c r="V1669" s="291"/>
      <c r="W1669" s="286">
        <v>0.36049999999999999</v>
      </c>
      <c r="X1669" s="287"/>
      <c r="Y1669" s="287"/>
      <c r="Z1669" s="287"/>
      <c r="AA1669" s="288"/>
      <c r="AB1669" s="283">
        <v>10.73</v>
      </c>
      <c r="AC1669" s="284"/>
      <c r="AD1669" s="285"/>
    </row>
    <row r="1670" spans="1:30" ht="11.45" customHeight="1">
      <c r="A1670" s="264" t="s">
        <v>5445</v>
      </c>
      <c r="B1670" s="264"/>
      <c r="C1670" s="264"/>
      <c r="D1670" s="264"/>
      <c r="E1670" s="264"/>
      <c r="F1670" s="264"/>
      <c r="G1670" s="264"/>
      <c r="H1670" s="264"/>
      <c r="I1670" s="264"/>
      <c r="J1670" s="264"/>
      <c r="K1670" s="264"/>
      <c r="L1670" s="264"/>
      <c r="M1670" s="264"/>
      <c r="N1670" s="264"/>
      <c r="O1670" s="264"/>
      <c r="P1670" s="264"/>
      <c r="Q1670" s="264"/>
      <c r="R1670" s="264"/>
      <c r="S1670" s="264"/>
      <c r="T1670" s="264"/>
      <c r="U1670" s="264"/>
      <c r="V1670" s="264"/>
      <c r="W1670" s="264"/>
      <c r="X1670" s="264"/>
      <c r="Y1670" s="283">
        <v>18.739999999999998</v>
      </c>
      <c r="Z1670" s="284"/>
      <c r="AA1670" s="284"/>
      <c r="AB1670" s="284"/>
      <c r="AC1670" s="284"/>
      <c r="AD1670" s="285"/>
    </row>
    <row r="1671" spans="1:30" ht="10.9" customHeight="1">
      <c r="A1671" s="204"/>
      <c r="B1671" s="204"/>
      <c r="C1671" s="204"/>
      <c r="D1671" s="204"/>
      <c r="E1671" s="204"/>
      <c r="F1671" s="204"/>
      <c r="G1671" s="204"/>
      <c r="H1671" s="204"/>
      <c r="I1671" s="204"/>
      <c r="J1671" s="204"/>
      <c r="K1671" s="204"/>
      <c r="L1671" s="204"/>
      <c r="M1671" s="204"/>
      <c r="N1671" s="204"/>
      <c r="O1671" s="204"/>
      <c r="P1671" s="204"/>
      <c r="Q1671" s="204"/>
      <c r="R1671" s="204"/>
      <c r="S1671" s="204"/>
      <c r="T1671" s="204"/>
      <c r="U1671" s="204"/>
      <c r="V1671" s="204"/>
      <c r="W1671" s="204"/>
      <c r="X1671" s="204"/>
      <c r="Y1671" s="204"/>
      <c r="Z1671" s="204"/>
      <c r="AA1671" s="204"/>
      <c r="AB1671" s="204"/>
      <c r="AC1671" s="204"/>
      <c r="AD1671" s="204"/>
    </row>
    <row r="1672" spans="1:30" ht="11.45" customHeight="1">
      <c r="A1672" s="268" t="s">
        <v>5428</v>
      </c>
      <c r="B1672" s="269"/>
      <c r="C1672" s="269"/>
      <c r="D1672" s="269"/>
      <c r="E1672" s="269"/>
      <c r="F1672" s="269"/>
      <c r="G1672" s="270"/>
      <c r="H1672" s="268" t="s">
        <v>5429</v>
      </c>
      <c r="I1672" s="269"/>
      <c r="J1672" s="269"/>
      <c r="K1672" s="269"/>
      <c r="L1672" s="269"/>
      <c r="M1672" s="269"/>
      <c r="N1672" s="269"/>
      <c r="O1672" s="270"/>
      <c r="P1672" s="271" t="s">
        <v>151</v>
      </c>
      <c r="Q1672" s="272"/>
      <c r="R1672" s="272"/>
      <c r="S1672" s="273"/>
      <c r="T1672" s="274" t="s">
        <v>5430</v>
      </c>
      <c r="U1672" s="275"/>
      <c r="V1672" s="275"/>
      <c r="W1672" s="276"/>
      <c r="X1672" s="274" t="s">
        <v>5431</v>
      </c>
      <c r="Y1672" s="275"/>
      <c r="Z1672" s="275"/>
      <c r="AA1672" s="275"/>
      <c r="AB1672" s="276"/>
      <c r="AC1672" s="274" t="s">
        <v>5432</v>
      </c>
      <c r="AD1672" s="276"/>
    </row>
    <row r="1673" spans="1:30" ht="34.5" customHeight="1">
      <c r="A1673" s="277" t="s">
        <v>6590</v>
      </c>
      <c r="B1673" s="278"/>
      <c r="C1673" s="278"/>
      <c r="D1673" s="278"/>
      <c r="E1673" s="278"/>
      <c r="F1673" s="278"/>
      <c r="G1673" s="279"/>
      <c r="H1673" s="277" t="s">
        <v>6591</v>
      </c>
      <c r="I1673" s="278"/>
      <c r="J1673" s="278"/>
      <c r="K1673" s="278"/>
      <c r="L1673" s="278"/>
      <c r="M1673" s="278"/>
      <c r="N1673" s="278"/>
      <c r="O1673" s="279"/>
      <c r="P1673" s="280" t="s">
        <v>66</v>
      </c>
      <c r="Q1673" s="281"/>
      <c r="R1673" s="281"/>
      <c r="S1673" s="282"/>
      <c r="T1673" s="283">
        <v>28.42</v>
      </c>
      <c r="U1673" s="284"/>
      <c r="V1673" s="284"/>
      <c r="W1673" s="285"/>
      <c r="X1673" s="286">
        <v>0.17499999999999999</v>
      </c>
      <c r="Y1673" s="287"/>
      <c r="Z1673" s="287"/>
      <c r="AA1673" s="287"/>
      <c r="AB1673" s="288"/>
      <c r="AC1673" s="265">
        <v>4.97</v>
      </c>
      <c r="AD1673" s="267"/>
    </row>
    <row r="1674" spans="1:30" ht="22.9" customHeight="1">
      <c r="A1674" s="277" t="s">
        <v>6596</v>
      </c>
      <c r="B1674" s="278"/>
      <c r="C1674" s="278"/>
      <c r="D1674" s="278"/>
      <c r="E1674" s="278"/>
      <c r="F1674" s="278"/>
      <c r="G1674" s="279"/>
      <c r="H1674" s="277" t="s">
        <v>2788</v>
      </c>
      <c r="I1674" s="278"/>
      <c r="J1674" s="278"/>
      <c r="K1674" s="278"/>
      <c r="L1674" s="278"/>
      <c r="M1674" s="278"/>
      <c r="N1674" s="278"/>
      <c r="O1674" s="279"/>
      <c r="P1674" s="280" t="s">
        <v>66</v>
      </c>
      <c r="Q1674" s="281"/>
      <c r="R1674" s="281"/>
      <c r="S1674" s="282"/>
      <c r="T1674" s="283">
        <v>64.75</v>
      </c>
      <c r="U1674" s="284"/>
      <c r="V1674" s="284"/>
      <c r="W1674" s="285"/>
      <c r="X1674" s="286">
        <v>1</v>
      </c>
      <c r="Y1674" s="287"/>
      <c r="Z1674" s="287"/>
      <c r="AA1674" s="287"/>
      <c r="AB1674" s="288"/>
      <c r="AC1674" s="283">
        <v>64.75</v>
      </c>
      <c r="AD1674" s="285"/>
    </row>
    <row r="1675" spans="1:30" ht="22.9" customHeight="1">
      <c r="A1675" s="277" t="s">
        <v>6592</v>
      </c>
      <c r="B1675" s="278"/>
      <c r="C1675" s="278"/>
      <c r="D1675" s="278"/>
      <c r="E1675" s="278"/>
      <c r="F1675" s="278"/>
      <c r="G1675" s="279"/>
      <c r="H1675" s="277" t="s">
        <v>506</v>
      </c>
      <c r="I1675" s="278"/>
      <c r="J1675" s="278"/>
      <c r="K1675" s="278"/>
      <c r="L1675" s="278"/>
      <c r="M1675" s="278"/>
      <c r="N1675" s="278"/>
      <c r="O1675" s="279"/>
      <c r="P1675" s="280" t="s">
        <v>66</v>
      </c>
      <c r="Q1675" s="281"/>
      <c r="R1675" s="281"/>
      <c r="S1675" s="282"/>
      <c r="T1675" s="283">
        <v>11.85</v>
      </c>
      <c r="U1675" s="284"/>
      <c r="V1675" s="284"/>
      <c r="W1675" s="285"/>
      <c r="X1675" s="286">
        <v>2</v>
      </c>
      <c r="Y1675" s="287"/>
      <c r="Z1675" s="287"/>
      <c r="AA1675" s="287"/>
      <c r="AB1675" s="288"/>
      <c r="AC1675" s="283">
        <v>23.7</v>
      </c>
      <c r="AD1675" s="285"/>
    </row>
    <row r="1676" spans="1:30" ht="11.45" customHeight="1">
      <c r="A1676" s="264" t="s">
        <v>5433</v>
      </c>
      <c r="B1676" s="264"/>
      <c r="C1676" s="264"/>
      <c r="D1676" s="264"/>
      <c r="E1676" s="264"/>
      <c r="F1676" s="264"/>
      <c r="G1676" s="264"/>
      <c r="H1676" s="264"/>
      <c r="I1676" s="264"/>
      <c r="J1676" s="264"/>
      <c r="K1676" s="264"/>
      <c r="L1676" s="264"/>
      <c r="M1676" s="264"/>
      <c r="N1676" s="264"/>
      <c r="O1676" s="264"/>
      <c r="P1676" s="264"/>
      <c r="Q1676" s="264"/>
      <c r="R1676" s="264"/>
      <c r="S1676" s="264"/>
      <c r="T1676" s="264"/>
      <c r="U1676" s="264"/>
      <c r="V1676" s="264"/>
      <c r="W1676" s="264"/>
      <c r="X1676" s="264"/>
      <c r="Y1676" s="283">
        <v>93.42</v>
      </c>
      <c r="Z1676" s="284"/>
      <c r="AA1676" s="284"/>
      <c r="AB1676" s="284"/>
      <c r="AC1676" s="284"/>
      <c r="AD1676" s="285"/>
    </row>
    <row r="1677" spans="1:30" ht="10.9" customHeight="1">
      <c r="A1677" s="204"/>
      <c r="B1677" s="204"/>
      <c r="C1677" s="204"/>
      <c r="D1677" s="204"/>
      <c r="E1677" s="204"/>
      <c r="F1677" s="204"/>
      <c r="G1677" s="204"/>
      <c r="H1677" s="204"/>
      <c r="I1677" s="204"/>
      <c r="J1677" s="204"/>
      <c r="K1677" s="204"/>
      <c r="L1677" s="204"/>
      <c r="M1677" s="204"/>
      <c r="N1677" s="204"/>
      <c r="O1677" s="204"/>
      <c r="P1677" s="204"/>
      <c r="Q1677" s="204"/>
      <c r="R1677" s="204"/>
      <c r="S1677" s="204"/>
      <c r="T1677" s="204"/>
      <c r="U1677" s="204"/>
      <c r="V1677" s="204"/>
      <c r="W1677" s="204"/>
      <c r="X1677" s="204"/>
      <c r="Y1677" s="204"/>
      <c r="Z1677" s="204"/>
      <c r="AA1677" s="204"/>
      <c r="AB1677" s="204"/>
      <c r="AC1677" s="204"/>
      <c r="AD1677" s="204"/>
    </row>
    <row r="1678" spans="1:30" ht="11.45" customHeight="1">
      <c r="A1678" s="274" t="s">
        <v>5434</v>
      </c>
      <c r="B1678" s="275"/>
      <c r="C1678" s="275"/>
      <c r="D1678" s="275"/>
      <c r="E1678" s="275"/>
      <c r="F1678" s="275"/>
      <c r="G1678" s="275"/>
      <c r="H1678" s="275"/>
      <c r="I1678" s="275"/>
      <c r="J1678" s="275"/>
      <c r="K1678" s="275"/>
      <c r="L1678" s="275"/>
      <c r="M1678" s="275"/>
      <c r="N1678" s="275"/>
      <c r="O1678" s="275"/>
      <c r="P1678" s="275"/>
      <c r="Q1678" s="275"/>
      <c r="R1678" s="275"/>
      <c r="S1678" s="275"/>
      <c r="T1678" s="275"/>
      <c r="U1678" s="275"/>
      <c r="V1678" s="275"/>
      <c r="W1678" s="275"/>
      <c r="X1678" s="276"/>
      <c r="Y1678" s="299">
        <v>112.16</v>
      </c>
      <c r="Z1678" s="300"/>
      <c r="AA1678" s="300"/>
      <c r="AB1678" s="300"/>
      <c r="AC1678" s="300"/>
      <c r="AD1678" s="301"/>
    </row>
    <row r="1679" spans="1:30" ht="11.45" customHeight="1">
      <c r="A1679" s="274" t="s">
        <v>6210</v>
      </c>
      <c r="B1679" s="275"/>
      <c r="C1679" s="275"/>
      <c r="D1679" s="275"/>
      <c r="E1679" s="275"/>
      <c r="F1679" s="275"/>
      <c r="G1679" s="275"/>
      <c r="H1679" s="275"/>
      <c r="I1679" s="275"/>
      <c r="J1679" s="275"/>
      <c r="K1679" s="275"/>
      <c r="L1679" s="275"/>
      <c r="M1679" s="275"/>
      <c r="N1679" s="275"/>
      <c r="O1679" s="275"/>
      <c r="P1679" s="275"/>
      <c r="Q1679" s="275"/>
      <c r="R1679" s="275"/>
      <c r="S1679" s="275"/>
      <c r="T1679" s="275"/>
      <c r="U1679" s="275"/>
      <c r="V1679" s="275"/>
      <c r="W1679" s="275"/>
      <c r="X1679" s="276"/>
      <c r="Y1679" s="293">
        <v>28.11</v>
      </c>
      <c r="Z1679" s="294"/>
      <c r="AA1679" s="294"/>
      <c r="AB1679" s="294"/>
      <c r="AC1679" s="294"/>
      <c r="AD1679" s="295"/>
    </row>
    <row r="1680" spans="1:30" ht="11.45" customHeight="1">
      <c r="A1680" s="274" t="s">
        <v>5435</v>
      </c>
      <c r="B1680" s="275"/>
      <c r="C1680" s="275"/>
      <c r="D1680" s="275"/>
      <c r="E1680" s="275"/>
      <c r="F1680" s="275"/>
      <c r="G1680" s="275"/>
      <c r="H1680" s="275"/>
      <c r="I1680" s="275"/>
      <c r="J1680" s="275"/>
      <c r="K1680" s="275"/>
      <c r="L1680" s="275"/>
      <c r="M1680" s="275"/>
      <c r="N1680" s="275"/>
      <c r="O1680" s="275"/>
      <c r="P1680" s="275"/>
      <c r="Q1680" s="275"/>
      <c r="R1680" s="275"/>
      <c r="S1680" s="275"/>
      <c r="T1680" s="275"/>
      <c r="U1680" s="275"/>
      <c r="V1680" s="275"/>
      <c r="W1680" s="275"/>
      <c r="X1680" s="276"/>
      <c r="Y1680" s="299">
        <v>140.27000000000001</v>
      </c>
      <c r="Z1680" s="300"/>
      <c r="AA1680" s="300"/>
      <c r="AB1680" s="300"/>
      <c r="AC1680" s="300"/>
      <c r="AD1680" s="301"/>
    </row>
    <row r="1681" spans="1:30" ht="10.9" customHeight="1">
      <c r="A1681" s="204"/>
      <c r="B1681" s="204"/>
      <c r="C1681" s="204"/>
      <c r="D1681" s="204"/>
      <c r="E1681" s="204"/>
      <c r="F1681" s="204"/>
      <c r="G1681" s="204"/>
      <c r="H1681" s="204"/>
      <c r="I1681" s="204"/>
      <c r="J1681" s="204"/>
      <c r="K1681" s="204"/>
      <c r="L1681" s="204"/>
      <c r="M1681" s="204"/>
      <c r="N1681" s="204"/>
      <c r="O1681" s="204"/>
      <c r="P1681" s="204"/>
      <c r="Q1681" s="204"/>
      <c r="R1681" s="204"/>
      <c r="S1681" s="204"/>
      <c r="T1681" s="204"/>
      <c r="U1681" s="204"/>
      <c r="V1681" s="204"/>
      <c r="W1681" s="204"/>
      <c r="X1681" s="204"/>
      <c r="Y1681" s="204"/>
      <c r="Z1681" s="204"/>
      <c r="AA1681" s="204"/>
      <c r="AB1681" s="204"/>
      <c r="AC1681" s="204"/>
      <c r="AD1681" s="204"/>
    </row>
    <row r="1682" spans="1:30" ht="13.35" customHeight="1">
      <c r="A1682" s="292" t="s">
        <v>5436</v>
      </c>
      <c r="B1682" s="292"/>
      <c r="C1682" s="292"/>
      <c r="D1682" s="292"/>
      <c r="E1682" s="292"/>
      <c r="F1682" s="292" t="s">
        <v>6597</v>
      </c>
      <c r="G1682" s="292"/>
      <c r="H1682" s="292"/>
      <c r="I1682" s="292"/>
      <c r="J1682" s="292"/>
      <c r="K1682" s="292"/>
      <c r="L1682" s="292"/>
      <c r="M1682" s="292"/>
      <c r="N1682" s="292"/>
      <c r="O1682" s="292"/>
      <c r="P1682" s="292"/>
      <c r="Q1682" s="292"/>
      <c r="R1682" s="292"/>
      <c r="S1682" s="292"/>
      <c r="T1682" s="292"/>
      <c r="U1682" s="292"/>
      <c r="V1682" s="292"/>
      <c r="W1682" s="292"/>
      <c r="X1682" s="292"/>
      <c r="Y1682" s="292"/>
      <c r="Z1682" s="292"/>
      <c r="AA1682" s="292"/>
      <c r="AB1682" s="292"/>
      <c r="AC1682" s="292"/>
      <c r="AD1682" s="292"/>
    </row>
    <row r="1683" spans="1:30" ht="10.9" customHeight="1">
      <c r="A1683" s="204"/>
      <c r="B1683" s="204"/>
      <c r="C1683" s="204"/>
      <c r="D1683" s="204"/>
      <c r="E1683" s="204"/>
      <c r="F1683" s="204"/>
      <c r="G1683" s="204"/>
      <c r="H1683" s="204"/>
      <c r="I1683" s="204"/>
      <c r="J1683" s="204"/>
      <c r="K1683" s="204"/>
      <c r="L1683" s="204"/>
      <c r="M1683" s="204"/>
      <c r="N1683" s="204"/>
      <c r="O1683" s="204"/>
      <c r="P1683" s="204"/>
      <c r="Q1683" s="204"/>
      <c r="R1683" s="204"/>
      <c r="S1683" s="204"/>
      <c r="T1683" s="204"/>
      <c r="U1683" s="204"/>
      <c r="V1683" s="204"/>
      <c r="W1683" s="204"/>
      <c r="X1683" s="204"/>
      <c r="Y1683" s="204"/>
      <c r="Z1683" s="204"/>
      <c r="AA1683" s="204"/>
      <c r="AB1683" s="204"/>
      <c r="AC1683" s="204"/>
      <c r="AD1683" s="204"/>
    </row>
    <row r="1684" spans="1:30" ht="22.9" customHeight="1">
      <c r="A1684" s="204" t="s">
        <v>6598</v>
      </c>
      <c r="B1684" s="204"/>
      <c r="C1684" s="204"/>
      <c r="D1684" s="204"/>
      <c r="E1684" s="204"/>
      <c r="F1684" s="204"/>
      <c r="G1684" s="204"/>
      <c r="H1684" s="204"/>
      <c r="I1684" s="204"/>
      <c r="J1684" s="204"/>
      <c r="K1684" s="204"/>
      <c r="L1684" s="204"/>
      <c r="M1684" s="204"/>
      <c r="N1684" s="204"/>
      <c r="O1684" s="204"/>
      <c r="P1684" s="204"/>
      <c r="Q1684" s="204"/>
      <c r="R1684" s="204"/>
      <c r="S1684" s="204"/>
      <c r="T1684" s="204"/>
      <c r="U1684" s="204"/>
      <c r="V1684" s="204"/>
      <c r="W1684" s="204"/>
      <c r="X1684" s="204"/>
      <c r="Y1684" s="204" t="s">
        <v>5427</v>
      </c>
      <c r="Z1684" s="204"/>
      <c r="AA1684" s="204"/>
      <c r="AB1684" s="204"/>
      <c r="AC1684" s="204"/>
      <c r="AD1684" s="204"/>
    </row>
    <row r="1685" spans="1:30" ht="10.9" customHeight="1">
      <c r="A1685" s="204"/>
      <c r="B1685" s="204"/>
      <c r="C1685" s="204"/>
      <c r="D1685" s="204"/>
      <c r="E1685" s="204"/>
      <c r="F1685" s="204"/>
      <c r="G1685" s="204"/>
      <c r="H1685" s="204"/>
      <c r="I1685" s="204"/>
      <c r="J1685" s="204"/>
      <c r="K1685" s="204"/>
      <c r="L1685" s="204"/>
      <c r="M1685" s="204"/>
      <c r="N1685" s="204"/>
      <c r="O1685" s="204"/>
      <c r="P1685" s="204"/>
      <c r="Q1685" s="204"/>
      <c r="R1685" s="204"/>
      <c r="S1685" s="204"/>
      <c r="T1685" s="204"/>
      <c r="U1685" s="204"/>
      <c r="V1685" s="204"/>
      <c r="W1685" s="204"/>
      <c r="X1685" s="204"/>
      <c r="Y1685" s="204"/>
      <c r="Z1685" s="204"/>
      <c r="AA1685" s="204"/>
      <c r="AB1685" s="204"/>
      <c r="AC1685" s="204"/>
      <c r="AD1685" s="204"/>
    </row>
    <row r="1686" spans="1:30" ht="11.45" customHeight="1">
      <c r="A1686" s="268" t="s">
        <v>5428</v>
      </c>
      <c r="B1686" s="269"/>
      <c r="C1686" s="269"/>
      <c r="D1686" s="269"/>
      <c r="E1686" s="269"/>
      <c r="F1686" s="269"/>
      <c r="G1686" s="270"/>
      <c r="H1686" s="268" t="s">
        <v>5437</v>
      </c>
      <c r="I1686" s="269"/>
      <c r="J1686" s="269"/>
      <c r="K1686" s="269"/>
      <c r="L1686" s="270"/>
      <c r="M1686" s="274" t="s">
        <v>5438</v>
      </c>
      <c r="N1686" s="276"/>
      <c r="O1686" s="274" t="s">
        <v>5439</v>
      </c>
      <c r="P1686" s="275"/>
      <c r="Q1686" s="275"/>
      <c r="R1686" s="276"/>
      <c r="S1686" s="274" t="s">
        <v>5440</v>
      </c>
      <c r="T1686" s="275"/>
      <c r="U1686" s="275"/>
      <c r="V1686" s="276"/>
      <c r="W1686" s="274" t="s">
        <v>5431</v>
      </c>
      <c r="X1686" s="275"/>
      <c r="Y1686" s="275"/>
      <c r="Z1686" s="275"/>
      <c r="AA1686" s="276"/>
      <c r="AB1686" s="274" t="s">
        <v>5441</v>
      </c>
      <c r="AC1686" s="275"/>
      <c r="AD1686" s="276"/>
    </row>
    <row r="1687" spans="1:30" ht="11.45" customHeight="1">
      <c r="A1687" s="277" t="s">
        <v>5457</v>
      </c>
      <c r="B1687" s="278"/>
      <c r="C1687" s="278"/>
      <c r="D1687" s="278"/>
      <c r="E1687" s="278"/>
      <c r="F1687" s="278"/>
      <c r="G1687" s="279"/>
      <c r="H1687" s="277" t="s">
        <v>5458</v>
      </c>
      <c r="I1687" s="278"/>
      <c r="J1687" s="278"/>
      <c r="K1687" s="278"/>
      <c r="L1687" s="279"/>
      <c r="M1687" s="265">
        <v>8.18</v>
      </c>
      <c r="N1687" s="267"/>
      <c r="O1687" s="283">
        <v>22.23</v>
      </c>
      <c r="P1687" s="284"/>
      <c r="Q1687" s="284"/>
      <c r="R1687" s="285"/>
      <c r="S1687" s="289">
        <v>171.78</v>
      </c>
      <c r="T1687" s="290"/>
      <c r="U1687" s="290"/>
      <c r="V1687" s="291"/>
      <c r="W1687" s="286">
        <v>0.48888890000000002</v>
      </c>
      <c r="X1687" s="287"/>
      <c r="Y1687" s="287"/>
      <c r="Z1687" s="287"/>
      <c r="AA1687" s="288"/>
      <c r="AB1687" s="283">
        <v>10.86</v>
      </c>
      <c r="AC1687" s="284"/>
      <c r="AD1687" s="285"/>
    </row>
    <row r="1688" spans="1:30" ht="11.45" customHeight="1">
      <c r="A1688" s="277" t="s">
        <v>5444</v>
      </c>
      <c r="B1688" s="278"/>
      <c r="C1688" s="278"/>
      <c r="D1688" s="278"/>
      <c r="E1688" s="278"/>
      <c r="F1688" s="278"/>
      <c r="G1688" s="279"/>
      <c r="H1688" s="277" t="s">
        <v>161</v>
      </c>
      <c r="I1688" s="278"/>
      <c r="J1688" s="278"/>
      <c r="K1688" s="278"/>
      <c r="L1688" s="279"/>
      <c r="M1688" s="283">
        <v>11.56</v>
      </c>
      <c r="N1688" s="285"/>
      <c r="O1688" s="283">
        <v>29.49</v>
      </c>
      <c r="P1688" s="284"/>
      <c r="Q1688" s="284"/>
      <c r="R1688" s="285"/>
      <c r="S1688" s="289">
        <v>155.13</v>
      </c>
      <c r="T1688" s="290"/>
      <c r="U1688" s="290"/>
      <c r="V1688" s="291"/>
      <c r="W1688" s="286">
        <v>0.48888890000000002</v>
      </c>
      <c r="X1688" s="287"/>
      <c r="Y1688" s="287"/>
      <c r="Z1688" s="287"/>
      <c r="AA1688" s="288"/>
      <c r="AB1688" s="283">
        <v>14.41</v>
      </c>
      <c r="AC1688" s="284"/>
      <c r="AD1688" s="285"/>
    </row>
    <row r="1689" spans="1:30" ht="11.45" customHeight="1">
      <c r="A1689" s="264" t="s">
        <v>5445</v>
      </c>
      <c r="B1689" s="264"/>
      <c r="C1689" s="264"/>
      <c r="D1689" s="264"/>
      <c r="E1689" s="264"/>
      <c r="F1689" s="264"/>
      <c r="G1689" s="264"/>
      <c r="H1689" s="264"/>
      <c r="I1689" s="264"/>
      <c r="J1689" s="264"/>
      <c r="K1689" s="264"/>
      <c r="L1689" s="264"/>
      <c r="M1689" s="264"/>
      <c r="N1689" s="264"/>
      <c r="O1689" s="264"/>
      <c r="P1689" s="264"/>
      <c r="Q1689" s="264"/>
      <c r="R1689" s="264"/>
      <c r="S1689" s="264"/>
      <c r="T1689" s="264"/>
      <c r="U1689" s="264"/>
      <c r="V1689" s="264"/>
      <c r="W1689" s="264"/>
      <c r="X1689" s="264"/>
      <c r="Y1689" s="283">
        <v>25.27</v>
      </c>
      <c r="Z1689" s="284"/>
      <c r="AA1689" s="284"/>
      <c r="AB1689" s="284"/>
      <c r="AC1689" s="284"/>
      <c r="AD1689" s="285"/>
    </row>
    <row r="1690" spans="1:30" ht="10.9" customHeight="1">
      <c r="A1690" s="204"/>
      <c r="B1690" s="204"/>
      <c r="C1690" s="204"/>
      <c r="D1690" s="204"/>
      <c r="E1690" s="204"/>
      <c r="F1690" s="204"/>
      <c r="G1690" s="204"/>
      <c r="H1690" s="204"/>
      <c r="I1690" s="204"/>
      <c r="J1690" s="204"/>
      <c r="K1690" s="204"/>
      <c r="L1690" s="204"/>
      <c r="M1690" s="204"/>
      <c r="N1690" s="204"/>
      <c r="O1690" s="204"/>
      <c r="P1690" s="204"/>
      <c r="Q1690" s="204"/>
      <c r="R1690" s="204"/>
      <c r="S1690" s="204"/>
      <c r="T1690" s="204"/>
      <c r="U1690" s="204"/>
      <c r="V1690" s="204"/>
      <c r="W1690" s="204"/>
      <c r="X1690" s="204"/>
      <c r="Y1690" s="204"/>
      <c r="Z1690" s="204"/>
      <c r="AA1690" s="204"/>
      <c r="AB1690" s="204"/>
      <c r="AC1690" s="204"/>
      <c r="AD1690" s="204"/>
    </row>
    <row r="1691" spans="1:30" ht="11.45" customHeight="1">
      <c r="A1691" s="268" t="s">
        <v>5428</v>
      </c>
      <c r="B1691" s="269"/>
      <c r="C1691" s="269"/>
      <c r="D1691" s="269"/>
      <c r="E1691" s="269"/>
      <c r="F1691" s="269"/>
      <c r="G1691" s="270"/>
      <c r="H1691" s="268" t="s">
        <v>5429</v>
      </c>
      <c r="I1691" s="269"/>
      <c r="J1691" s="269"/>
      <c r="K1691" s="269"/>
      <c r="L1691" s="269"/>
      <c r="M1691" s="269"/>
      <c r="N1691" s="269"/>
      <c r="O1691" s="270"/>
      <c r="P1691" s="271" t="s">
        <v>151</v>
      </c>
      <c r="Q1691" s="272"/>
      <c r="R1691" s="272"/>
      <c r="S1691" s="273"/>
      <c r="T1691" s="274" t="s">
        <v>5430</v>
      </c>
      <c r="U1691" s="275"/>
      <c r="V1691" s="275"/>
      <c r="W1691" s="276"/>
      <c r="X1691" s="274" t="s">
        <v>5431</v>
      </c>
      <c r="Y1691" s="275"/>
      <c r="Z1691" s="275"/>
      <c r="AA1691" s="275"/>
      <c r="AB1691" s="276"/>
      <c r="AC1691" s="274" t="s">
        <v>5432</v>
      </c>
      <c r="AD1691" s="276"/>
    </row>
    <row r="1692" spans="1:30" ht="34.5" customHeight="1">
      <c r="A1692" s="277" t="s">
        <v>6599</v>
      </c>
      <c r="B1692" s="278"/>
      <c r="C1692" s="278"/>
      <c r="D1692" s="278"/>
      <c r="E1692" s="278"/>
      <c r="F1692" s="278"/>
      <c r="G1692" s="279"/>
      <c r="H1692" s="277" t="s">
        <v>6600</v>
      </c>
      <c r="I1692" s="278"/>
      <c r="J1692" s="278"/>
      <c r="K1692" s="278"/>
      <c r="L1692" s="278"/>
      <c r="M1692" s="278"/>
      <c r="N1692" s="278"/>
      <c r="O1692" s="279"/>
      <c r="P1692" s="280" t="s">
        <v>66</v>
      </c>
      <c r="Q1692" s="281"/>
      <c r="R1692" s="281"/>
      <c r="S1692" s="282"/>
      <c r="T1692" s="289">
        <v>212</v>
      </c>
      <c r="U1692" s="290"/>
      <c r="V1692" s="290"/>
      <c r="W1692" s="291"/>
      <c r="X1692" s="286">
        <v>1</v>
      </c>
      <c r="Y1692" s="287"/>
      <c r="Z1692" s="287"/>
      <c r="AA1692" s="287"/>
      <c r="AB1692" s="288"/>
      <c r="AC1692" s="289">
        <v>212</v>
      </c>
      <c r="AD1692" s="291"/>
    </row>
    <row r="1693" spans="1:30" ht="11.45" customHeight="1">
      <c r="A1693" s="264" t="s">
        <v>5433</v>
      </c>
      <c r="B1693" s="264"/>
      <c r="C1693" s="264"/>
      <c r="D1693" s="264"/>
      <c r="E1693" s="264"/>
      <c r="F1693" s="264"/>
      <c r="G1693" s="264"/>
      <c r="H1693" s="264"/>
      <c r="I1693" s="264"/>
      <c r="J1693" s="264"/>
      <c r="K1693" s="264"/>
      <c r="L1693" s="264"/>
      <c r="M1693" s="264"/>
      <c r="N1693" s="264"/>
      <c r="O1693" s="264"/>
      <c r="P1693" s="264"/>
      <c r="Q1693" s="264"/>
      <c r="R1693" s="264"/>
      <c r="S1693" s="264"/>
      <c r="T1693" s="264"/>
      <c r="U1693" s="264"/>
      <c r="V1693" s="264"/>
      <c r="W1693" s="264"/>
      <c r="X1693" s="264"/>
      <c r="Y1693" s="289">
        <v>212</v>
      </c>
      <c r="Z1693" s="290"/>
      <c r="AA1693" s="290"/>
      <c r="AB1693" s="290"/>
      <c r="AC1693" s="290"/>
      <c r="AD1693" s="291"/>
    </row>
    <row r="1694" spans="1:30" ht="10.9" customHeight="1">
      <c r="A1694" s="204"/>
      <c r="B1694" s="204"/>
      <c r="C1694" s="204"/>
      <c r="D1694" s="204"/>
      <c r="E1694" s="204"/>
      <c r="F1694" s="204"/>
      <c r="G1694" s="204"/>
      <c r="H1694" s="204"/>
      <c r="I1694" s="204"/>
      <c r="J1694" s="204"/>
      <c r="K1694" s="204"/>
      <c r="L1694" s="204"/>
      <c r="M1694" s="204"/>
      <c r="N1694" s="204"/>
      <c r="O1694" s="204"/>
      <c r="P1694" s="204"/>
      <c r="Q1694" s="204"/>
      <c r="R1694" s="204"/>
      <c r="S1694" s="204"/>
      <c r="T1694" s="204"/>
      <c r="U1694" s="204"/>
      <c r="V1694" s="204"/>
      <c r="W1694" s="204"/>
      <c r="X1694" s="204"/>
      <c r="Y1694" s="204"/>
      <c r="Z1694" s="204"/>
      <c r="AA1694" s="204"/>
      <c r="AB1694" s="204"/>
      <c r="AC1694" s="204"/>
      <c r="AD1694" s="204"/>
    </row>
    <row r="1695" spans="1:30" ht="11.45" customHeight="1">
      <c r="A1695" s="274" t="s">
        <v>5434</v>
      </c>
      <c r="B1695" s="275"/>
      <c r="C1695" s="275"/>
      <c r="D1695" s="275"/>
      <c r="E1695" s="275"/>
      <c r="F1695" s="275"/>
      <c r="G1695" s="275"/>
      <c r="H1695" s="275"/>
      <c r="I1695" s="275"/>
      <c r="J1695" s="275"/>
      <c r="K1695" s="275"/>
      <c r="L1695" s="275"/>
      <c r="M1695" s="275"/>
      <c r="N1695" s="275"/>
      <c r="O1695" s="275"/>
      <c r="P1695" s="275"/>
      <c r="Q1695" s="275"/>
      <c r="R1695" s="275"/>
      <c r="S1695" s="275"/>
      <c r="T1695" s="275"/>
      <c r="U1695" s="275"/>
      <c r="V1695" s="275"/>
      <c r="W1695" s="275"/>
      <c r="X1695" s="276"/>
      <c r="Y1695" s="299">
        <v>237.27</v>
      </c>
      <c r="Z1695" s="300"/>
      <c r="AA1695" s="300"/>
      <c r="AB1695" s="300"/>
      <c r="AC1695" s="300"/>
      <c r="AD1695" s="301"/>
    </row>
    <row r="1696" spans="1:30" ht="11.45" customHeight="1">
      <c r="A1696" s="274" t="s">
        <v>6210</v>
      </c>
      <c r="B1696" s="275"/>
      <c r="C1696" s="275"/>
      <c r="D1696" s="275"/>
      <c r="E1696" s="275"/>
      <c r="F1696" s="275"/>
      <c r="G1696" s="275"/>
      <c r="H1696" s="275"/>
      <c r="I1696" s="275"/>
      <c r="J1696" s="275"/>
      <c r="K1696" s="275"/>
      <c r="L1696" s="275"/>
      <c r="M1696" s="275"/>
      <c r="N1696" s="275"/>
      <c r="O1696" s="275"/>
      <c r="P1696" s="275"/>
      <c r="Q1696" s="275"/>
      <c r="R1696" s="275"/>
      <c r="S1696" s="275"/>
      <c r="T1696" s="275"/>
      <c r="U1696" s="275"/>
      <c r="V1696" s="275"/>
      <c r="W1696" s="275"/>
      <c r="X1696" s="276"/>
      <c r="Y1696" s="293">
        <v>59.48</v>
      </c>
      <c r="Z1696" s="294"/>
      <c r="AA1696" s="294"/>
      <c r="AB1696" s="294"/>
      <c r="AC1696" s="294"/>
      <c r="AD1696" s="295"/>
    </row>
    <row r="1697" spans="1:30" ht="11.45" customHeight="1">
      <c r="A1697" s="274" t="s">
        <v>5435</v>
      </c>
      <c r="B1697" s="275"/>
      <c r="C1697" s="275"/>
      <c r="D1697" s="275"/>
      <c r="E1697" s="275"/>
      <c r="F1697" s="275"/>
      <c r="G1697" s="275"/>
      <c r="H1697" s="275"/>
      <c r="I1697" s="275"/>
      <c r="J1697" s="275"/>
      <c r="K1697" s="275"/>
      <c r="L1697" s="275"/>
      <c r="M1697" s="275"/>
      <c r="N1697" s="275"/>
      <c r="O1697" s="275"/>
      <c r="P1697" s="275"/>
      <c r="Q1697" s="275"/>
      <c r="R1697" s="275"/>
      <c r="S1697" s="275"/>
      <c r="T1697" s="275"/>
      <c r="U1697" s="275"/>
      <c r="V1697" s="275"/>
      <c r="W1697" s="275"/>
      <c r="X1697" s="276"/>
      <c r="Y1697" s="299">
        <v>296.75</v>
      </c>
      <c r="Z1697" s="300"/>
      <c r="AA1697" s="300"/>
      <c r="AB1697" s="300"/>
      <c r="AC1697" s="300"/>
      <c r="AD1697" s="301"/>
    </row>
    <row r="1698" spans="1:30" ht="10.9" customHeight="1">
      <c r="A1698" s="204"/>
      <c r="B1698" s="204"/>
      <c r="C1698" s="204"/>
      <c r="D1698" s="204"/>
      <c r="E1698" s="204"/>
      <c r="F1698" s="204"/>
      <c r="G1698" s="204"/>
      <c r="H1698" s="204"/>
      <c r="I1698" s="204"/>
      <c r="J1698" s="204"/>
      <c r="K1698" s="204"/>
      <c r="L1698" s="204"/>
      <c r="M1698" s="204"/>
      <c r="N1698" s="204"/>
      <c r="O1698" s="204"/>
      <c r="P1698" s="204"/>
      <c r="Q1698" s="204"/>
      <c r="R1698" s="204"/>
      <c r="S1698" s="204"/>
      <c r="T1698" s="204"/>
      <c r="U1698" s="204"/>
      <c r="V1698" s="204"/>
      <c r="W1698" s="204"/>
      <c r="X1698" s="204"/>
      <c r="Y1698" s="204"/>
      <c r="Z1698" s="204"/>
      <c r="AA1698" s="204"/>
      <c r="AB1698" s="204"/>
      <c r="AC1698" s="204"/>
      <c r="AD1698" s="204"/>
    </row>
    <row r="1699" spans="1:30" ht="13.35" customHeight="1">
      <c r="A1699" s="292" t="s">
        <v>5436</v>
      </c>
      <c r="B1699" s="292"/>
      <c r="C1699" s="292"/>
      <c r="D1699" s="292"/>
      <c r="E1699" s="292"/>
      <c r="F1699" s="292" t="s">
        <v>6601</v>
      </c>
      <c r="G1699" s="292"/>
      <c r="H1699" s="292"/>
      <c r="I1699" s="292"/>
      <c r="J1699" s="292"/>
      <c r="K1699" s="292"/>
      <c r="L1699" s="292"/>
      <c r="M1699" s="292"/>
      <c r="N1699" s="292"/>
      <c r="O1699" s="292"/>
      <c r="P1699" s="292"/>
      <c r="Q1699" s="292"/>
      <c r="R1699" s="292"/>
      <c r="S1699" s="292"/>
      <c r="T1699" s="292"/>
      <c r="U1699" s="292"/>
      <c r="V1699" s="292"/>
      <c r="W1699" s="292"/>
      <c r="X1699" s="292"/>
      <c r="Y1699" s="292"/>
      <c r="Z1699" s="292"/>
      <c r="AA1699" s="292"/>
      <c r="AB1699" s="292"/>
      <c r="AC1699" s="292"/>
      <c r="AD1699" s="292"/>
    </row>
    <row r="1700" spans="1:30" ht="10.9" customHeight="1">
      <c r="A1700" s="204"/>
      <c r="B1700" s="204"/>
      <c r="C1700" s="204"/>
      <c r="D1700" s="204"/>
      <c r="E1700" s="204"/>
      <c r="F1700" s="204"/>
      <c r="G1700" s="204"/>
      <c r="H1700" s="204"/>
      <c r="I1700" s="204"/>
      <c r="J1700" s="204"/>
      <c r="K1700" s="204"/>
      <c r="L1700" s="204"/>
      <c r="M1700" s="204"/>
      <c r="N1700" s="204"/>
      <c r="O1700" s="204"/>
      <c r="P1700" s="204"/>
      <c r="Q1700" s="204"/>
      <c r="R1700" s="204"/>
      <c r="S1700" s="204"/>
      <c r="T1700" s="204"/>
      <c r="U1700" s="204"/>
      <c r="V1700" s="204"/>
      <c r="W1700" s="204"/>
      <c r="X1700" s="204"/>
      <c r="Y1700" s="204"/>
      <c r="Z1700" s="204"/>
      <c r="AA1700" s="204"/>
      <c r="AB1700" s="204"/>
      <c r="AC1700" s="204"/>
      <c r="AD1700" s="204"/>
    </row>
    <row r="1701" spans="1:30" ht="11.45" customHeight="1">
      <c r="A1701" s="204" t="s">
        <v>6602</v>
      </c>
      <c r="B1701" s="204"/>
      <c r="C1701" s="204"/>
      <c r="D1701" s="204"/>
      <c r="E1701" s="204"/>
      <c r="F1701" s="204"/>
      <c r="G1701" s="204"/>
      <c r="H1701" s="204"/>
      <c r="I1701" s="204"/>
      <c r="J1701" s="204"/>
      <c r="K1701" s="204"/>
      <c r="L1701" s="204"/>
      <c r="M1701" s="204"/>
      <c r="N1701" s="204"/>
      <c r="O1701" s="204"/>
      <c r="P1701" s="204"/>
      <c r="Q1701" s="204"/>
      <c r="R1701" s="204"/>
      <c r="S1701" s="204"/>
      <c r="T1701" s="204"/>
      <c r="U1701" s="204"/>
      <c r="V1701" s="204"/>
      <c r="W1701" s="204"/>
      <c r="X1701" s="204"/>
      <c r="Y1701" s="204" t="s">
        <v>5427</v>
      </c>
      <c r="Z1701" s="204"/>
      <c r="AA1701" s="204"/>
      <c r="AB1701" s="204"/>
      <c r="AC1701" s="204"/>
      <c r="AD1701" s="204"/>
    </row>
    <row r="1702" spans="1:30" ht="10.9" customHeight="1">
      <c r="A1702" s="204"/>
      <c r="B1702" s="204"/>
      <c r="C1702" s="204"/>
      <c r="D1702" s="204"/>
      <c r="E1702" s="204"/>
      <c r="F1702" s="204"/>
      <c r="G1702" s="204"/>
      <c r="H1702" s="204"/>
      <c r="I1702" s="204"/>
      <c r="J1702" s="204"/>
      <c r="K1702" s="204"/>
      <c r="L1702" s="204"/>
      <c r="M1702" s="204"/>
      <c r="N1702" s="204"/>
      <c r="O1702" s="204"/>
      <c r="P1702" s="204"/>
      <c r="Q1702" s="204"/>
      <c r="R1702" s="204"/>
      <c r="S1702" s="204"/>
      <c r="T1702" s="204"/>
      <c r="U1702" s="204"/>
      <c r="V1702" s="204"/>
      <c r="W1702" s="204"/>
      <c r="X1702" s="204"/>
      <c r="Y1702" s="204"/>
      <c r="Z1702" s="204"/>
      <c r="AA1702" s="204"/>
      <c r="AB1702" s="204"/>
      <c r="AC1702" s="204"/>
      <c r="AD1702" s="204"/>
    </row>
    <row r="1703" spans="1:30" ht="11.45" customHeight="1">
      <c r="A1703" s="268" t="s">
        <v>5428</v>
      </c>
      <c r="B1703" s="269"/>
      <c r="C1703" s="269"/>
      <c r="D1703" s="269"/>
      <c r="E1703" s="269"/>
      <c r="F1703" s="269"/>
      <c r="G1703" s="270"/>
      <c r="H1703" s="268" t="s">
        <v>5429</v>
      </c>
      <c r="I1703" s="269"/>
      <c r="J1703" s="269"/>
      <c r="K1703" s="269"/>
      <c r="L1703" s="269"/>
      <c r="M1703" s="269"/>
      <c r="N1703" s="269"/>
      <c r="O1703" s="270"/>
      <c r="P1703" s="271" t="s">
        <v>151</v>
      </c>
      <c r="Q1703" s="272"/>
      <c r="R1703" s="272"/>
      <c r="S1703" s="273"/>
      <c r="T1703" s="274" t="s">
        <v>5430</v>
      </c>
      <c r="U1703" s="275"/>
      <c r="V1703" s="275"/>
      <c r="W1703" s="276"/>
      <c r="X1703" s="274" t="s">
        <v>5431</v>
      </c>
      <c r="Y1703" s="275"/>
      <c r="Z1703" s="275"/>
      <c r="AA1703" s="275"/>
      <c r="AB1703" s="276"/>
      <c r="AC1703" s="274" t="s">
        <v>5432</v>
      </c>
      <c r="AD1703" s="276"/>
    </row>
    <row r="1704" spans="1:30" ht="11.45" customHeight="1">
      <c r="A1704" s="277" t="s">
        <v>6603</v>
      </c>
      <c r="B1704" s="278"/>
      <c r="C1704" s="278"/>
      <c r="D1704" s="278"/>
      <c r="E1704" s="278"/>
      <c r="F1704" s="278"/>
      <c r="G1704" s="279"/>
      <c r="H1704" s="277" t="s">
        <v>6604</v>
      </c>
      <c r="I1704" s="278"/>
      <c r="J1704" s="278"/>
      <c r="K1704" s="278"/>
      <c r="L1704" s="278"/>
      <c r="M1704" s="278"/>
      <c r="N1704" s="278"/>
      <c r="O1704" s="279"/>
      <c r="P1704" s="280" t="s">
        <v>66</v>
      </c>
      <c r="Q1704" s="281"/>
      <c r="R1704" s="281"/>
      <c r="S1704" s="282"/>
      <c r="T1704" s="265">
        <v>6.09</v>
      </c>
      <c r="U1704" s="266"/>
      <c r="V1704" s="266"/>
      <c r="W1704" s="267"/>
      <c r="X1704" s="286">
        <v>1</v>
      </c>
      <c r="Y1704" s="287"/>
      <c r="Z1704" s="287"/>
      <c r="AA1704" s="287"/>
      <c r="AB1704" s="288"/>
      <c r="AC1704" s="265">
        <v>6.09</v>
      </c>
      <c r="AD1704" s="267"/>
    </row>
    <row r="1705" spans="1:30" ht="11.45" customHeight="1">
      <c r="A1705" s="264" t="s">
        <v>5433</v>
      </c>
      <c r="B1705" s="264"/>
      <c r="C1705" s="264"/>
      <c r="D1705" s="264"/>
      <c r="E1705" s="264"/>
      <c r="F1705" s="264"/>
      <c r="G1705" s="264"/>
      <c r="H1705" s="264"/>
      <c r="I1705" s="264"/>
      <c r="J1705" s="264"/>
      <c r="K1705" s="264"/>
      <c r="L1705" s="264"/>
      <c r="M1705" s="264"/>
      <c r="N1705" s="264"/>
      <c r="O1705" s="264"/>
      <c r="P1705" s="264"/>
      <c r="Q1705" s="264"/>
      <c r="R1705" s="264"/>
      <c r="S1705" s="264"/>
      <c r="T1705" s="264"/>
      <c r="U1705" s="264"/>
      <c r="V1705" s="264"/>
      <c r="W1705" s="264"/>
      <c r="X1705" s="264"/>
      <c r="Y1705" s="265">
        <v>6.09</v>
      </c>
      <c r="Z1705" s="266"/>
      <c r="AA1705" s="266"/>
      <c r="AB1705" s="266"/>
      <c r="AC1705" s="266"/>
      <c r="AD1705" s="267"/>
    </row>
    <row r="1706" spans="1:30" ht="10.9" customHeight="1">
      <c r="A1706" s="204"/>
      <c r="B1706" s="204"/>
      <c r="C1706" s="204"/>
      <c r="D1706" s="204"/>
      <c r="E1706" s="204"/>
      <c r="F1706" s="204"/>
      <c r="G1706" s="204"/>
      <c r="H1706" s="204"/>
      <c r="I1706" s="204"/>
      <c r="J1706" s="204"/>
      <c r="K1706" s="204"/>
      <c r="L1706" s="204"/>
      <c r="M1706" s="204"/>
      <c r="N1706" s="204"/>
      <c r="O1706" s="204"/>
      <c r="P1706" s="204"/>
      <c r="Q1706" s="204"/>
      <c r="R1706" s="204"/>
      <c r="S1706" s="204"/>
      <c r="T1706" s="204"/>
      <c r="U1706" s="204"/>
      <c r="V1706" s="204"/>
      <c r="W1706" s="204"/>
      <c r="X1706" s="204"/>
      <c r="Y1706" s="204"/>
      <c r="Z1706" s="204"/>
      <c r="AA1706" s="204"/>
      <c r="AB1706" s="204"/>
      <c r="AC1706" s="204"/>
      <c r="AD1706" s="204"/>
    </row>
    <row r="1707" spans="1:30" ht="11.45" customHeight="1">
      <c r="A1707" s="274" t="s">
        <v>5434</v>
      </c>
      <c r="B1707" s="275"/>
      <c r="C1707" s="275"/>
      <c r="D1707" s="275"/>
      <c r="E1707" s="275"/>
      <c r="F1707" s="275"/>
      <c r="G1707" s="275"/>
      <c r="H1707" s="275"/>
      <c r="I1707" s="275"/>
      <c r="J1707" s="275"/>
      <c r="K1707" s="275"/>
      <c r="L1707" s="275"/>
      <c r="M1707" s="275"/>
      <c r="N1707" s="275"/>
      <c r="O1707" s="275"/>
      <c r="P1707" s="275"/>
      <c r="Q1707" s="275"/>
      <c r="R1707" s="275"/>
      <c r="S1707" s="275"/>
      <c r="T1707" s="275"/>
      <c r="U1707" s="275"/>
      <c r="V1707" s="275"/>
      <c r="W1707" s="275"/>
      <c r="X1707" s="276"/>
      <c r="Y1707" s="296">
        <v>6.09</v>
      </c>
      <c r="Z1707" s="297"/>
      <c r="AA1707" s="297"/>
      <c r="AB1707" s="297"/>
      <c r="AC1707" s="297"/>
      <c r="AD1707" s="298"/>
    </row>
    <row r="1708" spans="1:30" ht="11.45" customHeight="1">
      <c r="A1708" s="274" t="s">
        <v>6210</v>
      </c>
      <c r="B1708" s="275"/>
      <c r="C1708" s="275"/>
      <c r="D1708" s="275"/>
      <c r="E1708" s="275"/>
      <c r="F1708" s="275"/>
      <c r="G1708" s="275"/>
      <c r="H1708" s="275"/>
      <c r="I1708" s="275"/>
      <c r="J1708" s="275"/>
      <c r="K1708" s="275"/>
      <c r="L1708" s="275"/>
      <c r="M1708" s="275"/>
      <c r="N1708" s="275"/>
      <c r="O1708" s="275"/>
      <c r="P1708" s="275"/>
      <c r="Q1708" s="275"/>
      <c r="R1708" s="275"/>
      <c r="S1708" s="275"/>
      <c r="T1708" s="275"/>
      <c r="U1708" s="275"/>
      <c r="V1708" s="275"/>
      <c r="W1708" s="275"/>
      <c r="X1708" s="276"/>
      <c r="Y1708" s="296">
        <v>1.52</v>
      </c>
      <c r="Z1708" s="297"/>
      <c r="AA1708" s="297"/>
      <c r="AB1708" s="297"/>
      <c r="AC1708" s="297"/>
      <c r="AD1708" s="298"/>
    </row>
    <row r="1709" spans="1:30" ht="11.45" customHeight="1">
      <c r="A1709" s="274" t="s">
        <v>5435</v>
      </c>
      <c r="B1709" s="275"/>
      <c r="C1709" s="275"/>
      <c r="D1709" s="275"/>
      <c r="E1709" s="275"/>
      <c r="F1709" s="275"/>
      <c r="G1709" s="275"/>
      <c r="H1709" s="275"/>
      <c r="I1709" s="275"/>
      <c r="J1709" s="275"/>
      <c r="K1709" s="275"/>
      <c r="L1709" s="275"/>
      <c r="M1709" s="275"/>
      <c r="N1709" s="275"/>
      <c r="O1709" s="275"/>
      <c r="P1709" s="275"/>
      <c r="Q1709" s="275"/>
      <c r="R1709" s="275"/>
      <c r="S1709" s="275"/>
      <c r="T1709" s="275"/>
      <c r="U1709" s="275"/>
      <c r="V1709" s="275"/>
      <c r="W1709" s="275"/>
      <c r="X1709" s="276"/>
      <c r="Y1709" s="296">
        <v>7.61</v>
      </c>
      <c r="Z1709" s="297"/>
      <c r="AA1709" s="297"/>
      <c r="AB1709" s="297"/>
      <c r="AC1709" s="297"/>
      <c r="AD1709" s="298"/>
    </row>
    <row r="1710" spans="1:30" ht="10.9" customHeight="1">
      <c r="A1710" s="204"/>
      <c r="B1710" s="204"/>
      <c r="C1710" s="204"/>
      <c r="D1710" s="204"/>
      <c r="E1710" s="204"/>
      <c r="F1710" s="204"/>
      <c r="G1710" s="204"/>
      <c r="H1710" s="204"/>
      <c r="I1710" s="204"/>
      <c r="J1710" s="204"/>
      <c r="K1710" s="204"/>
      <c r="L1710" s="204"/>
      <c r="M1710" s="204"/>
      <c r="N1710" s="204"/>
      <c r="O1710" s="204"/>
      <c r="P1710" s="204"/>
      <c r="Q1710" s="204"/>
      <c r="R1710" s="204"/>
      <c r="S1710" s="204"/>
      <c r="T1710" s="204"/>
      <c r="U1710" s="204"/>
      <c r="V1710" s="204"/>
      <c r="W1710" s="204"/>
      <c r="X1710" s="204"/>
      <c r="Y1710" s="204"/>
      <c r="Z1710" s="204"/>
      <c r="AA1710" s="204"/>
      <c r="AB1710" s="204"/>
      <c r="AC1710" s="204"/>
      <c r="AD1710" s="204"/>
    </row>
    <row r="1711" spans="1:30" ht="13.35" customHeight="1">
      <c r="A1711" s="292" t="s">
        <v>5436</v>
      </c>
      <c r="B1711" s="292"/>
      <c r="C1711" s="292"/>
      <c r="D1711" s="292"/>
      <c r="E1711" s="292"/>
      <c r="F1711" s="292" t="s">
        <v>6243</v>
      </c>
      <c r="G1711" s="292"/>
      <c r="H1711" s="292"/>
      <c r="I1711" s="292"/>
      <c r="J1711" s="292"/>
      <c r="K1711" s="292"/>
      <c r="L1711" s="292"/>
      <c r="M1711" s="292"/>
      <c r="N1711" s="292"/>
      <c r="O1711" s="292"/>
      <c r="P1711" s="292"/>
      <c r="Q1711" s="292"/>
      <c r="R1711" s="292"/>
      <c r="S1711" s="292"/>
      <c r="T1711" s="292"/>
      <c r="U1711" s="292"/>
      <c r="V1711" s="292"/>
      <c r="W1711" s="292"/>
      <c r="X1711" s="292"/>
      <c r="Y1711" s="292"/>
      <c r="Z1711" s="292"/>
      <c r="AA1711" s="292"/>
      <c r="AB1711" s="292"/>
      <c r="AC1711" s="292"/>
      <c r="AD1711" s="292"/>
    </row>
    <row r="1712" spans="1:30" ht="10.9" customHeight="1">
      <c r="A1712" s="204"/>
      <c r="B1712" s="204"/>
      <c r="C1712" s="204"/>
      <c r="D1712" s="204"/>
      <c r="E1712" s="204"/>
      <c r="F1712" s="204"/>
      <c r="G1712" s="204"/>
      <c r="H1712" s="204"/>
      <c r="I1712" s="204"/>
      <c r="J1712" s="204"/>
      <c r="K1712" s="204"/>
      <c r="L1712" s="204"/>
      <c r="M1712" s="204"/>
      <c r="N1712" s="204"/>
      <c r="O1712" s="204"/>
      <c r="P1712" s="204"/>
      <c r="Q1712" s="204"/>
      <c r="R1712" s="204"/>
      <c r="S1712" s="204"/>
      <c r="T1712" s="204"/>
      <c r="U1712" s="204"/>
      <c r="V1712" s="204"/>
      <c r="W1712" s="204"/>
      <c r="X1712" s="204"/>
      <c r="Y1712" s="204"/>
      <c r="Z1712" s="204"/>
      <c r="AA1712" s="204"/>
      <c r="AB1712" s="204"/>
      <c r="AC1712" s="204"/>
      <c r="AD1712" s="204"/>
    </row>
    <row r="1713" spans="1:30" ht="11.45" customHeight="1">
      <c r="A1713" s="204" t="s">
        <v>6605</v>
      </c>
      <c r="B1713" s="204"/>
      <c r="C1713" s="204"/>
      <c r="D1713" s="204"/>
      <c r="E1713" s="204"/>
      <c r="F1713" s="204"/>
      <c r="G1713" s="204"/>
      <c r="H1713" s="204"/>
      <c r="I1713" s="204"/>
      <c r="J1713" s="204"/>
      <c r="K1713" s="204"/>
      <c r="L1713" s="204"/>
      <c r="M1713" s="204"/>
      <c r="N1713" s="204"/>
      <c r="O1713" s="204"/>
      <c r="P1713" s="204"/>
      <c r="Q1713" s="204"/>
      <c r="R1713" s="204"/>
      <c r="S1713" s="204"/>
      <c r="T1713" s="204"/>
      <c r="U1713" s="204"/>
      <c r="V1713" s="204"/>
      <c r="W1713" s="204"/>
      <c r="X1713" s="204"/>
      <c r="Y1713" s="204" t="s">
        <v>5427</v>
      </c>
      <c r="Z1713" s="204"/>
      <c r="AA1713" s="204"/>
      <c r="AB1713" s="204"/>
      <c r="AC1713" s="204"/>
      <c r="AD1713" s="204"/>
    </row>
    <row r="1714" spans="1:30" ht="10.9" customHeight="1">
      <c r="A1714" s="204"/>
      <c r="B1714" s="204"/>
      <c r="C1714" s="204"/>
      <c r="D1714" s="204"/>
      <c r="E1714" s="204"/>
      <c r="F1714" s="204"/>
      <c r="G1714" s="204"/>
      <c r="H1714" s="204"/>
      <c r="I1714" s="204"/>
      <c r="J1714" s="204"/>
      <c r="K1714" s="204"/>
      <c r="L1714" s="204"/>
      <c r="M1714" s="204"/>
      <c r="N1714" s="204"/>
      <c r="O1714" s="204"/>
      <c r="P1714" s="204"/>
      <c r="Q1714" s="204"/>
      <c r="R1714" s="204"/>
      <c r="S1714" s="204"/>
      <c r="T1714" s="204"/>
      <c r="U1714" s="204"/>
      <c r="V1714" s="204"/>
      <c r="W1714" s="204"/>
      <c r="X1714" s="204"/>
      <c r="Y1714" s="204"/>
      <c r="Z1714" s="204"/>
      <c r="AA1714" s="204"/>
      <c r="AB1714" s="204"/>
      <c r="AC1714" s="204"/>
      <c r="AD1714" s="204"/>
    </row>
    <row r="1715" spans="1:30" ht="11.45" customHeight="1">
      <c r="A1715" s="268" t="s">
        <v>5428</v>
      </c>
      <c r="B1715" s="269"/>
      <c r="C1715" s="269"/>
      <c r="D1715" s="269"/>
      <c r="E1715" s="269"/>
      <c r="F1715" s="269"/>
      <c r="G1715" s="270"/>
      <c r="H1715" s="268" t="s">
        <v>5429</v>
      </c>
      <c r="I1715" s="269"/>
      <c r="J1715" s="269"/>
      <c r="K1715" s="269"/>
      <c r="L1715" s="269"/>
      <c r="M1715" s="269"/>
      <c r="N1715" s="269"/>
      <c r="O1715" s="270"/>
      <c r="P1715" s="271" t="s">
        <v>151</v>
      </c>
      <c r="Q1715" s="272"/>
      <c r="R1715" s="272"/>
      <c r="S1715" s="273"/>
      <c r="T1715" s="274" t="s">
        <v>5430</v>
      </c>
      <c r="U1715" s="275"/>
      <c r="V1715" s="275"/>
      <c r="W1715" s="276"/>
      <c r="X1715" s="274" t="s">
        <v>5431</v>
      </c>
      <c r="Y1715" s="275"/>
      <c r="Z1715" s="275"/>
      <c r="AA1715" s="275"/>
      <c r="AB1715" s="276"/>
      <c r="AC1715" s="274" t="s">
        <v>5432</v>
      </c>
      <c r="AD1715" s="276"/>
    </row>
    <row r="1716" spans="1:30" ht="11.45" customHeight="1">
      <c r="A1716" s="277" t="s">
        <v>6606</v>
      </c>
      <c r="B1716" s="278"/>
      <c r="C1716" s="278"/>
      <c r="D1716" s="278"/>
      <c r="E1716" s="278"/>
      <c r="F1716" s="278"/>
      <c r="G1716" s="279"/>
      <c r="H1716" s="277" t="s">
        <v>6607</v>
      </c>
      <c r="I1716" s="278"/>
      <c r="J1716" s="278"/>
      <c r="K1716" s="278"/>
      <c r="L1716" s="278"/>
      <c r="M1716" s="278"/>
      <c r="N1716" s="278"/>
      <c r="O1716" s="279"/>
      <c r="P1716" s="280" t="s">
        <v>66</v>
      </c>
      <c r="Q1716" s="281"/>
      <c r="R1716" s="281"/>
      <c r="S1716" s="282"/>
      <c r="T1716" s="265">
        <v>1.68</v>
      </c>
      <c r="U1716" s="266"/>
      <c r="V1716" s="266"/>
      <c r="W1716" s="267"/>
      <c r="X1716" s="286">
        <v>1</v>
      </c>
      <c r="Y1716" s="287"/>
      <c r="Z1716" s="287"/>
      <c r="AA1716" s="287"/>
      <c r="AB1716" s="288"/>
      <c r="AC1716" s="265">
        <v>1.68</v>
      </c>
      <c r="AD1716" s="267"/>
    </row>
    <row r="1717" spans="1:30" ht="11.45" customHeight="1">
      <c r="A1717" s="264" t="s">
        <v>5433</v>
      </c>
      <c r="B1717" s="264"/>
      <c r="C1717" s="264"/>
      <c r="D1717" s="264"/>
      <c r="E1717" s="264"/>
      <c r="F1717" s="264"/>
      <c r="G1717" s="264"/>
      <c r="H1717" s="264"/>
      <c r="I1717" s="264"/>
      <c r="J1717" s="264"/>
      <c r="K1717" s="264"/>
      <c r="L1717" s="264"/>
      <c r="M1717" s="264"/>
      <c r="N1717" s="264"/>
      <c r="O1717" s="264"/>
      <c r="P1717" s="264"/>
      <c r="Q1717" s="264"/>
      <c r="R1717" s="264"/>
      <c r="S1717" s="264"/>
      <c r="T1717" s="264"/>
      <c r="U1717" s="264"/>
      <c r="V1717" s="264"/>
      <c r="W1717" s="264"/>
      <c r="X1717" s="264"/>
      <c r="Y1717" s="265">
        <v>1.68</v>
      </c>
      <c r="Z1717" s="266"/>
      <c r="AA1717" s="266"/>
      <c r="AB1717" s="266"/>
      <c r="AC1717" s="266"/>
      <c r="AD1717" s="267"/>
    </row>
    <row r="1718" spans="1:30" ht="10.9" customHeight="1">
      <c r="A1718" s="204"/>
      <c r="B1718" s="204"/>
      <c r="C1718" s="204"/>
      <c r="D1718" s="204"/>
      <c r="E1718" s="204"/>
      <c r="F1718" s="204"/>
      <c r="G1718" s="204"/>
      <c r="H1718" s="204"/>
      <c r="I1718" s="204"/>
      <c r="J1718" s="204"/>
      <c r="K1718" s="204"/>
      <c r="L1718" s="204"/>
      <c r="M1718" s="204"/>
      <c r="N1718" s="204"/>
      <c r="O1718" s="204"/>
      <c r="P1718" s="204"/>
      <c r="Q1718" s="204"/>
      <c r="R1718" s="204"/>
      <c r="S1718" s="204"/>
      <c r="T1718" s="204"/>
      <c r="U1718" s="204"/>
      <c r="V1718" s="204"/>
      <c r="W1718" s="204"/>
      <c r="X1718" s="204"/>
      <c r="Y1718" s="204"/>
      <c r="Z1718" s="204"/>
      <c r="AA1718" s="204"/>
      <c r="AB1718" s="204"/>
      <c r="AC1718" s="204"/>
      <c r="AD1718" s="204"/>
    </row>
    <row r="1719" spans="1:30" ht="11.45" customHeight="1">
      <c r="A1719" s="274" t="s">
        <v>5434</v>
      </c>
      <c r="B1719" s="275"/>
      <c r="C1719" s="275"/>
      <c r="D1719" s="275"/>
      <c r="E1719" s="275"/>
      <c r="F1719" s="275"/>
      <c r="G1719" s="275"/>
      <c r="H1719" s="275"/>
      <c r="I1719" s="275"/>
      <c r="J1719" s="275"/>
      <c r="K1719" s="275"/>
      <c r="L1719" s="275"/>
      <c r="M1719" s="275"/>
      <c r="N1719" s="275"/>
      <c r="O1719" s="275"/>
      <c r="P1719" s="275"/>
      <c r="Q1719" s="275"/>
      <c r="R1719" s="275"/>
      <c r="S1719" s="275"/>
      <c r="T1719" s="275"/>
      <c r="U1719" s="275"/>
      <c r="V1719" s="275"/>
      <c r="W1719" s="275"/>
      <c r="X1719" s="276"/>
      <c r="Y1719" s="296">
        <v>1.68</v>
      </c>
      <c r="Z1719" s="297"/>
      <c r="AA1719" s="297"/>
      <c r="AB1719" s="297"/>
      <c r="AC1719" s="297"/>
      <c r="AD1719" s="298"/>
    </row>
    <row r="1720" spans="1:30" ht="11.45" customHeight="1">
      <c r="A1720" s="274" t="s">
        <v>6210</v>
      </c>
      <c r="B1720" s="275"/>
      <c r="C1720" s="275"/>
      <c r="D1720" s="275"/>
      <c r="E1720" s="275"/>
      <c r="F1720" s="275"/>
      <c r="G1720" s="275"/>
      <c r="H1720" s="275"/>
      <c r="I1720" s="275"/>
      <c r="J1720" s="275"/>
      <c r="K1720" s="275"/>
      <c r="L1720" s="275"/>
      <c r="M1720" s="275"/>
      <c r="N1720" s="275"/>
      <c r="O1720" s="275"/>
      <c r="P1720" s="275"/>
      <c r="Q1720" s="275"/>
      <c r="R1720" s="275"/>
      <c r="S1720" s="275"/>
      <c r="T1720" s="275"/>
      <c r="U1720" s="275"/>
      <c r="V1720" s="275"/>
      <c r="W1720" s="275"/>
      <c r="X1720" s="276"/>
      <c r="Y1720" s="296">
        <v>0.42</v>
      </c>
      <c r="Z1720" s="297"/>
      <c r="AA1720" s="297"/>
      <c r="AB1720" s="297"/>
      <c r="AC1720" s="297"/>
      <c r="AD1720" s="298"/>
    </row>
    <row r="1721" spans="1:30" ht="11.45" customHeight="1">
      <c r="A1721" s="274" t="s">
        <v>5435</v>
      </c>
      <c r="B1721" s="275"/>
      <c r="C1721" s="275"/>
      <c r="D1721" s="275"/>
      <c r="E1721" s="275"/>
      <c r="F1721" s="275"/>
      <c r="G1721" s="275"/>
      <c r="H1721" s="275"/>
      <c r="I1721" s="275"/>
      <c r="J1721" s="275"/>
      <c r="K1721" s="275"/>
      <c r="L1721" s="275"/>
      <c r="M1721" s="275"/>
      <c r="N1721" s="275"/>
      <c r="O1721" s="275"/>
      <c r="P1721" s="275"/>
      <c r="Q1721" s="275"/>
      <c r="R1721" s="275"/>
      <c r="S1721" s="275"/>
      <c r="T1721" s="275"/>
      <c r="U1721" s="275"/>
      <c r="V1721" s="275"/>
      <c r="W1721" s="275"/>
      <c r="X1721" s="276"/>
      <c r="Y1721" s="296">
        <v>2.1</v>
      </c>
      <c r="Z1721" s="297"/>
      <c r="AA1721" s="297"/>
      <c r="AB1721" s="297"/>
      <c r="AC1721" s="297"/>
      <c r="AD1721" s="298"/>
    </row>
    <row r="1722" spans="1:30" ht="10.9" customHeight="1">
      <c r="A1722" s="204"/>
      <c r="B1722" s="204"/>
      <c r="C1722" s="204"/>
      <c r="D1722" s="204"/>
      <c r="E1722" s="204"/>
      <c r="F1722" s="204"/>
      <c r="G1722" s="204"/>
      <c r="H1722" s="204"/>
      <c r="I1722" s="204"/>
      <c r="J1722" s="204"/>
      <c r="K1722" s="204"/>
      <c r="L1722" s="204"/>
      <c r="M1722" s="204"/>
      <c r="N1722" s="204"/>
      <c r="O1722" s="204"/>
      <c r="P1722" s="204"/>
      <c r="Q1722" s="204"/>
      <c r="R1722" s="204"/>
      <c r="S1722" s="204"/>
      <c r="T1722" s="204"/>
      <c r="U1722" s="204"/>
      <c r="V1722" s="204"/>
      <c r="W1722" s="204"/>
      <c r="X1722" s="204"/>
      <c r="Y1722" s="204"/>
      <c r="Z1722" s="204"/>
      <c r="AA1722" s="204"/>
      <c r="AB1722" s="204"/>
      <c r="AC1722" s="204"/>
      <c r="AD1722" s="204"/>
    </row>
    <row r="1723" spans="1:30" ht="13.35" customHeight="1">
      <c r="A1723" s="292" t="s">
        <v>5436</v>
      </c>
      <c r="B1723" s="292"/>
      <c r="C1723" s="292"/>
      <c r="D1723" s="292"/>
      <c r="E1723" s="292"/>
      <c r="F1723" s="292" t="s">
        <v>6513</v>
      </c>
      <c r="G1723" s="292"/>
      <c r="H1723" s="292"/>
      <c r="I1723" s="292"/>
      <c r="J1723" s="292"/>
      <c r="K1723" s="292"/>
      <c r="L1723" s="292"/>
      <c r="M1723" s="292"/>
      <c r="N1723" s="292"/>
      <c r="O1723" s="292"/>
      <c r="P1723" s="292"/>
      <c r="Q1723" s="292"/>
      <c r="R1723" s="292"/>
      <c r="S1723" s="292"/>
      <c r="T1723" s="292"/>
      <c r="U1723" s="292"/>
      <c r="V1723" s="292"/>
      <c r="W1723" s="292"/>
      <c r="X1723" s="292"/>
      <c r="Y1723" s="292"/>
      <c r="Z1723" s="292"/>
      <c r="AA1723" s="292"/>
      <c r="AB1723" s="292"/>
      <c r="AC1723" s="292"/>
      <c r="AD1723" s="292"/>
    </row>
    <row r="1724" spans="1:30" ht="10.9" customHeight="1">
      <c r="A1724" s="204"/>
      <c r="B1724" s="204"/>
      <c r="C1724" s="204"/>
      <c r="D1724" s="204"/>
      <c r="E1724" s="204"/>
      <c r="F1724" s="204"/>
      <c r="G1724" s="204"/>
      <c r="H1724" s="204"/>
      <c r="I1724" s="204"/>
      <c r="J1724" s="204"/>
      <c r="K1724" s="204"/>
      <c r="L1724" s="204"/>
      <c r="M1724" s="204"/>
      <c r="N1724" s="204"/>
      <c r="O1724" s="204"/>
      <c r="P1724" s="204"/>
      <c r="Q1724" s="204"/>
      <c r="R1724" s="204"/>
      <c r="S1724" s="204"/>
      <c r="T1724" s="204"/>
      <c r="U1724" s="204"/>
      <c r="V1724" s="204"/>
      <c r="W1724" s="204"/>
      <c r="X1724" s="204"/>
      <c r="Y1724" s="204"/>
      <c r="Z1724" s="204"/>
      <c r="AA1724" s="204"/>
      <c r="AB1724" s="204"/>
      <c r="AC1724" s="204"/>
      <c r="AD1724" s="204"/>
    </row>
    <row r="1725" spans="1:30" ht="11.45" customHeight="1">
      <c r="A1725" s="204" t="s">
        <v>6608</v>
      </c>
      <c r="B1725" s="204"/>
      <c r="C1725" s="204"/>
      <c r="D1725" s="204"/>
      <c r="E1725" s="204"/>
      <c r="F1725" s="204"/>
      <c r="G1725" s="204"/>
      <c r="H1725" s="204"/>
      <c r="I1725" s="204"/>
      <c r="J1725" s="204"/>
      <c r="K1725" s="204"/>
      <c r="L1725" s="204"/>
      <c r="M1725" s="204"/>
      <c r="N1725" s="204"/>
      <c r="O1725" s="204"/>
      <c r="P1725" s="204"/>
      <c r="Q1725" s="204"/>
      <c r="R1725" s="204"/>
      <c r="S1725" s="204"/>
      <c r="T1725" s="204"/>
      <c r="U1725" s="204"/>
      <c r="V1725" s="204"/>
      <c r="W1725" s="204"/>
      <c r="X1725" s="204"/>
      <c r="Y1725" s="204" t="s">
        <v>5446</v>
      </c>
      <c r="Z1725" s="204"/>
      <c r="AA1725" s="204"/>
      <c r="AB1725" s="204"/>
      <c r="AC1725" s="204"/>
      <c r="AD1725" s="204"/>
    </row>
    <row r="1726" spans="1:30" ht="10.9" customHeight="1">
      <c r="A1726" s="204"/>
      <c r="B1726" s="204"/>
      <c r="C1726" s="204"/>
      <c r="D1726" s="204"/>
      <c r="E1726" s="204"/>
      <c r="F1726" s="204"/>
      <c r="G1726" s="204"/>
      <c r="H1726" s="204"/>
      <c r="I1726" s="204"/>
      <c r="J1726" s="204"/>
      <c r="K1726" s="204"/>
      <c r="L1726" s="204"/>
      <c r="M1726" s="204"/>
      <c r="N1726" s="204"/>
      <c r="O1726" s="204"/>
      <c r="P1726" s="204"/>
      <c r="Q1726" s="204"/>
      <c r="R1726" s="204"/>
      <c r="S1726" s="204"/>
      <c r="T1726" s="204"/>
      <c r="U1726" s="204"/>
      <c r="V1726" s="204"/>
      <c r="W1726" s="204"/>
      <c r="X1726" s="204"/>
      <c r="Y1726" s="204"/>
      <c r="Z1726" s="204"/>
      <c r="AA1726" s="204"/>
      <c r="AB1726" s="204"/>
      <c r="AC1726" s="204"/>
      <c r="AD1726" s="204"/>
    </row>
    <row r="1727" spans="1:30" ht="11.45" customHeight="1">
      <c r="A1727" s="268" t="s">
        <v>5428</v>
      </c>
      <c r="B1727" s="269"/>
      <c r="C1727" s="269"/>
      <c r="D1727" s="269"/>
      <c r="E1727" s="269"/>
      <c r="F1727" s="269"/>
      <c r="G1727" s="270"/>
      <c r="H1727" s="268" t="s">
        <v>5437</v>
      </c>
      <c r="I1727" s="269"/>
      <c r="J1727" s="269"/>
      <c r="K1727" s="269"/>
      <c r="L1727" s="270"/>
      <c r="M1727" s="274" t="s">
        <v>5438</v>
      </c>
      <c r="N1727" s="276"/>
      <c r="O1727" s="274" t="s">
        <v>5439</v>
      </c>
      <c r="P1727" s="275"/>
      <c r="Q1727" s="275"/>
      <c r="R1727" s="276"/>
      <c r="S1727" s="274" t="s">
        <v>5440</v>
      </c>
      <c r="T1727" s="275"/>
      <c r="U1727" s="275"/>
      <c r="V1727" s="276"/>
      <c r="W1727" s="274" t="s">
        <v>5431</v>
      </c>
      <c r="X1727" s="275"/>
      <c r="Y1727" s="275"/>
      <c r="Z1727" s="275"/>
      <c r="AA1727" s="276"/>
      <c r="AB1727" s="274" t="s">
        <v>5441</v>
      </c>
      <c r="AC1727" s="275"/>
      <c r="AD1727" s="276"/>
    </row>
    <row r="1728" spans="1:30" ht="11.45" customHeight="1">
      <c r="A1728" s="277" t="s">
        <v>5469</v>
      </c>
      <c r="B1728" s="278"/>
      <c r="C1728" s="278"/>
      <c r="D1728" s="278"/>
      <c r="E1728" s="278"/>
      <c r="F1728" s="278"/>
      <c r="G1728" s="279"/>
      <c r="H1728" s="277" t="s">
        <v>5470</v>
      </c>
      <c r="I1728" s="278"/>
      <c r="J1728" s="278"/>
      <c r="K1728" s="278"/>
      <c r="L1728" s="279"/>
      <c r="M1728" s="283">
        <v>11.56</v>
      </c>
      <c r="N1728" s="285"/>
      <c r="O1728" s="283">
        <v>29.13</v>
      </c>
      <c r="P1728" s="284"/>
      <c r="Q1728" s="284"/>
      <c r="R1728" s="285"/>
      <c r="S1728" s="289">
        <v>152.01</v>
      </c>
      <c r="T1728" s="290"/>
      <c r="U1728" s="290"/>
      <c r="V1728" s="291"/>
      <c r="W1728" s="286">
        <v>0.20830000000000001</v>
      </c>
      <c r="X1728" s="287"/>
      <c r="Y1728" s="287"/>
      <c r="Z1728" s="287"/>
      <c r="AA1728" s="288"/>
      <c r="AB1728" s="265">
        <v>6.06</v>
      </c>
      <c r="AC1728" s="266"/>
      <c r="AD1728" s="267"/>
    </row>
    <row r="1729" spans="1:30" ht="11.45" customHeight="1">
      <c r="A1729" s="277" t="s">
        <v>5457</v>
      </c>
      <c r="B1729" s="278"/>
      <c r="C1729" s="278"/>
      <c r="D1729" s="278"/>
      <c r="E1729" s="278"/>
      <c r="F1729" s="278"/>
      <c r="G1729" s="279"/>
      <c r="H1729" s="277" t="s">
        <v>5458</v>
      </c>
      <c r="I1729" s="278"/>
      <c r="J1729" s="278"/>
      <c r="K1729" s="278"/>
      <c r="L1729" s="279"/>
      <c r="M1729" s="265">
        <v>8.18</v>
      </c>
      <c r="N1729" s="267"/>
      <c r="O1729" s="283">
        <v>22.23</v>
      </c>
      <c r="P1729" s="284"/>
      <c r="Q1729" s="284"/>
      <c r="R1729" s="285"/>
      <c r="S1729" s="289">
        <v>171.78</v>
      </c>
      <c r="T1729" s="290"/>
      <c r="U1729" s="290"/>
      <c r="V1729" s="291"/>
      <c r="W1729" s="286">
        <v>0.20830000000000001</v>
      </c>
      <c r="X1729" s="287"/>
      <c r="Y1729" s="287"/>
      <c r="Z1729" s="287"/>
      <c r="AA1729" s="288"/>
      <c r="AB1729" s="265">
        <v>4.63</v>
      </c>
      <c r="AC1729" s="266"/>
      <c r="AD1729" s="267"/>
    </row>
    <row r="1730" spans="1:30" ht="11.45" customHeight="1">
      <c r="A1730" s="264" t="s">
        <v>5445</v>
      </c>
      <c r="B1730" s="264"/>
      <c r="C1730" s="264"/>
      <c r="D1730" s="264"/>
      <c r="E1730" s="264"/>
      <c r="F1730" s="264"/>
      <c r="G1730" s="264"/>
      <c r="H1730" s="264"/>
      <c r="I1730" s="264"/>
      <c r="J1730" s="264"/>
      <c r="K1730" s="264"/>
      <c r="L1730" s="264"/>
      <c r="M1730" s="264"/>
      <c r="N1730" s="264"/>
      <c r="O1730" s="264"/>
      <c r="P1730" s="264"/>
      <c r="Q1730" s="264"/>
      <c r="R1730" s="264"/>
      <c r="S1730" s="264"/>
      <c r="T1730" s="264"/>
      <c r="U1730" s="264"/>
      <c r="V1730" s="264"/>
      <c r="W1730" s="264"/>
      <c r="X1730" s="264"/>
      <c r="Y1730" s="283">
        <v>10.69</v>
      </c>
      <c r="Z1730" s="284"/>
      <c r="AA1730" s="284"/>
      <c r="AB1730" s="284"/>
      <c r="AC1730" s="284"/>
      <c r="AD1730" s="285"/>
    </row>
    <row r="1731" spans="1:30" ht="10.9" customHeight="1">
      <c r="A1731" s="204"/>
      <c r="B1731" s="204"/>
      <c r="C1731" s="204"/>
      <c r="D1731" s="204"/>
      <c r="E1731" s="204"/>
      <c r="F1731" s="204"/>
      <c r="G1731" s="204"/>
      <c r="H1731" s="204"/>
      <c r="I1731" s="204"/>
      <c r="J1731" s="204"/>
      <c r="K1731" s="204"/>
      <c r="L1731" s="204"/>
      <c r="M1731" s="204"/>
      <c r="N1731" s="204"/>
      <c r="O1731" s="204"/>
      <c r="P1731" s="204"/>
      <c r="Q1731" s="204"/>
      <c r="R1731" s="204"/>
      <c r="S1731" s="204"/>
      <c r="T1731" s="204"/>
      <c r="U1731" s="204"/>
      <c r="V1731" s="204"/>
      <c r="W1731" s="204"/>
      <c r="X1731" s="204"/>
      <c r="Y1731" s="204"/>
      <c r="Z1731" s="204"/>
      <c r="AA1731" s="204"/>
      <c r="AB1731" s="204"/>
      <c r="AC1731" s="204"/>
      <c r="AD1731" s="204"/>
    </row>
    <row r="1732" spans="1:30" ht="11.45" customHeight="1">
      <c r="A1732" s="268" t="s">
        <v>5428</v>
      </c>
      <c r="B1732" s="269"/>
      <c r="C1732" s="269"/>
      <c r="D1732" s="269"/>
      <c r="E1732" s="269"/>
      <c r="F1732" s="269"/>
      <c r="G1732" s="270"/>
      <c r="H1732" s="268" t="s">
        <v>5429</v>
      </c>
      <c r="I1732" s="269"/>
      <c r="J1732" s="269"/>
      <c r="K1732" s="269"/>
      <c r="L1732" s="269"/>
      <c r="M1732" s="269"/>
      <c r="N1732" s="269"/>
      <c r="O1732" s="270"/>
      <c r="P1732" s="271" t="s">
        <v>151</v>
      </c>
      <c r="Q1732" s="272"/>
      <c r="R1732" s="272"/>
      <c r="S1732" s="273"/>
      <c r="T1732" s="274" t="s">
        <v>5430</v>
      </c>
      <c r="U1732" s="275"/>
      <c r="V1732" s="275"/>
      <c r="W1732" s="276"/>
      <c r="X1732" s="274" t="s">
        <v>5431</v>
      </c>
      <c r="Y1732" s="275"/>
      <c r="Z1732" s="275"/>
      <c r="AA1732" s="275"/>
      <c r="AB1732" s="276"/>
      <c r="AC1732" s="274" t="s">
        <v>5432</v>
      </c>
      <c r="AD1732" s="276"/>
    </row>
    <row r="1733" spans="1:30" ht="11.45" customHeight="1">
      <c r="A1733" s="277" t="s">
        <v>6609</v>
      </c>
      <c r="B1733" s="278"/>
      <c r="C1733" s="278"/>
      <c r="D1733" s="278"/>
      <c r="E1733" s="278"/>
      <c r="F1733" s="278"/>
      <c r="G1733" s="279"/>
      <c r="H1733" s="277" t="s">
        <v>6123</v>
      </c>
      <c r="I1733" s="278"/>
      <c r="J1733" s="278"/>
      <c r="K1733" s="278"/>
      <c r="L1733" s="278"/>
      <c r="M1733" s="278"/>
      <c r="N1733" s="278"/>
      <c r="O1733" s="279"/>
      <c r="P1733" s="280" t="s">
        <v>62</v>
      </c>
      <c r="Q1733" s="281"/>
      <c r="R1733" s="281"/>
      <c r="S1733" s="282"/>
      <c r="T1733" s="283">
        <v>31.09</v>
      </c>
      <c r="U1733" s="284"/>
      <c r="V1733" s="284"/>
      <c r="W1733" s="285"/>
      <c r="X1733" s="286">
        <v>1</v>
      </c>
      <c r="Y1733" s="287"/>
      <c r="Z1733" s="287"/>
      <c r="AA1733" s="287"/>
      <c r="AB1733" s="288"/>
      <c r="AC1733" s="283">
        <v>31.09</v>
      </c>
      <c r="AD1733" s="285"/>
    </row>
    <row r="1734" spans="1:30" ht="11.45" customHeight="1">
      <c r="A1734" s="264" t="s">
        <v>5433</v>
      </c>
      <c r="B1734" s="264"/>
      <c r="C1734" s="264"/>
      <c r="D1734" s="264"/>
      <c r="E1734" s="264"/>
      <c r="F1734" s="264"/>
      <c r="G1734" s="264"/>
      <c r="H1734" s="264"/>
      <c r="I1734" s="264"/>
      <c r="J1734" s="264"/>
      <c r="K1734" s="264"/>
      <c r="L1734" s="264"/>
      <c r="M1734" s="264"/>
      <c r="N1734" s="264"/>
      <c r="O1734" s="264"/>
      <c r="P1734" s="264"/>
      <c r="Q1734" s="264"/>
      <c r="R1734" s="264"/>
      <c r="S1734" s="264"/>
      <c r="T1734" s="264"/>
      <c r="U1734" s="264"/>
      <c r="V1734" s="264"/>
      <c r="W1734" s="264"/>
      <c r="X1734" s="264"/>
      <c r="Y1734" s="283">
        <v>31.09</v>
      </c>
      <c r="Z1734" s="284"/>
      <c r="AA1734" s="284"/>
      <c r="AB1734" s="284"/>
      <c r="AC1734" s="284"/>
      <c r="AD1734" s="285"/>
    </row>
    <row r="1735" spans="1:30" ht="10.9" customHeight="1">
      <c r="A1735" s="204"/>
      <c r="B1735" s="204"/>
      <c r="C1735" s="204"/>
      <c r="D1735" s="204"/>
      <c r="E1735" s="204"/>
      <c r="F1735" s="204"/>
      <c r="G1735" s="204"/>
      <c r="H1735" s="204"/>
      <c r="I1735" s="204"/>
      <c r="J1735" s="204"/>
      <c r="K1735" s="204"/>
      <c r="L1735" s="204"/>
      <c r="M1735" s="204"/>
      <c r="N1735" s="204"/>
      <c r="O1735" s="204"/>
      <c r="P1735" s="204"/>
      <c r="Q1735" s="204"/>
      <c r="R1735" s="204"/>
      <c r="S1735" s="204"/>
      <c r="T1735" s="204"/>
      <c r="U1735" s="204"/>
      <c r="V1735" s="204"/>
      <c r="W1735" s="204"/>
      <c r="X1735" s="204"/>
      <c r="Y1735" s="204"/>
      <c r="Z1735" s="204"/>
      <c r="AA1735" s="204"/>
      <c r="AB1735" s="204"/>
      <c r="AC1735" s="204"/>
      <c r="AD1735" s="204"/>
    </row>
    <row r="1736" spans="1:30" ht="11.45" customHeight="1">
      <c r="A1736" s="274" t="s">
        <v>5434</v>
      </c>
      <c r="B1736" s="275"/>
      <c r="C1736" s="275"/>
      <c r="D1736" s="275"/>
      <c r="E1736" s="275"/>
      <c r="F1736" s="275"/>
      <c r="G1736" s="275"/>
      <c r="H1736" s="275"/>
      <c r="I1736" s="275"/>
      <c r="J1736" s="275"/>
      <c r="K1736" s="275"/>
      <c r="L1736" s="275"/>
      <c r="M1736" s="275"/>
      <c r="N1736" s="275"/>
      <c r="O1736" s="275"/>
      <c r="P1736" s="275"/>
      <c r="Q1736" s="275"/>
      <c r="R1736" s="275"/>
      <c r="S1736" s="275"/>
      <c r="T1736" s="275"/>
      <c r="U1736" s="275"/>
      <c r="V1736" s="275"/>
      <c r="W1736" s="275"/>
      <c r="X1736" s="276"/>
      <c r="Y1736" s="293">
        <v>41.78</v>
      </c>
      <c r="Z1736" s="294"/>
      <c r="AA1736" s="294"/>
      <c r="AB1736" s="294"/>
      <c r="AC1736" s="294"/>
      <c r="AD1736" s="295"/>
    </row>
    <row r="1737" spans="1:30" ht="11.45" customHeight="1">
      <c r="A1737" s="274" t="s">
        <v>6210</v>
      </c>
      <c r="B1737" s="275"/>
      <c r="C1737" s="275"/>
      <c r="D1737" s="275"/>
      <c r="E1737" s="275"/>
      <c r="F1737" s="275"/>
      <c r="G1737" s="275"/>
      <c r="H1737" s="275"/>
      <c r="I1737" s="275"/>
      <c r="J1737" s="275"/>
      <c r="K1737" s="275"/>
      <c r="L1737" s="275"/>
      <c r="M1737" s="275"/>
      <c r="N1737" s="275"/>
      <c r="O1737" s="275"/>
      <c r="P1737" s="275"/>
      <c r="Q1737" s="275"/>
      <c r="R1737" s="275"/>
      <c r="S1737" s="275"/>
      <c r="T1737" s="275"/>
      <c r="U1737" s="275"/>
      <c r="V1737" s="275"/>
      <c r="W1737" s="275"/>
      <c r="X1737" s="276"/>
      <c r="Y1737" s="293">
        <v>10.47</v>
      </c>
      <c r="Z1737" s="294"/>
      <c r="AA1737" s="294"/>
      <c r="AB1737" s="294"/>
      <c r="AC1737" s="294"/>
      <c r="AD1737" s="295"/>
    </row>
    <row r="1738" spans="1:30" ht="11.45" customHeight="1">
      <c r="A1738" s="274" t="s">
        <v>5435</v>
      </c>
      <c r="B1738" s="275"/>
      <c r="C1738" s="275"/>
      <c r="D1738" s="275"/>
      <c r="E1738" s="275"/>
      <c r="F1738" s="275"/>
      <c r="G1738" s="275"/>
      <c r="H1738" s="275"/>
      <c r="I1738" s="275"/>
      <c r="J1738" s="275"/>
      <c r="K1738" s="275"/>
      <c r="L1738" s="275"/>
      <c r="M1738" s="275"/>
      <c r="N1738" s="275"/>
      <c r="O1738" s="275"/>
      <c r="P1738" s="275"/>
      <c r="Q1738" s="275"/>
      <c r="R1738" s="275"/>
      <c r="S1738" s="275"/>
      <c r="T1738" s="275"/>
      <c r="U1738" s="275"/>
      <c r="V1738" s="275"/>
      <c r="W1738" s="275"/>
      <c r="X1738" s="276"/>
      <c r="Y1738" s="293">
        <v>52.25</v>
      </c>
      <c r="Z1738" s="294"/>
      <c r="AA1738" s="294"/>
      <c r="AB1738" s="294"/>
      <c r="AC1738" s="294"/>
      <c r="AD1738" s="295"/>
    </row>
    <row r="1739" spans="1:30" ht="10.9" customHeight="1">
      <c r="A1739" s="204"/>
      <c r="B1739" s="204"/>
      <c r="C1739" s="204"/>
      <c r="D1739" s="204"/>
      <c r="E1739" s="204"/>
      <c r="F1739" s="204"/>
      <c r="G1739" s="204"/>
      <c r="H1739" s="204"/>
      <c r="I1739" s="204"/>
      <c r="J1739" s="204"/>
      <c r="K1739" s="204"/>
      <c r="L1739" s="204"/>
      <c r="M1739" s="204"/>
      <c r="N1739" s="204"/>
      <c r="O1739" s="204"/>
      <c r="P1739" s="204"/>
      <c r="Q1739" s="204"/>
      <c r="R1739" s="204"/>
      <c r="S1739" s="204"/>
      <c r="T1739" s="204"/>
      <c r="U1739" s="204"/>
      <c r="V1739" s="204"/>
      <c r="W1739" s="204"/>
      <c r="X1739" s="204"/>
      <c r="Y1739" s="204"/>
      <c r="Z1739" s="204"/>
      <c r="AA1739" s="204"/>
      <c r="AB1739" s="204"/>
      <c r="AC1739" s="204"/>
      <c r="AD1739" s="204"/>
    </row>
    <row r="1740" spans="1:30" ht="13.35" customHeight="1">
      <c r="A1740" s="292" t="s">
        <v>5436</v>
      </c>
      <c r="B1740" s="292"/>
      <c r="C1740" s="292"/>
      <c r="D1740" s="292"/>
      <c r="E1740" s="292"/>
      <c r="F1740" s="292" t="s">
        <v>6610</v>
      </c>
      <c r="G1740" s="292"/>
      <c r="H1740" s="292"/>
      <c r="I1740" s="292"/>
      <c r="J1740" s="292"/>
      <c r="K1740" s="292"/>
      <c r="L1740" s="292"/>
      <c r="M1740" s="292"/>
      <c r="N1740" s="292"/>
      <c r="O1740" s="292"/>
      <c r="P1740" s="292"/>
      <c r="Q1740" s="292"/>
      <c r="R1740" s="292"/>
      <c r="S1740" s="292"/>
      <c r="T1740" s="292"/>
      <c r="U1740" s="292"/>
      <c r="V1740" s="292"/>
      <c r="W1740" s="292"/>
      <c r="X1740" s="292"/>
      <c r="Y1740" s="292"/>
      <c r="Z1740" s="292"/>
      <c r="AA1740" s="292"/>
      <c r="AB1740" s="292"/>
      <c r="AC1740" s="292"/>
      <c r="AD1740" s="292"/>
    </row>
    <row r="1741" spans="1:30" ht="10.9" customHeight="1">
      <c r="A1741" s="204"/>
      <c r="B1741" s="204"/>
      <c r="C1741" s="204"/>
      <c r="D1741" s="204"/>
      <c r="E1741" s="204"/>
      <c r="F1741" s="204"/>
      <c r="G1741" s="204"/>
      <c r="H1741" s="204"/>
      <c r="I1741" s="204"/>
      <c r="J1741" s="204"/>
      <c r="K1741" s="204"/>
      <c r="L1741" s="204"/>
      <c r="M1741" s="204"/>
      <c r="N1741" s="204"/>
      <c r="O1741" s="204"/>
      <c r="P1741" s="204"/>
      <c r="Q1741" s="204"/>
      <c r="R1741" s="204"/>
      <c r="S1741" s="204"/>
      <c r="T1741" s="204"/>
      <c r="U1741" s="204"/>
      <c r="V1741" s="204"/>
      <c r="W1741" s="204"/>
      <c r="X1741" s="204"/>
      <c r="Y1741" s="204"/>
      <c r="Z1741" s="204"/>
      <c r="AA1741" s="204"/>
      <c r="AB1741" s="204"/>
      <c r="AC1741" s="204"/>
      <c r="AD1741" s="204"/>
    </row>
    <row r="1742" spans="1:30" ht="22.9" customHeight="1">
      <c r="A1742" s="204" t="s">
        <v>6611</v>
      </c>
      <c r="B1742" s="204"/>
      <c r="C1742" s="204"/>
      <c r="D1742" s="204"/>
      <c r="E1742" s="204"/>
      <c r="F1742" s="204"/>
      <c r="G1742" s="204"/>
      <c r="H1742" s="204"/>
      <c r="I1742" s="204"/>
      <c r="J1742" s="204"/>
      <c r="K1742" s="204"/>
      <c r="L1742" s="204"/>
      <c r="M1742" s="204"/>
      <c r="N1742" s="204"/>
      <c r="O1742" s="204"/>
      <c r="P1742" s="204"/>
      <c r="Q1742" s="204"/>
      <c r="R1742" s="204"/>
      <c r="S1742" s="204"/>
      <c r="T1742" s="204"/>
      <c r="U1742" s="204"/>
      <c r="V1742" s="204"/>
      <c r="W1742" s="204"/>
      <c r="X1742" s="204"/>
      <c r="Y1742" s="204" t="s">
        <v>5427</v>
      </c>
      <c r="Z1742" s="204"/>
      <c r="AA1742" s="204"/>
      <c r="AB1742" s="204"/>
      <c r="AC1742" s="204"/>
      <c r="AD1742" s="204"/>
    </row>
    <row r="1743" spans="1:30" ht="10.9" customHeight="1">
      <c r="A1743" s="204"/>
      <c r="B1743" s="204"/>
      <c r="C1743" s="204"/>
      <c r="D1743" s="204"/>
      <c r="E1743" s="204"/>
      <c r="F1743" s="204"/>
      <c r="G1743" s="204"/>
      <c r="H1743" s="204"/>
      <c r="I1743" s="204"/>
      <c r="J1743" s="204"/>
      <c r="K1743" s="204"/>
      <c r="L1743" s="204"/>
      <c r="M1743" s="204"/>
      <c r="N1743" s="204"/>
      <c r="O1743" s="204"/>
      <c r="P1743" s="204"/>
      <c r="Q1743" s="204"/>
      <c r="R1743" s="204"/>
      <c r="S1743" s="204"/>
      <c r="T1743" s="204"/>
      <c r="U1743" s="204"/>
      <c r="V1743" s="204"/>
      <c r="W1743" s="204"/>
      <c r="X1743" s="204"/>
      <c r="Y1743" s="204"/>
      <c r="Z1743" s="204"/>
      <c r="AA1743" s="204"/>
      <c r="AB1743" s="204"/>
      <c r="AC1743" s="204"/>
      <c r="AD1743" s="204"/>
    </row>
    <row r="1744" spans="1:30" ht="11.45" customHeight="1">
      <c r="A1744" s="268" t="s">
        <v>5428</v>
      </c>
      <c r="B1744" s="269"/>
      <c r="C1744" s="269"/>
      <c r="D1744" s="269"/>
      <c r="E1744" s="269"/>
      <c r="F1744" s="269"/>
      <c r="G1744" s="270"/>
      <c r="H1744" s="268" t="s">
        <v>5437</v>
      </c>
      <c r="I1744" s="269"/>
      <c r="J1744" s="269"/>
      <c r="K1744" s="269"/>
      <c r="L1744" s="270"/>
      <c r="M1744" s="274" t="s">
        <v>5438</v>
      </c>
      <c r="N1744" s="276"/>
      <c r="O1744" s="274" t="s">
        <v>5439</v>
      </c>
      <c r="P1744" s="275"/>
      <c r="Q1744" s="275"/>
      <c r="R1744" s="276"/>
      <c r="S1744" s="274" t="s">
        <v>5440</v>
      </c>
      <c r="T1744" s="275"/>
      <c r="U1744" s="275"/>
      <c r="V1744" s="276"/>
      <c r="W1744" s="274" t="s">
        <v>5431</v>
      </c>
      <c r="X1744" s="275"/>
      <c r="Y1744" s="275"/>
      <c r="Z1744" s="275"/>
      <c r="AA1744" s="276"/>
      <c r="AB1744" s="274" t="s">
        <v>5441</v>
      </c>
      <c r="AC1744" s="275"/>
      <c r="AD1744" s="276"/>
    </row>
    <row r="1745" spans="1:30" ht="11.45" customHeight="1">
      <c r="A1745" s="277" t="s">
        <v>5457</v>
      </c>
      <c r="B1745" s="278"/>
      <c r="C1745" s="278"/>
      <c r="D1745" s="278"/>
      <c r="E1745" s="278"/>
      <c r="F1745" s="278"/>
      <c r="G1745" s="279"/>
      <c r="H1745" s="277" t="s">
        <v>5458</v>
      </c>
      <c r="I1745" s="278"/>
      <c r="J1745" s="278"/>
      <c r="K1745" s="278"/>
      <c r="L1745" s="279"/>
      <c r="M1745" s="265">
        <v>8.18</v>
      </c>
      <c r="N1745" s="267"/>
      <c r="O1745" s="283">
        <v>22.23</v>
      </c>
      <c r="P1745" s="284"/>
      <c r="Q1745" s="284"/>
      <c r="R1745" s="285"/>
      <c r="S1745" s="289">
        <v>171.78</v>
      </c>
      <c r="T1745" s="290"/>
      <c r="U1745" s="290"/>
      <c r="V1745" s="291"/>
      <c r="W1745" s="286">
        <v>0.200544</v>
      </c>
      <c r="X1745" s="287"/>
      <c r="Y1745" s="287"/>
      <c r="Z1745" s="287"/>
      <c r="AA1745" s="288"/>
      <c r="AB1745" s="265">
        <v>4.45</v>
      </c>
      <c r="AC1745" s="266"/>
      <c r="AD1745" s="267"/>
    </row>
    <row r="1746" spans="1:30" ht="11.45" customHeight="1">
      <c r="A1746" s="277" t="s">
        <v>5444</v>
      </c>
      <c r="B1746" s="278"/>
      <c r="C1746" s="278"/>
      <c r="D1746" s="278"/>
      <c r="E1746" s="278"/>
      <c r="F1746" s="278"/>
      <c r="G1746" s="279"/>
      <c r="H1746" s="277" t="s">
        <v>161</v>
      </c>
      <c r="I1746" s="278"/>
      <c r="J1746" s="278"/>
      <c r="K1746" s="278"/>
      <c r="L1746" s="279"/>
      <c r="M1746" s="283">
        <v>11.56</v>
      </c>
      <c r="N1746" s="285"/>
      <c r="O1746" s="283">
        <v>29.49</v>
      </c>
      <c r="P1746" s="284"/>
      <c r="Q1746" s="284"/>
      <c r="R1746" s="285"/>
      <c r="S1746" s="289">
        <v>155.13</v>
      </c>
      <c r="T1746" s="290"/>
      <c r="U1746" s="290"/>
      <c r="V1746" s="291"/>
      <c r="W1746" s="286">
        <v>0.6417408</v>
      </c>
      <c r="X1746" s="287"/>
      <c r="Y1746" s="287"/>
      <c r="Z1746" s="287"/>
      <c r="AA1746" s="288"/>
      <c r="AB1746" s="283">
        <v>18.920000000000002</v>
      </c>
      <c r="AC1746" s="284"/>
      <c r="AD1746" s="285"/>
    </row>
    <row r="1747" spans="1:30" ht="11.45" customHeight="1">
      <c r="A1747" s="264" t="s">
        <v>5445</v>
      </c>
      <c r="B1747" s="264"/>
      <c r="C1747" s="264"/>
      <c r="D1747" s="264"/>
      <c r="E1747" s="264"/>
      <c r="F1747" s="264"/>
      <c r="G1747" s="264"/>
      <c r="H1747" s="264"/>
      <c r="I1747" s="264"/>
      <c r="J1747" s="264"/>
      <c r="K1747" s="264"/>
      <c r="L1747" s="264"/>
      <c r="M1747" s="264"/>
      <c r="N1747" s="264"/>
      <c r="O1747" s="264"/>
      <c r="P1747" s="264"/>
      <c r="Q1747" s="264"/>
      <c r="R1747" s="264"/>
      <c r="S1747" s="264"/>
      <c r="T1747" s="264"/>
      <c r="U1747" s="264"/>
      <c r="V1747" s="264"/>
      <c r="W1747" s="264"/>
      <c r="X1747" s="264"/>
      <c r="Y1747" s="283">
        <v>23.37</v>
      </c>
      <c r="Z1747" s="284"/>
      <c r="AA1747" s="284"/>
      <c r="AB1747" s="284"/>
      <c r="AC1747" s="284"/>
      <c r="AD1747" s="285"/>
    </row>
    <row r="1748" spans="1:30" ht="10.9" customHeight="1">
      <c r="A1748" s="204"/>
      <c r="B1748" s="204"/>
      <c r="C1748" s="204"/>
      <c r="D1748" s="204"/>
      <c r="E1748" s="204"/>
      <c r="F1748" s="204"/>
      <c r="G1748" s="204"/>
      <c r="H1748" s="204"/>
      <c r="I1748" s="204"/>
      <c r="J1748" s="204"/>
      <c r="K1748" s="204"/>
      <c r="L1748" s="204"/>
      <c r="M1748" s="204"/>
      <c r="N1748" s="204"/>
      <c r="O1748" s="204"/>
      <c r="P1748" s="204"/>
      <c r="Q1748" s="204"/>
      <c r="R1748" s="204"/>
      <c r="S1748" s="204"/>
      <c r="T1748" s="204"/>
      <c r="U1748" s="204"/>
      <c r="V1748" s="204"/>
      <c r="W1748" s="204"/>
      <c r="X1748" s="204"/>
      <c r="Y1748" s="204"/>
      <c r="Z1748" s="204"/>
      <c r="AA1748" s="204"/>
      <c r="AB1748" s="204"/>
      <c r="AC1748" s="204"/>
      <c r="AD1748" s="204"/>
    </row>
    <row r="1749" spans="1:30" ht="11.45" customHeight="1">
      <c r="A1749" s="268" t="s">
        <v>5428</v>
      </c>
      <c r="B1749" s="269"/>
      <c r="C1749" s="269"/>
      <c r="D1749" s="269"/>
      <c r="E1749" s="269"/>
      <c r="F1749" s="269"/>
      <c r="G1749" s="270"/>
      <c r="H1749" s="268" t="s">
        <v>5429</v>
      </c>
      <c r="I1749" s="269"/>
      <c r="J1749" s="269"/>
      <c r="K1749" s="269"/>
      <c r="L1749" s="269"/>
      <c r="M1749" s="269"/>
      <c r="N1749" s="269"/>
      <c r="O1749" s="270"/>
      <c r="P1749" s="271" t="s">
        <v>151</v>
      </c>
      <c r="Q1749" s="272"/>
      <c r="R1749" s="272"/>
      <c r="S1749" s="273"/>
      <c r="T1749" s="274" t="s">
        <v>5430</v>
      </c>
      <c r="U1749" s="275"/>
      <c r="V1749" s="275"/>
      <c r="W1749" s="276"/>
      <c r="X1749" s="274" t="s">
        <v>5431</v>
      </c>
      <c r="Y1749" s="275"/>
      <c r="Z1749" s="275"/>
      <c r="AA1749" s="275"/>
      <c r="AB1749" s="276"/>
      <c r="AC1749" s="274" t="s">
        <v>5432</v>
      </c>
      <c r="AD1749" s="276"/>
    </row>
    <row r="1750" spans="1:30" ht="34.5" customHeight="1">
      <c r="A1750" s="277" t="s">
        <v>6612</v>
      </c>
      <c r="B1750" s="278"/>
      <c r="C1750" s="278"/>
      <c r="D1750" s="278"/>
      <c r="E1750" s="278"/>
      <c r="F1750" s="278"/>
      <c r="G1750" s="279"/>
      <c r="H1750" s="277" t="s">
        <v>6613</v>
      </c>
      <c r="I1750" s="278"/>
      <c r="J1750" s="278"/>
      <c r="K1750" s="278"/>
      <c r="L1750" s="278"/>
      <c r="M1750" s="278"/>
      <c r="N1750" s="278"/>
      <c r="O1750" s="279"/>
      <c r="P1750" s="280" t="s">
        <v>66</v>
      </c>
      <c r="Q1750" s="281"/>
      <c r="R1750" s="281"/>
      <c r="S1750" s="282"/>
      <c r="T1750" s="283">
        <v>74.47</v>
      </c>
      <c r="U1750" s="284"/>
      <c r="V1750" s="284"/>
      <c r="W1750" s="285"/>
      <c r="X1750" s="286">
        <v>1</v>
      </c>
      <c r="Y1750" s="287"/>
      <c r="Z1750" s="287"/>
      <c r="AA1750" s="287"/>
      <c r="AB1750" s="288"/>
      <c r="AC1750" s="283">
        <v>74.47</v>
      </c>
      <c r="AD1750" s="285"/>
    </row>
    <row r="1751" spans="1:30" ht="11.45" customHeight="1">
      <c r="A1751" s="277" t="s">
        <v>6614</v>
      </c>
      <c r="B1751" s="278"/>
      <c r="C1751" s="278"/>
      <c r="D1751" s="278"/>
      <c r="E1751" s="278"/>
      <c r="F1751" s="278"/>
      <c r="G1751" s="279"/>
      <c r="H1751" s="277" t="s">
        <v>6615</v>
      </c>
      <c r="I1751" s="278"/>
      <c r="J1751" s="278"/>
      <c r="K1751" s="278"/>
      <c r="L1751" s="278"/>
      <c r="M1751" s="278"/>
      <c r="N1751" s="278"/>
      <c r="O1751" s="279"/>
      <c r="P1751" s="280" t="s">
        <v>66</v>
      </c>
      <c r="Q1751" s="281"/>
      <c r="R1751" s="281"/>
      <c r="S1751" s="282"/>
      <c r="T1751" s="283">
        <v>53.08</v>
      </c>
      <c r="U1751" s="284"/>
      <c r="V1751" s="284"/>
      <c r="W1751" s="285"/>
      <c r="X1751" s="286">
        <v>1</v>
      </c>
      <c r="Y1751" s="287"/>
      <c r="Z1751" s="287"/>
      <c r="AA1751" s="287"/>
      <c r="AB1751" s="288"/>
      <c r="AC1751" s="283">
        <v>53.08</v>
      </c>
      <c r="AD1751" s="285"/>
    </row>
    <row r="1752" spans="1:30" ht="11.45" customHeight="1">
      <c r="A1752" s="264" t="s">
        <v>5433</v>
      </c>
      <c r="B1752" s="264"/>
      <c r="C1752" s="264"/>
      <c r="D1752" s="264"/>
      <c r="E1752" s="264"/>
      <c r="F1752" s="264"/>
      <c r="G1752" s="264"/>
      <c r="H1752" s="264"/>
      <c r="I1752" s="264"/>
      <c r="J1752" s="264"/>
      <c r="K1752" s="264"/>
      <c r="L1752" s="264"/>
      <c r="M1752" s="264"/>
      <c r="N1752" s="264"/>
      <c r="O1752" s="264"/>
      <c r="P1752" s="264"/>
      <c r="Q1752" s="264"/>
      <c r="R1752" s="264"/>
      <c r="S1752" s="264"/>
      <c r="T1752" s="264"/>
      <c r="U1752" s="264"/>
      <c r="V1752" s="264"/>
      <c r="W1752" s="264"/>
      <c r="X1752" s="264"/>
      <c r="Y1752" s="289">
        <v>127.55</v>
      </c>
      <c r="Z1752" s="290"/>
      <c r="AA1752" s="290"/>
      <c r="AB1752" s="290"/>
      <c r="AC1752" s="290"/>
      <c r="AD1752" s="291"/>
    </row>
    <row r="1753" spans="1:30" ht="10.9" customHeight="1">
      <c r="A1753" s="204"/>
      <c r="B1753" s="204"/>
      <c r="C1753" s="204"/>
      <c r="D1753" s="204"/>
      <c r="E1753" s="204"/>
      <c r="F1753" s="204"/>
      <c r="G1753" s="204"/>
      <c r="H1753" s="204"/>
      <c r="I1753" s="204"/>
      <c r="J1753" s="204"/>
      <c r="K1753" s="204"/>
      <c r="L1753" s="204"/>
      <c r="M1753" s="204"/>
      <c r="N1753" s="204"/>
      <c r="O1753" s="204"/>
      <c r="P1753" s="204"/>
      <c r="Q1753" s="204"/>
      <c r="R1753" s="204"/>
      <c r="S1753" s="204"/>
      <c r="T1753" s="204"/>
      <c r="U1753" s="204"/>
      <c r="V1753" s="204"/>
      <c r="W1753" s="204"/>
      <c r="X1753" s="204"/>
      <c r="Y1753" s="204"/>
      <c r="Z1753" s="204"/>
      <c r="AA1753" s="204"/>
      <c r="AB1753" s="204"/>
      <c r="AC1753" s="204"/>
      <c r="AD1753" s="204"/>
    </row>
    <row r="1754" spans="1:30" ht="11.45" customHeight="1">
      <c r="A1754" s="274" t="s">
        <v>5434</v>
      </c>
      <c r="B1754" s="275"/>
      <c r="C1754" s="275"/>
      <c r="D1754" s="275"/>
      <c r="E1754" s="275"/>
      <c r="F1754" s="275"/>
      <c r="G1754" s="275"/>
      <c r="H1754" s="275"/>
      <c r="I1754" s="275"/>
      <c r="J1754" s="275"/>
      <c r="K1754" s="275"/>
      <c r="L1754" s="275"/>
      <c r="M1754" s="275"/>
      <c r="N1754" s="275"/>
      <c r="O1754" s="275"/>
      <c r="P1754" s="275"/>
      <c r="Q1754" s="275"/>
      <c r="R1754" s="275"/>
      <c r="S1754" s="275"/>
      <c r="T1754" s="275"/>
      <c r="U1754" s="275"/>
      <c r="V1754" s="275"/>
      <c r="W1754" s="275"/>
      <c r="X1754" s="276"/>
      <c r="Y1754" s="299">
        <v>150.91999999999999</v>
      </c>
      <c r="Z1754" s="300"/>
      <c r="AA1754" s="300"/>
      <c r="AB1754" s="300"/>
      <c r="AC1754" s="300"/>
      <c r="AD1754" s="301"/>
    </row>
    <row r="1755" spans="1:30" ht="11.45" customHeight="1">
      <c r="A1755" s="274" t="s">
        <v>6210</v>
      </c>
      <c r="B1755" s="275"/>
      <c r="C1755" s="275"/>
      <c r="D1755" s="275"/>
      <c r="E1755" s="275"/>
      <c r="F1755" s="275"/>
      <c r="G1755" s="275"/>
      <c r="H1755" s="275"/>
      <c r="I1755" s="275"/>
      <c r="J1755" s="275"/>
      <c r="K1755" s="275"/>
      <c r="L1755" s="275"/>
      <c r="M1755" s="275"/>
      <c r="N1755" s="275"/>
      <c r="O1755" s="275"/>
      <c r="P1755" s="275"/>
      <c r="Q1755" s="275"/>
      <c r="R1755" s="275"/>
      <c r="S1755" s="275"/>
      <c r="T1755" s="275"/>
      <c r="U1755" s="275"/>
      <c r="V1755" s="275"/>
      <c r="W1755" s="275"/>
      <c r="X1755" s="276"/>
      <c r="Y1755" s="293">
        <v>37.83</v>
      </c>
      <c r="Z1755" s="294"/>
      <c r="AA1755" s="294"/>
      <c r="AB1755" s="294"/>
      <c r="AC1755" s="294"/>
      <c r="AD1755" s="295"/>
    </row>
    <row r="1756" spans="1:30" ht="11.45" customHeight="1">
      <c r="A1756" s="274" t="s">
        <v>5435</v>
      </c>
      <c r="B1756" s="275"/>
      <c r="C1756" s="275"/>
      <c r="D1756" s="275"/>
      <c r="E1756" s="275"/>
      <c r="F1756" s="275"/>
      <c r="G1756" s="275"/>
      <c r="H1756" s="275"/>
      <c r="I1756" s="275"/>
      <c r="J1756" s="275"/>
      <c r="K1756" s="275"/>
      <c r="L1756" s="275"/>
      <c r="M1756" s="275"/>
      <c r="N1756" s="275"/>
      <c r="O1756" s="275"/>
      <c r="P1756" s="275"/>
      <c r="Q1756" s="275"/>
      <c r="R1756" s="275"/>
      <c r="S1756" s="275"/>
      <c r="T1756" s="275"/>
      <c r="U1756" s="275"/>
      <c r="V1756" s="275"/>
      <c r="W1756" s="275"/>
      <c r="X1756" s="276"/>
      <c r="Y1756" s="299">
        <v>188.75</v>
      </c>
      <c r="Z1756" s="300"/>
      <c r="AA1756" s="300"/>
      <c r="AB1756" s="300"/>
      <c r="AC1756" s="300"/>
      <c r="AD1756" s="301"/>
    </row>
    <row r="1757" spans="1:30" ht="10.9" customHeight="1">
      <c r="A1757" s="204"/>
      <c r="B1757" s="204"/>
      <c r="C1757" s="204"/>
      <c r="D1757" s="204"/>
      <c r="E1757" s="204"/>
      <c r="F1757" s="204"/>
      <c r="G1757" s="204"/>
      <c r="H1757" s="204"/>
      <c r="I1757" s="204"/>
      <c r="J1757" s="204"/>
      <c r="K1757" s="204"/>
      <c r="L1757" s="204"/>
      <c r="M1757" s="204"/>
      <c r="N1757" s="204"/>
      <c r="O1757" s="204"/>
      <c r="P1757" s="204"/>
      <c r="Q1757" s="204"/>
      <c r="R1757" s="204"/>
      <c r="S1757" s="204"/>
      <c r="T1757" s="204"/>
      <c r="U1757" s="204"/>
      <c r="V1757" s="204"/>
      <c r="W1757" s="204"/>
      <c r="X1757" s="204"/>
      <c r="Y1757" s="204"/>
      <c r="Z1757" s="204"/>
      <c r="AA1757" s="204"/>
      <c r="AB1757" s="204"/>
      <c r="AC1757" s="204"/>
      <c r="AD1757" s="204"/>
    </row>
    <row r="1758" spans="1:30" ht="13.35" customHeight="1">
      <c r="A1758" s="292" t="s">
        <v>5436</v>
      </c>
      <c r="B1758" s="292"/>
      <c r="C1758" s="292"/>
      <c r="D1758" s="292"/>
      <c r="E1758" s="292"/>
      <c r="F1758" s="292" t="s">
        <v>6616</v>
      </c>
      <c r="G1758" s="292"/>
      <c r="H1758" s="292"/>
      <c r="I1758" s="292"/>
      <c r="J1758" s="292"/>
      <c r="K1758" s="292"/>
      <c r="L1758" s="292"/>
      <c r="M1758" s="292"/>
      <c r="N1758" s="292"/>
      <c r="O1758" s="292"/>
      <c r="P1758" s="292"/>
      <c r="Q1758" s="292"/>
      <c r="R1758" s="292"/>
      <c r="S1758" s="292"/>
      <c r="T1758" s="292"/>
      <c r="U1758" s="292"/>
      <c r="V1758" s="292"/>
      <c r="W1758" s="292"/>
      <c r="X1758" s="292"/>
      <c r="Y1758" s="292"/>
      <c r="Z1758" s="292"/>
      <c r="AA1758" s="292"/>
      <c r="AB1758" s="292"/>
      <c r="AC1758" s="292"/>
      <c r="AD1758" s="292"/>
    </row>
    <row r="1759" spans="1:30" ht="10.9" customHeight="1">
      <c r="A1759" s="204"/>
      <c r="B1759" s="204"/>
      <c r="C1759" s="204"/>
      <c r="D1759" s="204"/>
      <c r="E1759" s="204"/>
      <c r="F1759" s="204"/>
      <c r="G1759" s="204"/>
      <c r="H1759" s="204"/>
      <c r="I1759" s="204"/>
      <c r="J1759" s="204"/>
      <c r="K1759" s="204"/>
      <c r="L1759" s="204"/>
      <c r="M1759" s="204"/>
      <c r="N1759" s="204"/>
      <c r="O1759" s="204"/>
      <c r="P1759" s="204"/>
      <c r="Q1759" s="204"/>
      <c r="R1759" s="204"/>
      <c r="S1759" s="204"/>
      <c r="T1759" s="204"/>
      <c r="U1759" s="204"/>
      <c r="V1759" s="204"/>
      <c r="W1759" s="204"/>
      <c r="X1759" s="204"/>
      <c r="Y1759" s="204"/>
      <c r="Z1759" s="204"/>
      <c r="AA1759" s="204"/>
      <c r="AB1759" s="204"/>
      <c r="AC1759" s="204"/>
      <c r="AD1759" s="204"/>
    </row>
    <row r="1760" spans="1:30" ht="11.45" customHeight="1">
      <c r="A1760" s="204" t="s">
        <v>6617</v>
      </c>
      <c r="B1760" s="204"/>
      <c r="C1760" s="204"/>
      <c r="D1760" s="204"/>
      <c r="E1760" s="204"/>
      <c r="F1760" s="204"/>
      <c r="G1760" s="204"/>
      <c r="H1760" s="204"/>
      <c r="I1760" s="204"/>
      <c r="J1760" s="204"/>
      <c r="K1760" s="204"/>
      <c r="L1760" s="204"/>
      <c r="M1760" s="204"/>
      <c r="N1760" s="204"/>
      <c r="O1760" s="204"/>
      <c r="P1760" s="204"/>
      <c r="Q1760" s="204"/>
      <c r="R1760" s="204"/>
      <c r="S1760" s="204"/>
      <c r="T1760" s="204"/>
      <c r="U1760" s="204"/>
      <c r="V1760" s="204"/>
      <c r="W1760" s="204"/>
      <c r="X1760" s="204"/>
      <c r="Y1760" s="204" t="s">
        <v>5427</v>
      </c>
      <c r="Z1760" s="204"/>
      <c r="AA1760" s="204"/>
      <c r="AB1760" s="204"/>
      <c r="AC1760" s="204"/>
      <c r="AD1760" s="204"/>
    </row>
    <row r="1761" spans="1:30" ht="10.9" customHeight="1">
      <c r="A1761" s="204"/>
      <c r="B1761" s="204"/>
      <c r="C1761" s="204"/>
      <c r="D1761" s="204"/>
      <c r="E1761" s="204"/>
      <c r="F1761" s="204"/>
      <c r="G1761" s="204"/>
      <c r="H1761" s="204"/>
      <c r="I1761" s="204"/>
      <c r="J1761" s="204"/>
      <c r="K1761" s="204"/>
      <c r="L1761" s="204"/>
      <c r="M1761" s="204"/>
      <c r="N1761" s="204"/>
      <c r="O1761" s="204"/>
      <c r="P1761" s="204"/>
      <c r="Q1761" s="204"/>
      <c r="R1761" s="204"/>
      <c r="S1761" s="204"/>
      <c r="T1761" s="204"/>
      <c r="U1761" s="204"/>
      <c r="V1761" s="204"/>
      <c r="W1761" s="204"/>
      <c r="X1761" s="204"/>
      <c r="Y1761" s="204"/>
      <c r="Z1761" s="204"/>
      <c r="AA1761" s="204"/>
      <c r="AB1761" s="204"/>
      <c r="AC1761" s="204"/>
      <c r="AD1761" s="204"/>
    </row>
    <row r="1762" spans="1:30" ht="11.45" customHeight="1">
      <c r="A1762" s="268" t="s">
        <v>5428</v>
      </c>
      <c r="B1762" s="269"/>
      <c r="C1762" s="269"/>
      <c r="D1762" s="269"/>
      <c r="E1762" s="269"/>
      <c r="F1762" s="269"/>
      <c r="G1762" s="270"/>
      <c r="H1762" s="268" t="s">
        <v>5437</v>
      </c>
      <c r="I1762" s="269"/>
      <c r="J1762" s="269"/>
      <c r="K1762" s="269"/>
      <c r="L1762" s="270"/>
      <c r="M1762" s="274" t="s">
        <v>5438</v>
      </c>
      <c r="N1762" s="276"/>
      <c r="O1762" s="274" t="s">
        <v>5439</v>
      </c>
      <c r="P1762" s="275"/>
      <c r="Q1762" s="275"/>
      <c r="R1762" s="276"/>
      <c r="S1762" s="274" t="s">
        <v>5440</v>
      </c>
      <c r="T1762" s="275"/>
      <c r="U1762" s="275"/>
      <c r="V1762" s="276"/>
      <c r="W1762" s="274" t="s">
        <v>5431</v>
      </c>
      <c r="X1762" s="275"/>
      <c r="Y1762" s="275"/>
      <c r="Z1762" s="275"/>
      <c r="AA1762" s="276"/>
      <c r="AB1762" s="274" t="s">
        <v>5441</v>
      </c>
      <c r="AC1762" s="275"/>
      <c r="AD1762" s="276"/>
    </row>
    <row r="1763" spans="1:30" ht="11.45" customHeight="1">
      <c r="A1763" s="277" t="s">
        <v>5444</v>
      </c>
      <c r="B1763" s="278"/>
      <c r="C1763" s="278"/>
      <c r="D1763" s="278"/>
      <c r="E1763" s="278"/>
      <c r="F1763" s="278"/>
      <c r="G1763" s="279"/>
      <c r="H1763" s="277" t="s">
        <v>161</v>
      </c>
      <c r="I1763" s="278"/>
      <c r="J1763" s="278"/>
      <c r="K1763" s="278"/>
      <c r="L1763" s="279"/>
      <c r="M1763" s="283">
        <v>11.56</v>
      </c>
      <c r="N1763" s="285"/>
      <c r="O1763" s="283">
        <v>29.49</v>
      </c>
      <c r="P1763" s="284"/>
      <c r="Q1763" s="284"/>
      <c r="R1763" s="285"/>
      <c r="S1763" s="289">
        <v>155.13</v>
      </c>
      <c r="T1763" s="290"/>
      <c r="U1763" s="290"/>
      <c r="V1763" s="291"/>
      <c r="W1763" s="286">
        <v>0.3</v>
      </c>
      <c r="X1763" s="287"/>
      <c r="Y1763" s="287"/>
      <c r="Z1763" s="287"/>
      <c r="AA1763" s="288"/>
      <c r="AB1763" s="265">
        <v>8.84</v>
      </c>
      <c r="AC1763" s="266"/>
      <c r="AD1763" s="267"/>
    </row>
    <row r="1764" spans="1:30" ht="11.45" customHeight="1">
      <c r="A1764" s="264" t="s">
        <v>5445</v>
      </c>
      <c r="B1764" s="264"/>
      <c r="C1764" s="264"/>
      <c r="D1764" s="264"/>
      <c r="E1764" s="264"/>
      <c r="F1764" s="264"/>
      <c r="G1764" s="264"/>
      <c r="H1764" s="264"/>
      <c r="I1764" s="264"/>
      <c r="J1764" s="264"/>
      <c r="K1764" s="264"/>
      <c r="L1764" s="264"/>
      <c r="M1764" s="264"/>
      <c r="N1764" s="264"/>
      <c r="O1764" s="264"/>
      <c r="P1764" s="264"/>
      <c r="Q1764" s="264"/>
      <c r="R1764" s="264"/>
      <c r="S1764" s="264"/>
      <c r="T1764" s="264"/>
      <c r="U1764" s="264"/>
      <c r="V1764" s="264"/>
      <c r="W1764" s="264"/>
      <c r="X1764" s="264"/>
      <c r="Y1764" s="265">
        <v>8.84</v>
      </c>
      <c r="Z1764" s="266"/>
      <c r="AA1764" s="266"/>
      <c r="AB1764" s="266"/>
      <c r="AC1764" s="266"/>
      <c r="AD1764" s="267"/>
    </row>
    <row r="1765" spans="1:30" ht="10.9" customHeight="1">
      <c r="A1765" s="204"/>
      <c r="B1765" s="204"/>
      <c r="C1765" s="204"/>
      <c r="D1765" s="204"/>
      <c r="E1765" s="204"/>
      <c r="F1765" s="204"/>
      <c r="G1765" s="204"/>
      <c r="H1765" s="204"/>
      <c r="I1765" s="204"/>
      <c r="J1765" s="204"/>
      <c r="K1765" s="204"/>
      <c r="L1765" s="204"/>
      <c r="M1765" s="204"/>
      <c r="N1765" s="204"/>
      <c r="O1765" s="204"/>
      <c r="P1765" s="204"/>
      <c r="Q1765" s="204"/>
      <c r="R1765" s="204"/>
      <c r="S1765" s="204"/>
      <c r="T1765" s="204"/>
      <c r="U1765" s="204"/>
      <c r="V1765" s="204"/>
      <c r="W1765" s="204"/>
      <c r="X1765" s="204"/>
      <c r="Y1765" s="204"/>
      <c r="Z1765" s="204"/>
      <c r="AA1765" s="204"/>
      <c r="AB1765" s="204"/>
      <c r="AC1765" s="204"/>
      <c r="AD1765" s="204"/>
    </row>
    <row r="1766" spans="1:30" ht="11.45" customHeight="1">
      <c r="A1766" s="268" t="s">
        <v>5428</v>
      </c>
      <c r="B1766" s="269"/>
      <c r="C1766" s="269"/>
      <c r="D1766" s="269"/>
      <c r="E1766" s="269"/>
      <c r="F1766" s="269"/>
      <c r="G1766" s="270"/>
      <c r="H1766" s="268" t="s">
        <v>5429</v>
      </c>
      <c r="I1766" s="269"/>
      <c r="J1766" s="269"/>
      <c r="K1766" s="269"/>
      <c r="L1766" s="269"/>
      <c r="M1766" s="269"/>
      <c r="N1766" s="269"/>
      <c r="O1766" s="270"/>
      <c r="P1766" s="271" t="s">
        <v>151</v>
      </c>
      <c r="Q1766" s="272"/>
      <c r="R1766" s="272"/>
      <c r="S1766" s="273"/>
      <c r="T1766" s="274" t="s">
        <v>5430</v>
      </c>
      <c r="U1766" s="275"/>
      <c r="V1766" s="275"/>
      <c r="W1766" s="276"/>
      <c r="X1766" s="274" t="s">
        <v>5431</v>
      </c>
      <c r="Y1766" s="275"/>
      <c r="Z1766" s="275"/>
      <c r="AA1766" s="275"/>
      <c r="AB1766" s="276"/>
      <c r="AC1766" s="274" t="s">
        <v>5432</v>
      </c>
      <c r="AD1766" s="276"/>
    </row>
    <row r="1767" spans="1:30" ht="22.9" customHeight="1">
      <c r="A1767" s="277" t="s">
        <v>6618</v>
      </c>
      <c r="B1767" s="278"/>
      <c r="C1767" s="278"/>
      <c r="D1767" s="278"/>
      <c r="E1767" s="278"/>
      <c r="F1767" s="278"/>
      <c r="G1767" s="279"/>
      <c r="H1767" s="277" t="s">
        <v>5873</v>
      </c>
      <c r="I1767" s="278"/>
      <c r="J1767" s="278"/>
      <c r="K1767" s="278"/>
      <c r="L1767" s="278"/>
      <c r="M1767" s="278"/>
      <c r="N1767" s="278"/>
      <c r="O1767" s="279"/>
      <c r="P1767" s="280" t="s">
        <v>66</v>
      </c>
      <c r="Q1767" s="281"/>
      <c r="R1767" s="281"/>
      <c r="S1767" s="282"/>
      <c r="T1767" s="283">
        <v>35.950000000000003</v>
      </c>
      <c r="U1767" s="284"/>
      <c r="V1767" s="284"/>
      <c r="W1767" s="285"/>
      <c r="X1767" s="286">
        <v>1</v>
      </c>
      <c r="Y1767" s="287"/>
      <c r="Z1767" s="287"/>
      <c r="AA1767" s="287"/>
      <c r="AB1767" s="288"/>
      <c r="AC1767" s="283">
        <v>35.950000000000003</v>
      </c>
      <c r="AD1767" s="285"/>
    </row>
    <row r="1768" spans="1:30" ht="11.45" customHeight="1">
      <c r="A1768" s="264" t="s">
        <v>5433</v>
      </c>
      <c r="B1768" s="264"/>
      <c r="C1768" s="264"/>
      <c r="D1768" s="264"/>
      <c r="E1768" s="264"/>
      <c r="F1768" s="264"/>
      <c r="G1768" s="264"/>
      <c r="H1768" s="264"/>
      <c r="I1768" s="264"/>
      <c r="J1768" s="264"/>
      <c r="K1768" s="264"/>
      <c r="L1768" s="264"/>
      <c r="M1768" s="264"/>
      <c r="N1768" s="264"/>
      <c r="O1768" s="264"/>
      <c r="P1768" s="264"/>
      <c r="Q1768" s="264"/>
      <c r="R1768" s="264"/>
      <c r="S1768" s="264"/>
      <c r="T1768" s="264"/>
      <c r="U1768" s="264"/>
      <c r="V1768" s="264"/>
      <c r="W1768" s="264"/>
      <c r="X1768" s="264"/>
      <c r="Y1768" s="283">
        <v>35.950000000000003</v>
      </c>
      <c r="Z1768" s="284"/>
      <c r="AA1768" s="284"/>
      <c r="AB1768" s="284"/>
      <c r="AC1768" s="284"/>
      <c r="AD1768" s="285"/>
    </row>
    <row r="1769" spans="1:30" ht="10.9" customHeight="1">
      <c r="A1769" s="204"/>
      <c r="B1769" s="204"/>
      <c r="C1769" s="204"/>
      <c r="D1769" s="204"/>
      <c r="E1769" s="204"/>
      <c r="F1769" s="204"/>
      <c r="G1769" s="204"/>
      <c r="H1769" s="204"/>
      <c r="I1769" s="204"/>
      <c r="J1769" s="204"/>
      <c r="K1769" s="204"/>
      <c r="L1769" s="204"/>
      <c r="M1769" s="204"/>
      <c r="N1769" s="204"/>
      <c r="O1769" s="204"/>
      <c r="P1769" s="204"/>
      <c r="Q1769" s="204"/>
      <c r="R1769" s="204"/>
      <c r="S1769" s="204"/>
      <c r="T1769" s="204"/>
      <c r="U1769" s="204"/>
      <c r="V1769" s="204"/>
      <c r="W1769" s="204"/>
      <c r="X1769" s="204"/>
      <c r="Y1769" s="204"/>
      <c r="Z1769" s="204"/>
      <c r="AA1769" s="204"/>
      <c r="AB1769" s="204"/>
      <c r="AC1769" s="204"/>
      <c r="AD1769" s="204"/>
    </row>
    <row r="1770" spans="1:30" ht="11.45" customHeight="1">
      <c r="A1770" s="274" t="s">
        <v>5434</v>
      </c>
      <c r="B1770" s="275"/>
      <c r="C1770" s="275"/>
      <c r="D1770" s="275"/>
      <c r="E1770" s="275"/>
      <c r="F1770" s="275"/>
      <c r="G1770" s="275"/>
      <c r="H1770" s="275"/>
      <c r="I1770" s="275"/>
      <c r="J1770" s="275"/>
      <c r="K1770" s="275"/>
      <c r="L1770" s="275"/>
      <c r="M1770" s="275"/>
      <c r="N1770" s="275"/>
      <c r="O1770" s="275"/>
      <c r="P1770" s="275"/>
      <c r="Q1770" s="275"/>
      <c r="R1770" s="275"/>
      <c r="S1770" s="275"/>
      <c r="T1770" s="275"/>
      <c r="U1770" s="275"/>
      <c r="V1770" s="275"/>
      <c r="W1770" s="275"/>
      <c r="X1770" s="276"/>
      <c r="Y1770" s="293">
        <v>44.79</v>
      </c>
      <c r="Z1770" s="294"/>
      <c r="AA1770" s="294"/>
      <c r="AB1770" s="294"/>
      <c r="AC1770" s="294"/>
      <c r="AD1770" s="295"/>
    </row>
    <row r="1771" spans="1:30" ht="11.45" customHeight="1">
      <c r="A1771" s="274" t="s">
        <v>6210</v>
      </c>
      <c r="B1771" s="275"/>
      <c r="C1771" s="275"/>
      <c r="D1771" s="275"/>
      <c r="E1771" s="275"/>
      <c r="F1771" s="275"/>
      <c r="G1771" s="275"/>
      <c r="H1771" s="275"/>
      <c r="I1771" s="275"/>
      <c r="J1771" s="275"/>
      <c r="K1771" s="275"/>
      <c r="L1771" s="275"/>
      <c r="M1771" s="275"/>
      <c r="N1771" s="275"/>
      <c r="O1771" s="275"/>
      <c r="P1771" s="275"/>
      <c r="Q1771" s="275"/>
      <c r="R1771" s="275"/>
      <c r="S1771" s="275"/>
      <c r="T1771" s="275"/>
      <c r="U1771" s="275"/>
      <c r="V1771" s="275"/>
      <c r="W1771" s="275"/>
      <c r="X1771" s="276"/>
      <c r="Y1771" s="293">
        <v>11.22</v>
      </c>
      <c r="Z1771" s="294"/>
      <c r="AA1771" s="294"/>
      <c r="AB1771" s="294"/>
      <c r="AC1771" s="294"/>
      <c r="AD1771" s="295"/>
    </row>
    <row r="1772" spans="1:30" ht="11.45" customHeight="1">
      <c r="A1772" s="274" t="s">
        <v>5435</v>
      </c>
      <c r="B1772" s="275"/>
      <c r="C1772" s="275"/>
      <c r="D1772" s="275"/>
      <c r="E1772" s="275"/>
      <c r="F1772" s="275"/>
      <c r="G1772" s="275"/>
      <c r="H1772" s="275"/>
      <c r="I1772" s="275"/>
      <c r="J1772" s="275"/>
      <c r="K1772" s="275"/>
      <c r="L1772" s="275"/>
      <c r="M1772" s="275"/>
      <c r="N1772" s="275"/>
      <c r="O1772" s="275"/>
      <c r="P1772" s="275"/>
      <c r="Q1772" s="275"/>
      <c r="R1772" s="275"/>
      <c r="S1772" s="275"/>
      <c r="T1772" s="275"/>
      <c r="U1772" s="275"/>
      <c r="V1772" s="275"/>
      <c r="W1772" s="275"/>
      <c r="X1772" s="276"/>
      <c r="Y1772" s="293">
        <v>56.01</v>
      </c>
      <c r="Z1772" s="294"/>
      <c r="AA1772" s="294"/>
      <c r="AB1772" s="294"/>
      <c r="AC1772" s="294"/>
      <c r="AD1772" s="295"/>
    </row>
    <row r="1773" spans="1:30" ht="10.9" customHeight="1">
      <c r="A1773" s="204"/>
      <c r="B1773" s="204"/>
      <c r="C1773" s="204"/>
      <c r="D1773" s="204"/>
      <c r="E1773" s="204"/>
      <c r="F1773" s="204"/>
      <c r="G1773" s="204"/>
      <c r="H1773" s="204"/>
      <c r="I1773" s="204"/>
      <c r="J1773" s="204"/>
      <c r="K1773" s="204"/>
      <c r="L1773" s="204"/>
      <c r="M1773" s="204"/>
      <c r="N1773" s="204"/>
      <c r="O1773" s="204"/>
      <c r="P1773" s="204"/>
      <c r="Q1773" s="204"/>
      <c r="R1773" s="204"/>
      <c r="S1773" s="204"/>
      <c r="T1773" s="204"/>
      <c r="U1773" s="204"/>
      <c r="V1773" s="204"/>
      <c r="W1773" s="204"/>
      <c r="X1773" s="204"/>
      <c r="Y1773" s="204"/>
      <c r="Z1773" s="204"/>
      <c r="AA1773" s="204"/>
      <c r="AB1773" s="204"/>
      <c r="AC1773" s="204"/>
      <c r="AD1773" s="204"/>
    </row>
    <row r="1774" spans="1:30" ht="13.35" customHeight="1">
      <c r="A1774" s="292" t="s">
        <v>5436</v>
      </c>
      <c r="B1774" s="292"/>
      <c r="C1774" s="292"/>
      <c r="D1774" s="292"/>
      <c r="E1774" s="292"/>
      <c r="F1774" s="292" t="s">
        <v>6619</v>
      </c>
      <c r="G1774" s="292"/>
      <c r="H1774" s="292"/>
      <c r="I1774" s="292"/>
      <c r="J1774" s="292"/>
      <c r="K1774" s="292"/>
      <c r="L1774" s="292"/>
      <c r="M1774" s="292"/>
      <c r="N1774" s="292"/>
      <c r="O1774" s="292"/>
      <c r="P1774" s="292"/>
      <c r="Q1774" s="292"/>
      <c r="R1774" s="292"/>
      <c r="S1774" s="292"/>
      <c r="T1774" s="292"/>
      <c r="U1774" s="292"/>
      <c r="V1774" s="292"/>
      <c r="W1774" s="292"/>
      <c r="X1774" s="292"/>
      <c r="Y1774" s="292"/>
      <c r="Z1774" s="292"/>
      <c r="AA1774" s="292"/>
      <c r="AB1774" s="292"/>
      <c r="AC1774" s="292"/>
      <c r="AD1774" s="292"/>
    </row>
    <row r="1775" spans="1:30" ht="10.9" customHeight="1">
      <c r="A1775" s="204"/>
      <c r="B1775" s="204"/>
      <c r="C1775" s="204"/>
      <c r="D1775" s="204"/>
      <c r="E1775" s="204"/>
      <c r="F1775" s="204"/>
      <c r="G1775" s="204"/>
      <c r="H1775" s="204"/>
      <c r="I1775" s="204"/>
      <c r="J1775" s="204"/>
      <c r="K1775" s="204"/>
      <c r="L1775" s="204"/>
      <c r="M1775" s="204"/>
      <c r="N1775" s="204"/>
      <c r="O1775" s="204"/>
      <c r="P1775" s="204"/>
      <c r="Q1775" s="204"/>
      <c r="R1775" s="204"/>
      <c r="S1775" s="204"/>
      <c r="T1775" s="204"/>
      <c r="U1775" s="204"/>
      <c r="V1775" s="204"/>
      <c r="W1775" s="204"/>
      <c r="X1775" s="204"/>
      <c r="Y1775" s="204"/>
      <c r="Z1775" s="204"/>
      <c r="AA1775" s="204"/>
      <c r="AB1775" s="204"/>
      <c r="AC1775" s="204"/>
      <c r="AD1775" s="204"/>
    </row>
    <row r="1776" spans="1:30" ht="11.45" customHeight="1">
      <c r="A1776" s="204" t="s">
        <v>6620</v>
      </c>
      <c r="B1776" s="204"/>
      <c r="C1776" s="204"/>
      <c r="D1776" s="204"/>
      <c r="E1776" s="204"/>
      <c r="F1776" s="204"/>
      <c r="G1776" s="204"/>
      <c r="H1776" s="204"/>
      <c r="I1776" s="204"/>
      <c r="J1776" s="204"/>
      <c r="K1776" s="204"/>
      <c r="L1776" s="204"/>
      <c r="M1776" s="204"/>
      <c r="N1776" s="204"/>
      <c r="O1776" s="204"/>
      <c r="P1776" s="204"/>
      <c r="Q1776" s="204"/>
      <c r="R1776" s="204"/>
      <c r="S1776" s="204"/>
      <c r="T1776" s="204"/>
      <c r="U1776" s="204"/>
      <c r="V1776" s="204"/>
      <c r="W1776" s="204"/>
      <c r="X1776" s="204"/>
      <c r="Y1776" s="204" t="s">
        <v>5427</v>
      </c>
      <c r="Z1776" s="204"/>
      <c r="AA1776" s="204"/>
      <c r="AB1776" s="204"/>
      <c r="AC1776" s="204"/>
      <c r="AD1776" s="204"/>
    </row>
    <row r="1777" spans="1:30" ht="10.9" customHeight="1">
      <c r="A1777" s="204"/>
      <c r="B1777" s="204"/>
      <c r="C1777" s="204"/>
      <c r="D1777" s="204"/>
      <c r="E1777" s="204"/>
      <c r="F1777" s="204"/>
      <c r="G1777" s="204"/>
      <c r="H1777" s="204"/>
      <c r="I1777" s="204"/>
      <c r="J1777" s="204"/>
      <c r="K1777" s="204"/>
      <c r="L1777" s="204"/>
      <c r="M1777" s="204"/>
      <c r="N1777" s="204"/>
      <c r="O1777" s="204"/>
      <c r="P1777" s="204"/>
      <c r="Q1777" s="204"/>
      <c r="R1777" s="204"/>
      <c r="S1777" s="204"/>
      <c r="T1777" s="204"/>
      <c r="U1777" s="204"/>
      <c r="V1777" s="204"/>
      <c r="W1777" s="204"/>
      <c r="X1777" s="204"/>
      <c r="Y1777" s="204"/>
      <c r="Z1777" s="204"/>
      <c r="AA1777" s="204"/>
      <c r="AB1777" s="204"/>
      <c r="AC1777" s="204"/>
      <c r="AD1777" s="204"/>
    </row>
    <row r="1778" spans="1:30" ht="11.45" customHeight="1">
      <c r="A1778" s="268" t="s">
        <v>5428</v>
      </c>
      <c r="B1778" s="269"/>
      <c r="C1778" s="269"/>
      <c r="D1778" s="269"/>
      <c r="E1778" s="269"/>
      <c r="F1778" s="269"/>
      <c r="G1778" s="270"/>
      <c r="H1778" s="268" t="s">
        <v>5437</v>
      </c>
      <c r="I1778" s="269"/>
      <c r="J1778" s="269"/>
      <c r="K1778" s="269"/>
      <c r="L1778" s="270"/>
      <c r="M1778" s="274" t="s">
        <v>5438</v>
      </c>
      <c r="N1778" s="276"/>
      <c r="O1778" s="274" t="s">
        <v>5439</v>
      </c>
      <c r="P1778" s="275"/>
      <c r="Q1778" s="275"/>
      <c r="R1778" s="276"/>
      <c r="S1778" s="274" t="s">
        <v>5440</v>
      </c>
      <c r="T1778" s="275"/>
      <c r="U1778" s="275"/>
      <c r="V1778" s="276"/>
      <c r="W1778" s="274" t="s">
        <v>5431</v>
      </c>
      <c r="X1778" s="275"/>
      <c r="Y1778" s="275"/>
      <c r="Z1778" s="275"/>
      <c r="AA1778" s="276"/>
      <c r="AB1778" s="274" t="s">
        <v>5441</v>
      </c>
      <c r="AC1778" s="275"/>
      <c r="AD1778" s="276"/>
    </row>
    <row r="1779" spans="1:30" ht="11.45" customHeight="1">
      <c r="A1779" s="277" t="s">
        <v>5457</v>
      </c>
      <c r="B1779" s="278"/>
      <c r="C1779" s="278"/>
      <c r="D1779" s="278"/>
      <c r="E1779" s="278"/>
      <c r="F1779" s="278"/>
      <c r="G1779" s="279"/>
      <c r="H1779" s="277" t="s">
        <v>5458</v>
      </c>
      <c r="I1779" s="278"/>
      <c r="J1779" s="278"/>
      <c r="K1779" s="278"/>
      <c r="L1779" s="279"/>
      <c r="M1779" s="265">
        <v>8.18</v>
      </c>
      <c r="N1779" s="267"/>
      <c r="O1779" s="283">
        <v>22.23</v>
      </c>
      <c r="P1779" s="284"/>
      <c r="Q1779" s="284"/>
      <c r="R1779" s="285"/>
      <c r="S1779" s="289">
        <v>171.78</v>
      </c>
      <c r="T1779" s="290"/>
      <c r="U1779" s="290"/>
      <c r="V1779" s="291"/>
      <c r="W1779" s="286">
        <v>0.15</v>
      </c>
      <c r="X1779" s="287"/>
      <c r="Y1779" s="287"/>
      <c r="Z1779" s="287"/>
      <c r="AA1779" s="288"/>
      <c r="AB1779" s="265">
        <v>3.33</v>
      </c>
      <c r="AC1779" s="266"/>
      <c r="AD1779" s="267"/>
    </row>
    <row r="1780" spans="1:30" ht="11.45" customHeight="1">
      <c r="A1780" s="277" t="s">
        <v>5455</v>
      </c>
      <c r="B1780" s="278"/>
      <c r="C1780" s="278"/>
      <c r="D1780" s="278"/>
      <c r="E1780" s="278"/>
      <c r="F1780" s="278"/>
      <c r="G1780" s="279"/>
      <c r="H1780" s="277" t="s">
        <v>5456</v>
      </c>
      <c r="I1780" s="278"/>
      <c r="J1780" s="278"/>
      <c r="K1780" s="278"/>
      <c r="L1780" s="279"/>
      <c r="M1780" s="283">
        <v>11.56</v>
      </c>
      <c r="N1780" s="285"/>
      <c r="O1780" s="283">
        <v>29.79</v>
      </c>
      <c r="P1780" s="284"/>
      <c r="Q1780" s="284"/>
      <c r="R1780" s="285"/>
      <c r="S1780" s="289">
        <v>157.75</v>
      </c>
      <c r="T1780" s="290"/>
      <c r="U1780" s="290"/>
      <c r="V1780" s="291"/>
      <c r="W1780" s="286">
        <v>0.15</v>
      </c>
      <c r="X1780" s="287"/>
      <c r="Y1780" s="287"/>
      <c r="Z1780" s="287"/>
      <c r="AA1780" s="288"/>
      <c r="AB1780" s="265">
        <v>4.46</v>
      </c>
      <c r="AC1780" s="266"/>
      <c r="AD1780" s="267"/>
    </row>
    <row r="1781" spans="1:30" ht="11.45" customHeight="1">
      <c r="A1781" s="264" t="s">
        <v>5445</v>
      </c>
      <c r="B1781" s="264"/>
      <c r="C1781" s="264"/>
      <c r="D1781" s="264"/>
      <c r="E1781" s="264"/>
      <c r="F1781" s="264"/>
      <c r="G1781" s="264"/>
      <c r="H1781" s="264"/>
      <c r="I1781" s="264"/>
      <c r="J1781" s="264"/>
      <c r="K1781" s="264"/>
      <c r="L1781" s="264"/>
      <c r="M1781" s="264"/>
      <c r="N1781" s="264"/>
      <c r="O1781" s="264"/>
      <c r="P1781" s="264"/>
      <c r="Q1781" s="264"/>
      <c r="R1781" s="264"/>
      <c r="S1781" s="264"/>
      <c r="T1781" s="264"/>
      <c r="U1781" s="264"/>
      <c r="V1781" s="264"/>
      <c r="W1781" s="264"/>
      <c r="X1781" s="264"/>
      <c r="Y1781" s="265">
        <v>7.79</v>
      </c>
      <c r="Z1781" s="266"/>
      <c r="AA1781" s="266"/>
      <c r="AB1781" s="266"/>
      <c r="AC1781" s="266"/>
      <c r="AD1781" s="267"/>
    </row>
    <row r="1782" spans="1:30" ht="10.9" customHeight="1">
      <c r="A1782" s="204"/>
      <c r="B1782" s="204"/>
      <c r="C1782" s="204"/>
      <c r="D1782" s="204"/>
      <c r="E1782" s="204"/>
      <c r="F1782" s="204"/>
      <c r="G1782" s="204"/>
      <c r="H1782" s="204"/>
      <c r="I1782" s="204"/>
      <c r="J1782" s="204"/>
      <c r="K1782" s="204"/>
      <c r="L1782" s="204"/>
      <c r="M1782" s="204"/>
      <c r="N1782" s="204"/>
      <c r="O1782" s="204"/>
      <c r="P1782" s="204"/>
      <c r="Q1782" s="204"/>
      <c r="R1782" s="204"/>
      <c r="S1782" s="204"/>
      <c r="T1782" s="204"/>
      <c r="U1782" s="204"/>
      <c r="V1782" s="204"/>
      <c r="W1782" s="204"/>
      <c r="X1782" s="204"/>
      <c r="Y1782" s="204"/>
      <c r="Z1782" s="204"/>
      <c r="AA1782" s="204"/>
      <c r="AB1782" s="204"/>
      <c r="AC1782" s="204"/>
      <c r="AD1782" s="204"/>
    </row>
    <row r="1783" spans="1:30" ht="11.45" customHeight="1">
      <c r="A1783" s="268" t="s">
        <v>5428</v>
      </c>
      <c r="B1783" s="269"/>
      <c r="C1783" s="269"/>
      <c r="D1783" s="269"/>
      <c r="E1783" s="269"/>
      <c r="F1783" s="269"/>
      <c r="G1783" s="270"/>
      <c r="H1783" s="268" t="s">
        <v>5429</v>
      </c>
      <c r="I1783" s="269"/>
      <c r="J1783" s="269"/>
      <c r="K1783" s="269"/>
      <c r="L1783" s="269"/>
      <c r="M1783" s="269"/>
      <c r="N1783" s="269"/>
      <c r="O1783" s="270"/>
      <c r="P1783" s="271" t="s">
        <v>151</v>
      </c>
      <c r="Q1783" s="272"/>
      <c r="R1783" s="272"/>
      <c r="S1783" s="273"/>
      <c r="T1783" s="274" t="s">
        <v>5430</v>
      </c>
      <c r="U1783" s="275"/>
      <c r="V1783" s="275"/>
      <c r="W1783" s="276"/>
      <c r="X1783" s="274" t="s">
        <v>5431</v>
      </c>
      <c r="Y1783" s="275"/>
      <c r="Z1783" s="275"/>
      <c r="AA1783" s="275"/>
      <c r="AB1783" s="276"/>
      <c r="AC1783" s="274" t="s">
        <v>5432</v>
      </c>
      <c r="AD1783" s="276"/>
    </row>
    <row r="1784" spans="1:30" ht="11.45" customHeight="1">
      <c r="A1784" s="277" t="s">
        <v>5490</v>
      </c>
      <c r="B1784" s="278"/>
      <c r="C1784" s="278"/>
      <c r="D1784" s="278"/>
      <c r="E1784" s="278"/>
      <c r="F1784" s="278"/>
      <c r="G1784" s="279"/>
      <c r="H1784" s="277" t="s">
        <v>5491</v>
      </c>
      <c r="I1784" s="278"/>
      <c r="J1784" s="278"/>
      <c r="K1784" s="278"/>
      <c r="L1784" s="278"/>
      <c r="M1784" s="278"/>
      <c r="N1784" s="278"/>
      <c r="O1784" s="279"/>
      <c r="P1784" s="280" t="s">
        <v>62</v>
      </c>
      <c r="Q1784" s="281"/>
      <c r="R1784" s="281"/>
      <c r="S1784" s="282"/>
      <c r="T1784" s="265">
        <v>0.35</v>
      </c>
      <c r="U1784" s="266"/>
      <c r="V1784" s="266"/>
      <c r="W1784" s="267"/>
      <c r="X1784" s="286">
        <v>0.13</v>
      </c>
      <c r="Y1784" s="287"/>
      <c r="Z1784" s="287"/>
      <c r="AA1784" s="287"/>
      <c r="AB1784" s="288"/>
      <c r="AC1784" s="265">
        <v>0.04</v>
      </c>
      <c r="AD1784" s="267"/>
    </row>
    <row r="1785" spans="1:30" ht="11.45" customHeight="1">
      <c r="A1785" s="277" t="s">
        <v>6621</v>
      </c>
      <c r="B1785" s="278"/>
      <c r="C1785" s="278"/>
      <c r="D1785" s="278"/>
      <c r="E1785" s="278"/>
      <c r="F1785" s="278"/>
      <c r="G1785" s="279"/>
      <c r="H1785" s="277" t="s">
        <v>6622</v>
      </c>
      <c r="I1785" s="278"/>
      <c r="J1785" s="278"/>
      <c r="K1785" s="278"/>
      <c r="L1785" s="278"/>
      <c r="M1785" s="278"/>
      <c r="N1785" s="278"/>
      <c r="O1785" s="279"/>
      <c r="P1785" s="280" t="s">
        <v>66</v>
      </c>
      <c r="Q1785" s="281"/>
      <c r="R1785" s="281"/>
      <c r="S1785" s="282"/>
      <c r="T1785" s="265">
        <v>2.7</v>
      </c>
      <c r="U1785" s="266"/>
      <c r="V1785" s="266"/>
      <c r="W1785" s="267"/>
      <c r="X1785" s="286">
        <v>1</v>
      </c>
      <c r="Y1785" s="287"/>
      <c r="Z1785" s="287"/>
      <c r="AA1785" s="287"/>
      <c r="AB1785" s="288"/>
      <c r="AC1785" s="265">
        <v>2.7</v>
      </c>
      <c r="AD1785" s="267"/>
    </row>
    <row r="1786" spans="1:30" ht="11.45" customHeight="1">
      <c r="A1786" s="264" t="s">
        <v>5433</v>
      </c>
      <c r="B1786" s="264"/>
      <c r="C1786" s="264"/>
      <c r="D1786" s="264"/>
      <c r="E1786" s="264"/>
      <c r="F1786" s="264"/>
      <c r="G1786" s="264"/>
      <c r="H1786" s="264"/>
      <c r="I1786" s="264"/>
      <c r="J1786" s="264"/>
      <c r="K1786" s="264"/>
      <c r="L1786" s="264"/>
      <c r="M1786" s="264"/>
      <c r="N1786" s="264"/>
      <c r="O1786" s="264"/>
      <c r="P1786" s="264"/>
      <c r="Q1786" s="264"/>
      <c r="R1786" s="264"/>
      <c r="S1786" s="264"/>
      <c r="T1786" s="264"/>
      <c r="U1786" s="264"/>
      <c r="V1786" s="264"/>
      <c r="W1786" s="264"/>
      <c r="X1786" s="264"/>
      <c r="Y1786" s="265">
        <v>2.74</v>
      </c>
      <c r="Z1786" s="266"/>
      <c r="AA1786" s="266"/>
      <c r="AB1786" s="266"/>
      <c r="AC1786" s="266"/>
      <c r="AD1786" s="267"/>
    </row>
    <row r="1787" spans="1:30" ht="10.9" customHeight="1">
      <c r="A1787" s="204"/>
      <c r="B1787" s="204"/>
      <c r="C1787" s="204"/>
      <c r="D1787" s="204"/>
      <c r="E1787" s="204"/>
      <c r="F1787" s="204"/>
      <c r="G1787" s="204"/>
      <c r="H1787" s="204"/>
      <c r="I1787" s="204"/>
      <c r="J1787" s="204"/>
      <c r="K1787" s="204"/>
      <c r="L1787" s="204"/>
      <c r="M1787" s="204"/>
      <c r="N1787" s="204"/>
      <c r="O1787" s="204"/>
      <c r="P1787" s="204"/>
      <c r="Q1787" s="204"/>
      <c r="R1787" s="204"/>
      <c r="S1787" s="204"/>
      <c r="T1787" s="204"/>
      <c r="U1787" s="204"/>
      <c r="V1787" s="204"/>
      <c r="W1787" s="204"/>
      <c r="X1787" s="204"/>
      <c r="Y1787" s="204"/>
      <c r="Z1787" s="204"/>
      <c r="AA1787" s="204"/>
      <c r="AB1787" s="204"/>
      <c r="AC1787" s="204"/>
      <c r="AD1787" s="204"/>
    </row>
    <row r="1788" spans="1:30" ht="11.45" customHeight="1">
      <c r="A1788" s="274" t="s">
        <v>5434</v>
      </c>
      <c r="B1788" s="275"/>
      <c r="C1788" s="275"/>
      <c r="D1788" s="275"/>
      <c r="E1788" s="275"/>
      <c r="F1788" s="275"/>
      <c r="G1788" s="275"/>
      <c r="H1788" s="275"/>
      <c r="I1788" s="275"/>
      <c r="J1788" s="275"/>
      <c r="K1788" s="275"/>
      <c r="L1788" s="275"/>
      <c r="M1788" s="275"/>
      <c r="N1788" s="275"/>
      <c r="O1788" s="275"/>
      <c r="P1788" s="275"/>
      <c r="Q1788" s="275"/>
      <c r="R1788" s="275"/>
      <c r="S1788" s="275"/>
      <c r="T1788" s="275"/>
      <c r="U1788" s="275"/>
      <c r="V1788" s="275"/>
      <c r="W1788" s="275"/>
      <c r="X1788" s="276"/>
      <c r="Y1788" s="293">
        <v>10.53</v>
      </c>
      <c r="Z1788" s="294"/>
      <c r="AA1788" s="294"/>
      <c r="AB1788" s="294"/>
      <c r="AC1788" s="294"/>
      <c r="AD1788" s="295"/>
    </row>
    <row r="1789" spans="1:30" ht="11.45" customHeight="1">
      <c r="A1789" s="274" t="s">
        <v>6210</v>
      </c>
      <c r="B1789" s="275"/>
      <c r="C1789" s="275"/>
      <c r="D1789" s="275"/>
      <c r="E1789" s="275"/>
      <c r="F1789" s="275"/>
      <c r="G1789" s="275"/>
      <c r="H1789" s="275"/>
      <c r="I1789" s="275"/>
      <c r="J1789" s="275"/>
      <c r="K1789" s="275"/>
      <c r="L1789" s="275"/>
      <c r="M1789" s="275"/>
      <c r="N1789" s="275"/>
      <c r="O1789" s="275"/>
      <c r="P1789" s="275"/>
      <c r="Q1789" s="275"/>
      <c r="R1789" s="275"/>
      <c r="S1789" s="275"/>
      <c r="T1789" s="275"/>
      <c r="U1789" s="275"/>
      <c r="V1789" s="275"/>
      <c r="W1789" s="275"/>
      <c r="X1789" s="276"/>
      <c r="Y1789" s="296">
        <v>2.63</v>
      </c>
      <c r="Z1789" s="297"/>
      <c r="AA1789" s="297"/>
      <c r="AB1789" s="297"/>
      <c r="AC1789" s="297"/>
      <c r="AD1789" s="298"/>
    </row>
    <row r="1790" spans="1:30" ht="11.45" customHeight="1">
      <c r="A1790" s="274" t="s">
        <v>5435</v>
      </c>
      <c r="B1790" s="275"/>
      <c r="C1790" s="275"/>
      <c r="D1790" s="275"/>
      <c r="E1790" s="275"/>
      <c r="F1790" s="275"/>
      <c r="G1790" s="275"/>
      <c r="H1790" s="275"/>
      <c r="I1790" s="275"/>
      <c r="J1790" s="275"/>
      <c r="K1790" s="275"/>
      <c r="L1790" s="275"/>
      <c r="M1790" s="275"/>
      <c r="N1790" s="275"/>
      <c r="O1790" s="275"/>
      <c r="P1790" s="275"/>
      <c r="Q1790" s="275"/>
      <c r="R1790" s="275"/>
      <c r="S1790" s="275"/>
      <c r="T1790" s="275"/>
      <c r="U1790" s="275"/>
      <c r="V1790" s="275"/>
      <c r="W1790" s="275"/>
      <c r="X1790" s="276"/>
      <c r="Y1790" s="293">
        <v>13.16</v>
      </c>
      <c r="Z1790" s="294"/>
      <c r="AA1790" s="294"/>
      <c r="AB1790" s="294"/>
      <c r="AC1790" s="294"/>
      <c r="AD1790" s="295"/>
    </row>
    <row r="1791" spans="1:30" ht="10.9" customHeight="1">
      <c r="A1791" s="204"/>
      <c r="B1791" s="204"/>
      <c r="C1791" s="204"/>
      <c r="D1791" s="204"/>
      <c r="E1791" s="204"/>
      <c r="F1791" s="204"/>
      <c r="G1791" s="204"/>
      <c r="H1791" s="204"/>
      <c r="I1791" s="204"/>
      <c r="J1791" s="204"/>
      <c r="K1791" s="204"/>
      <c r="L1791" s="204"/>
      <c r="M1791" s="204"/>
      <c r="N1791" s="204"/>
      <c r="O1791" s="204"/>
      <c r="P1791" s="204"/>
      <c r="Q1791" s="204"/>
      <c r="R1791" s="204"/>
      <c r="S1791" s="204"/>
      <c r="T1791" s="204"/>
      <c r="U1791" s="204"/>
      <c r="V1791" s="204"/>
      <c r="W1791" s="204"/>
      <c r="X1791" s="204"/>
      <c r="Y1791" s="204"/>
      <c r="Z1791" s="204"/>
      <c r="AA1791" s="204"/>
      <c r="AB1791" s="204"/>
      <c r="AC1791" s="204"/>
      <c r="AD1791" s="204"/>
    </row>
    <row r="1792" spans="1:30" ht="13.35" customHeight="1">
      <c r="A1792" s="292" t="s">
        <v>5436</v>
      </c>
      <c r="B1792" s="292"/>
      <c r="C1792" s="292"/>
      <c r="D1792" s="292"/>
      <c r="E1792" s="292"/>
      <c r="F1792" s="292" t="s">
        <v>6623</v>
      </c>
      <c r="G1792" s="292"/>
      <c r="H1792" s="292"/>
      <c r="I1792" s="292"/>
      <c r="J1792" s="292"/>
      <c r="K1792" s="292"/>
      <c r="L1792" s="292"/>
      <c r="M1792" s="292"/>
      <c r="N1792" s="292"/>
      <c r="O1792" s="292"/>
      <c r="P1792" s="292"/>
      <c r="Q1792" s="292"/>
      <c r="R1792" s="292"/>
      <c r="S1792" s="292"/>
      <c r="T1792" s="292"/>
      <c r="U1792" s="292"/>
      <c r="V1792" s="292"/>
      <c r="W1792" s="292"/>
      <c r="X1792" s="292"/>
      <c r="Y1792" s="292"/>
      <c r="Z1792" s="292"/>
      <c r="AA1792" s="292"/>
      <c r="AB1792" s="292"/>
      <c r="AC1792" s="292"/>
      <c r="AD1792" s="292"/>
    </row>
    <row r="1793" spans="1:30" ht="10.9" customHeight="1">
      <c r="A1793" s="204"/>
      <c r="B1793" s="204"/>
      <c r="C1793" s="204"/>
      <c r="D1793" s="204"/>
      <c r="E1793" s="204"/>
      <c r="F1793" s="204"/>
      <c r="G1793" s="204"/>
      <c r="H1793" s="204"/>
      <c r="I1793" s="204"/>
      <c r="J1793" s="204"/>
      <c r="K1793" s="204"/>
      <c r="L1793" s="204"/>
      <c r="M1793" s="204"/>
      <c r="N1793" s="204"/>
      <c r="O1793" s="204"/>
      <c r="P1793" s="204"/>
      <c r="Q1793" s="204"/>
      <c r="R1793" s="204"/>
      <c r="S1793" s="204"/>
      <c r="T1793" s="204"/>
      <c r="U1793" s="204"/>
      <c r="V1793" s="204"/>
      <c r="W1793" s="204"/>
      <c r="X1793" s="204"/>
      <c r="Y1793" s="204"/>
      <c r="Z1793" s="204"/>
      <c r="AA1793" s="204"/>
      <c r="AB1793" s="204"/>
      <c r="AC1793" s="204"/>
      <c r="AD1793" s="204"/>
    </row>
    <row r="1794" spans="1:30" ht="22.9" customHeight="1">
      <c r="A1794" s="204" t="s">
        <v>6624</v>
      </c>
      <c r="B1794" s="204"/>
      <c r="C1794" s="204"/>
      <c r="D1794" s="204"/>
      <c r="E1794" s="204"/>
      <c r="F1794" s="204"/>
      <c r="G1794" s="204"/>
      <c r="H1794" s="204"/>
      <c r="I1794" s="204"/>
      <c r="J1794" s="204"/>
      <c r="K1794" s="204"/>
      <c r="L1794" s="204"/>
      <c r="M1794" s="204"/>
      <c r="N1794" s="204"/>
      <c r="O1794" s="204"/>
      <c r="P1794" s="204"/>
      <c r="Q1794" s="204"/>
      <c r="R1794" s="204"/>
      <c r="S1794" s="204"/>
      <c r="T1794" s="204"/>
      <c r="U1794" s="204"/>
      <c r="V1794" s="204"/>
      <c r="W1794" s="204"/>
      <c r="X1794" s="204"/>
      <c r="Y1794" s="204" t="s">
        <v>5427</v>
      </c>
      <c r="Z1794" s="204"/>
      <c r="AA1794" s="204"/>
      <c r="AB1794" s="204"/>
      <c r="AC1794" s="204"/>
      <c r="AD1794" s="204"/>
    </row>
    <row r="1795" spans="1:30" ht="10.9" customHeight="1">
      <c r="A1795" s="204"/>
      <c r="B1795" s="204"/>
      <c r="C1795" s="204"/>
      <c r="D1795" s="204"/>
      <c r="E1795" s="204"/>
      <c r="F1795" s="204"/>
      <c r="G1795" s="204"/>
      <c r="H1795" s="204"/>
      <c r="I1795" s="204"/>
      <c r="J1795" s="204"/>
      <c r="K1795" s="204"/>
      <c r="L1795" s="204"/>
      <c r="M1795" s="204"/>
      <c r="N1795" s="204"/>
      <c r="O1795" s="204"/>
      <c r="P1795" s="204"/>
      <c r="Q1795" s="204"/>
      <c r="R1795" s="204"/>
      <c r="S1795" s="204"/>
      <c r="T1795" s="204"/>
      <c r="U1795" s="204"/>
      <c r="V1795" s="204"/>
      <c r="W1795" s="204"/>
      <c r="X1795" s="204"/>
      <c r="Y1795" s="204"/>
      <c r="Z1795" s="204"/>
      <c r="AA1795" s="204"/>
      <c r="AB1795" s="204"/>
      <c r="AC1795" s="204"/>
      <c r="AD1795" s="204"/>
    </row>
    <row r="1796" spans="1:30" ht="11.45" customHeight="1">
      <c r="A1796" s="268" t="s">
        <v>5428</v>
      </c>
      <c r="B1796" s="269"/>
      <c r="C1796" s="269"/>
      <c r="D1796" s="269"/>
      <c r="E1796" s="269"/>
      <c r="F1796" s="269"/>
      <c r="G1796" s="270"/>
      <c r="H1796" s="268" t="s">
        <v>5437</v>
      </c>
      <c r="I1796" s="269"/>
      <c r="J1796" s="269"/>
      <c r="K1796" s="269"/>
      <c r="L1796" s="270"/>
      <c r="M1796" s="274" t="s">
        <v>5438</v>
      </c>
      <c r="N1796" s="276"/>
      <c r="O1796" s="274" t="s">
        <v>5439</v>
      </c>
      <c r="P1796" s="275"/>
      <c r="Q1796" s="275"/>
      <c r="R1796" s="276"/>
      <c r="S1796" s="274" t="s">
        <v>5440</v>
      </c>
      <c r="T1796" s="275"/>
      <c r="U1796" s="275"/>
      <c r="V1796" s="276"/>
      <c r="W1796" s="274" t="s">
        <v>5431</v>
      </c>
      <c r="X1796" s="275"/>
      <c r="Y1796" s="275"/>
      <c r="Z1796" s="275"/>
      <c r="AA1796" s="276"/>
      <c r="AB1796" s="274" t="s">
        <v>5441</v>
      </c>
      <c r="AC1796" s="275"/>
      <c r="AD1796" s="276"/>
    </row>
    <row r="1797" spans="1:30" ht="11.45" customHeight="1">
      <c r="A1797" s="277" t="s">
        <v>5457</v>
      </c>
      <c r="B1797" s="278"/>
      <c r="C1797" s="278"/>
      <c r="D1797" s="278"/>
      <c r="E1797" s="278"/>
      <c r="F1797" s="278"/>
      <c r="G1797" s="279"/>
      <c r="H1797" s="277" t="s">
        <v>5458</v>
      </c>
      <c r="I1797" s="278"/>
      <c r="J1797" s="278"/>
      <c r="K1797" s="278"/>
      <c r="L1797" s="279"/>
      <c r="M1797" s="265">
        <v>8.18</v>
      </c>
      <c r="N1797" s="267"/>
      <c r="O1797" s="283">
        <v>22.23</v>
      </c>
      <c r="P1797" s="284"/>
      <c r="Q1797" s="284"/>
      <c r="R1797" s="285"/>
      <c r="S1797" s="289">
        <v>171.78</v>
      </c>
      <c r="T1797" s="290"/>
      <c r="U1797" s="290"/>
      <c r="V1797" s="291"/>
      <c r="W1797" s="286">
        <v>1</v>
      </c>
      <c r="X1797" s="287"/>
      <c r="Y1797" s="287"/>
      <c r="Z1797" s="287"/>
      <c r="AA1797" s="288"/>
      <c r="AB1797" s="283">
        <v>22.23</v>
      </c>
      <c r="AC1797" s="284"/>
      <c r="AD1797" s="285"/>
    </row>
    <row r="1798" spans="1:30" ht="11.45" customHeight="1">
      <c r="A1798" s="277" t="s">
        <v>5444</v>
      </c>
      <c r="B1798" s="278"/>
      <c r="C1798" s="278"/>
      <c r="D1798" s="278"/>
      <c r="E1798" s="278"/>
      <c r="F1798" s="278"/>
      <c r="G1798" s="279"/>
      <c r="H1798" s="277" t="s">
        <v>161</v>
      </c>
      <c r="I1798" s="278"/>
      <c r="J1798" s="278"/>
      <c r="K1798" s="278"/>
      <c r="L1798" s="279"/>
      <c r="M1798" s="283">
        <v>11.56</v>
      </c>
      <c r="N1798" s="285"/>
      <c r="O1798" s="283">
        <v>29.49</v>
      </c>
      <c r="P1798" s="284"/>
      <c r="Q1798" s="284"/>
      <c r="R1798" s="285"/>
      <c r="S1798" s="289">
        <v>155.13</v>
      </c>
      <c r="T1798" s="290"/>
      <c r="U1798" s="290"/>
      <c r="V1798" s="291"/>
      <c r="W1798" s="286">
        <v>1</v>
      </c>
      <c r="X1798" s="287"/>
      <c r="Y1798" s="287"/>
      <c r="Z1798" s="287"/>
      <c r="AA1798" s="288"/>
      <c r="AB1798" s="283">
        <v>29.49</v>
      </c>
      <c r="AC1798" s="284"/>
      <c r="AD1798" s="285"/>
    </row>
    <row r="1799" spans="1:30" ht="11.45" customHeight="1">
      <c r="A1799" s="264" t="s">
        <v>5445</v>
      </c>
      <c r="B1799" s="264"/>
      <c r="C1799" s="264"/>
      <c r="D1799" s="264"/>
      <c r="E1799" s="264"/>
      <c r="F1799" s="264"/>
      <c r="G1799" s="264"/>
      <c r="H1799" s="264"/>
      <c r="I1799" s="264"/>
      <c r="J1799" s="264"/>
      <c r="K1799" s="264"/>
      <c r="L1799" s="264"/>
      <c r="M1799" s="264"/>
      <c r="N1799" s="264"/>
      <c r="O1799" s="264"/>
      <c r="P1799" s="264"/>
      <c r="Q1799" s="264"/>
      <c r="R1799" s="264"/>
      <c r="S1799" s="264"/>
      <c r="T1799" s="264"/>
      <c r="U1799" s="264"/>
      <c r="V1799" s="264"/>
      <c r="W1799" s="264"/>
      <c r="X1799" s="264"/>
      <c r="Y1799" s="283">
        <v>51.72</v>
      </c>
      <c r="Z1799" s="284"/>
      <c r="AA1799" s="284"/>
      <c r="AB1799" s="284"/>
      <c r="AC1799" s="284"/>
      <c r="AD1799" s="285"/>
    </row>
    <row r="1800" spans="1:30" ht="10.9" customHeight="1">
      <c r="A1800" s="204"/>
      <c r="B1800" s="204"/>
      <c r="C1800" s="204"/>
      <c r="D1800" s="204"/>
      <c r="E1800" s="204"/>
      <c r="F1800" s="204"/>
      <c r="G1800" s="204"/>
      <c r="H1800" s="204"/>
      <c r="I1800" s="204"/>
      <c r="J1800" s="204"/>
      <c r="K1800" s="204"/>
      <c r="L1800" s="204"/>
      <c r="M1800" s="204"/>
      <c r="N1800" s="204"/>
      <c r="O1800" s="204"/>
      <c r="P1800" s="204"/>
      <c r="Q1800" s="204"/>
      <c r="R1800" s="204"/>
      <c r="S1800" s="204"/>
      <c r="T1800" s="204"/>
      <c r="U1800" s="204"/>
      <c r="V1800" s="204"/>
      <c r="W1800" s="204"/>
      <c r="X1800" s="204"/>
      <c r="Y1800" s="204"/>
      <c r="Z1800" s="204"/>
      <c r="AA1800" s="204"/>
      <c r="AB1800" s="204"/>
      <c r="AC1800" s="204"/>
      <c r="AD1800" s="204"/>
    </row>
    <row r="1801" spans="1:30" ht="11.45" customHeight="1">
      <c r="A1801" s="268" t="s">
        <v>5428</v>
      </c>
      <c r="B1801" s="269"/>
      <c r="C1801" s="269"/>
      <c r="D1801" s="269"/>
      <c r="E1801" s="269"/>
      <c r="F1801" s="269"/>
      <c r="G1801" s="270"/>
      <c r="H1801" s="268" t="s">
        <v>5429</v>
      </c>
      <c r="I1801" s="269"/>
      <c r="J1801" s="269"/>
      <c r="K1801" s="269"/>
      <c r="L1801" s="269"/>
      <c r="M1801" s="269"/>
      <c r="N1801" s="269"/>
      <c r="O1801" s="270"/>
      <c r="P1801" s="271" t="s">
        <v>151</v>
      </c>
      <c r="Q1801" s="272"/>
      <c r="R1801" s="272"/>
      <c r="S1801" s="273"/>
      <c r="T1801" s="274" t="s">
        <v>5430</v>
      </c>
      <c r="U1801" s="275"/>
      <c r="V1801" s="275"/>
      <c r="W1801" s="276"/>
      <c r="X1801" s="274" t="s">
        <v>5431</v>
      </c>
      <c r="Y1801" s="275"/>
      <c r="Z1801" s="275"/>
      <c r="AA1801" s="275"/>
      <c r="AB1801" s="276"/>
      <c r="AC1801" s="274" t="s">
        <v>5432</v>
      </c>
      <c r="AD1801" s="276"/>
    </row>
    <row r="1802" spans="1:30" ht="34.5" customHeight="1">
      <c r="A1802" s="277" t="s">
        <v>6625</v>
      </c>
      <c r="B1802" s="278"/>
      <c r="C1802" s="278"/>
      <c r="D1802" s="278"/>
      <c r="E1802" s="278"/>
      <c r="F1802" s="278"/>
      <c r="G1802" s="279"/>
      <c r="H1802" s="277" t="s">
        <v>6082</v>
      </c>
      <c r="I1802" s="278"/>
      <c r="J1802" s="278"/>
      <c r="K1802" s="278"/>
      <c r="L1802" s="278"/>
      <c r="M1802" s="278"/>
      <c r="N1802" s="278"/>
      <c r="O1802" s="279"/>
      <c r="P1802" s="280" t="s">
        <v>66</v>
      </c>
      <c r="Q1802" s="281"/>
      <c r="R1802" s="281"/>
      <c r="S1802" s="282"/>
      <c r="T1802" s="289">
        <v>157.66</v>
      </c>
      <c r="U1802" s="290"/>
      <c r="V1802" s="290"/>
      <c r="W1802" s="291"/>
      <c r="X1802" s="286">
        <v>1</v>
      </c>
      <c r="Y1802" s="287"/>
      <c r="Z1802" s="287"/>
      <c r="AA1802" s="287"/>
      <c r="AB1802" s="288"/>
      <c r="AC1802" s="289">
        <v>157.66</v>
      </c>
      <c r="AD1802" s="291"/>
    </row>
    <row r="1803" spans="1:30" ht="11.45" customHeight="1">
      <c r="A1803" s="264" t="s">
        <v>5433</v>
      </c>
      <c r="B1803" s="264"/>
      <c r="C1803" s="264"/>
      <c r="D1803" s="264"/>
      <c r="E1803" s="264"/>
      <c r="F1803" s="264"/>
      <c r="G1803" s="264"/>
      <c r="H1803" s="264"/>
      <c r="I1803" s="264"/>
      <c r="J1803" s="264"/>
      <c r="K1803" s="264"/>
      <c r="L1803" s="264"/>
      <c r="M1803" s="264"/>
      <c r="N1803" s="264"/>
      <c r="O1803" s="264"/>
      <c r="P1803" s="264"/>
      <c r="Q1803" s="264"/>
      <c r="R1803" s="264"/>
      <c r="S1803" s="264"/>
      <c r="T1803" s="264"/>
      <c r="U1803" s="264"/>
      <c r="V1803" s="264"/>
      <c r="W1803" s="264"/>
      <c r="X1803" s="264"/>
      <c r="Y1803" s="289">
        <v>157.66</v>
      </c>
      <c r="Z1803" s="290"/>
      <c r="AA1803" s="290"/>
      <c r="AB1803" s="290"/>
      <c r="AC1803" s="290"/>
      <c r="AD1803" s="291"/>
    </row>
    <row r="1804" spans="1:30" ht="10.9" customHeight="1">
      <c r="A1804" s="204"/>
      <c r="B1804" s="204"/>
      <c r="C1804" s="204"/>
      <c r="D1804" s="204"/>
      <c r="E1804" s="204"/>
      <c r="F1804" s="204"/>
      <c r="G1804" s="204"/>
      <c r="H1804" s="204"/>
      <c r="I1804" s="204"/>
      <c r="J1804" s="204"/>
      <c r="K1804" s="204"/>
      <c r="L1804" s="204"/>
      <c r="M1804" s="204"/>
      <c r="N1804" s="204"/>
      <c r="O1804" s="204"/>
      <c r="P1804" s="204"/>
      <c r="Q1804" s="204"/>
      <c r="R1804" s="204"/>
      <c r="S1804" s="204"/>
      <c r="T1804" s="204"/>
      <c r="U1804" s="204"/>
      <c r="V1804" s="204"/>
      <c r="W1804" s="204"/>
      <c r="X1804" s="204"/>
      <c r="Y1804" s="204"/>
      <c r="Z1804" s="204"/>
      <c r="AA1804" s="204"/>
      <c r="AB1804" s="204"/>
      <c r="AC1804" s="204"/>
      <c r="AD1804" s="204"/>
    </row>
    <row r="1805" spans="1:30" ht="11.45" customHeight="1">
      <c r="A1805" s="274" t="s">
        <v>5434</v>
      </c>
      <c r="B1805" s="275"/>
      <c r="C1805" s="275"/>
      <c r="D1805" s="275"/>
      <c r="E1805" s="275"/>
      <c r="F1805" s="275"/>
      <c r="G1805" s="275"/>
      <c r="H1805" s="275"/>
      <c r="I1805" s="275"/>
      <c r="J1805" s="275"/>
      <c r="K1805" s="275"/>
      <c r="L1805" s="275"/>
      <c r="M1805" s="275"/>
      <c r="N1805" s="275"/>
      <c r="O1805" s="275"/>
      <c r="P1805" s="275"/>
      <c r="Q1805" s="275"/>
      <c r="R1805" s="275"/>
      <c r="S1805" s="275"/>
      <c r="T1805" s="275"/>
      <c r="U1805" s="275"/>
      <c r="V1805" s="275"/>
      <c r="W1805" s="275"/>
      <c r="X1805" s="276"/>
      <c r="Y1805" s="299">
        <v>209.38</v>
      </c>
      <c r="Z1805" s="300"/>
      <c r="AA1805" s="300"/>
      <c r="AB1805" s="300"/>
      <c r="AC1805" s="300"/>
      <c r="AD1805" s="301"/>
    </row>
    <row r="1806" spans="1:30" ht="11.45" customHeight="1">
      <c r="A1806" s="274" t="s">
        <v>6210</v>
      </c>
      <c r="B1806" s="275"/>
      <c r="C1806" s="275"/>
      <c r="D1806" s="275"/>
      <c r="E1806" s="275"/>
      <c r="F1806" s="275"/>
      <c r="G1806" s="275"/>
      <c r="H1806" s="275"/>
      <c r="I1806" s="275"/>
      <c r="J1806" s="275"/>
      <c r="K1806" s="275"/>
      <c r="L1806" s="275"/>
      <c r="M1806" s="275"/>
      <c r="N1806" s="275"/>
      <c r="O1806" s="275"/>
      <c r="P1806" s="275"/>
      <c r="Q1806" s="275"/>
      <c r="R1806" s="275"/>
      <c r="S1806" s="275"/>
      <c r="T1806" s="275"/>
      <c r="U1806" s="275"/>
      <c r="V1806" s="275"/>
      <c r="W1806" s="275"/>
      <c r="X1806" s="276"/>
      <c r="Y1806" s="293">
        <v>52.49</v>
      </c>
      <c r="Z1806" s="294"/>
      <c r="AA1806" s="294"/>
      <c r="AB1806" s="294"/>
      <c r="AC1806" s="294"/>
      <c r="AD1806" s="295"/>
    </row>
    <row r="1807" spans="1:30" ht="11.45" customHeight="1">
      <c r="A1807" s="274" t="s">
        <v>5435</v>
      </c>
      <c r="B1807" s="275"/>
      <c r="C1807" s="275"/>
      <c r="D1807" s="275"/>
      <c r="E1807" s="275"/>
      <c r="F1807" s="275"/>
      <c r="G1807" s="275"/>
      <c r="H1807" s="275"/>
      <c r="I1807" s="275"/>
      <c r="J1807" s="275"/>
      <c r="K1807" s="275"/>
      <c r="L1807" s="275"/>
      <c r="M1807" s="275"/>
      <c r="N1807" s="275"/>
      <c r="O1807" s="275"/>
      <c r="P1807" s="275"/>
      <c r="Q1807" s="275"/>
      <c r="R1807" s="275"/>
      <c r="S1807" s="275"/>
      <c r="T1807" s="275"/>
      <c r="U1807" s="275"/>
      <c r="V1807" s="275"/>
      <c r="W1807" s="275"/>
      <c r="X1807" s="276"/>
      <c r="Y1807" s="299">
        <v>261.87</v>
      </c>
      <c r="Z1807" s="300"/>
      <c r="AA1807" s="300"/>
      <c r="AB1807" s="300"/>
      <c r="AC1807" s="300"/>
      <c r="AD1807" s="301"/>
    </row>
    <row r="1808" spans="1:30" ht="10.9" customHeight="1">
      <c r="A1808" s="204"/>
      <c r="B1808" s="204"/>
      <c r="C1808" s="204"/>
      <c r="D1808" s="204"/>
      <c r="E1808" s="204"/>
      <c r="F1808" s="204"/>
      <c r="G1808" s="204"/>
      <c r="H1808" s="204"/>
      <c r="I1808" s="204"/>
      <c r="J1808" s="204"/>
      <c r="K1808" s="204"/>
      <c r="L1808" s="204"/>
      <c r="M1808" s="204"/>
      <c r="N1808" s="204"/>
      <c r="O1808" s="204"/>
      <c r="P1808" s="204"/>
      <c r="Q1808" s="204"/>
      <c r="R1808" s="204"/>
      <c r="S1808" s="204"/>
      <c r="T1808" s="204"/>
      <c r="U1808" s="204"/>
      <c r="V1808" s="204"/>
      <c r="W1808" s="204"/>
      <c r="X1808" s="204"/>
      <c r="Y1808" s="204"/>
      <c r="Z1808" s="204"/>
      <c r="AA1808" s="204"/>
      <c r="AB1808" s="204"/>
      <c r="AC1808" s="204"/>
      <c r="AD1808" s="204"/>
    </row>
    <row r="1809" spans="1:30" ht="13.35" customHeight="1">
      <c r="A1809" s="292" t="s">
        <v>5436</v>
      </c>
      <c r="B1809" s="292"/>
      <c r="C1809" s="292"/>
      <c r="D1809" s="292"/>
      <c r="E1809" s="292"/>
      <c r="F1809" s="292" t="s">
        <v>6626</v>
      </c>
      <c r="G1809" s="292"/>
      <c r="H1809" s="292"/>
      <c r="I1809" s="292"/>
      <c r="J1809" s="292"/>
      <c r="K1809" s="292"/>
      <c r="L1809" s="292"/>
      <c r="M1809" s="292"/>
      <c r="N1809" s="292"/>
      <c r="O1809" s="292"/>
      <c r="P1809" s="292"/>
      <c r="Q1809" s="292"/>
      <c r="R1809" s="292"/>
      <c r="S1809" s="292"/>
      <c r="T1809" s="292"/>
      <c r="U1809" s="292"/>
      <c r="V1809" s="292"/>
      <c r="W1809" s="292"/>
      <c r="X1809" s="292"/>
      <c r="Y1809" s="292"/>
      <c r="Z1809" s="292"/>
      <c r="AA1809" s="292"/>
      <c r="AB1809" s="292"/>
      <c r="AC1809" s="292"/>
      <c r="AD1809" s="292"/>
    </row>
    <row r="1810" spans="1:30" ht="10.9" customHeight="1">
      <c r="A1810" s="204"/>
      <c r="B1810" s="204"/>
      <c r="C1810" s="204"/>
      <c r="D1810" s="204"/>
      <c r="E1810" s="204"/>
      <c r="F1810" s="204"/>
      <c r="G1810" s="204"/>
      <c r="H1810" s="204"/>
      <c r="I1810" s="204"/>
      <c r="J1810" s="204"/>
      <c r="K1810" s="204"/>
      <c r="L1810" s="204"/>
      <c r="M1810" s="204"/>
      <c r="N1810" s="204"/>
      <c r="O1810" s="204"/>
      <c r="P1810" s="204"/>
      <c r="Q1810" s="204"/>
      <c r="R1810" s="204"/>
      <c r="S1810" s="204"/>
      <c r="T1810" s="204"/>
      <c r="U1810" s="204"/>
      <c r="V1810" s="204"/>
      <c r="W1810" s="204"/>
      <c r="X1810" s="204"/>
      <c r="Y1810" s="204"/>
      <c r="Z1810" s="204"/>
      <c r="AA1810" s="204"/>
      <c r="AB1810" s="204"/>
      <c r="AC1810" s="204"/>
      <c r="AD1810" s="204"/>
    </row>
    <row r="1811" spans="1:30" ht="11.45" customHeight="1">
      <c r="A1811" s="204" t="s">
        <v>6627</v>
      </c>
      <c r="B1811" s="204"/>
      <c r="C1811" s="204"/>
      <c r="D1811" s="204"/>
      <c r="E1811" s="204"/>
      <c r="F1811" s="204"/>
      <c r="G1811" s="204"/>
      <c r="H1811" s="204"/>
      <c r="I1811" s="204"/>
      <c r="J1811" s="204"/>
      <c r="K1811" s="204"/>
      <c r="L1811" s="204"/>
      <c r="M1811" s="204"/>
      <c r="N1811" s="204"/>
      <c r="O1811" s="204"/>
      <c r="P1811" s="204"/>
      <c r="Q1811" s="204"/>
      <c r="R1811" s="204"/>
      <c r="S1811" s="204"/>
      <c r="T1811" s="204"/>
      <c r="U1811" s="204"/>
      <c r="V1811" s="204"/>
      <c r="W1811" s="204"/>
      <c r="X1811" s="204"/>
      <c r="Y1811" s="204" t="s">
        <v>5427</v>
      </c>
      <c r="Z1811" s="204"/>
      <c r="AA1811" s="204"/>
      <c r="AB1811" s="204"/>
      <c r="AC1811" s="204"/>
      <c r="AD1811" s="204"/>
    </row>
    <row r="1812" spans="1:30" ht="10.9" customHeight="1">
      <c r="A1812" s="204"/>
      <c r="B1812" s="204"/>
      <c r="C1812" s="204"/>
      <c r="D1812" s="204"/>
      <c r="E1812" s="204"/>
      <c r="F1812" s="204"/>
      <c r="G1812" s="204"/>
      <c r="H1812" s="204"/>
      <c r="I1812" s="204"/>
      <c r="J1812" s="204"/>
      <c r="K1812" s="204"/>
      <c r="L1812" s="204"/>
      <c r="M1812" s="204"/>
      <c r="N1812" s="204"/>
      <c r="O1812" s="204"/>
      <c r="P1812" s="204"/>
      <c r="Q1812" s="204"/>
      <c r="R1812" s="204"/>
      <c r="S1812" s="204"/>
      <c r="T1812" s="204"/>
      <c r="U1812" s="204"/>
      <c r="V1812" s="204"/>
      <c r="W1812" s="204"/>
      <c r="X1812" s="204"/>
      <c r="Y1812" s="204"/>
      <c r="Z1812" s="204"/>
      <c r="AA1812" s="204"/>
      <c r="AB1812" s="204"/>
      <c r="AC1812" s="204"/>
      <c r="AD1812" s="204"/>
    </row>
    <row r="1813" spans="1:30" ht="11.45" customHeight="1">
      <c r="A1813" s="268" t="s">
        <v>5428</v>
      </c>
      <c r="B1813" s="269"/>
      <c r="C1813" s="269"/>
      <c r="D1813" s="269"/>
      <c r="E1813" s="269"/>
      <c r="F1813" s="269"/>
      <c r="G1813" s="270"/>
      <c r="H1813" s="268" t="s">
        <v>5437</v>
      </c>
      <c r="I1813" s="269"/>
      <c r="J1813" s="269"/>
      <c r="K1813" s="269"/>
      <c r="L1813" s="270"/>
      <c r="M1813" s="274" t="s">
        <v>5438</v>
      </c>
      <c r="N1813" s="276"/>
      <c r="O1813" s="274" t="s">
        <v>5439</v>
      </c>
      <c r="P1813" s="275"/>
      <c r="Q1813" s="275"/>
      <c r="R1813" s="276"/>
      <c r="S1813" s="274" t="s">
        <v>5440</v>
      </c>
      <c r="T1813" s="275"/>
      <c r="U1813" s="275"/>
      <c r="V1813" s="276"/>
      <c r="W1813" s="274" t="s">
        <v>5431</v>
      </c>
      <c r="X1813" s="275"/>
      <c r="Y1813" s="275"/>
      <c r="Z1813" s="275"/>
      <c r="AA1813" s="276"/>
      <c r="AB1813" s="274" t="s">
        <v>5441</v>
      </c>
      <c r="AC1813" s="275"/>
      <c r="AD1813" s="276"/>
    </row>
    <row r="1814" spans="1:30" ht="11.45" customHeight="1">
      <c r="A1814" s="277" t="s">
        <v>5457</v>
      </c>
      <c r="B1814" s="278"/>
      <c r="C1814" s="278"/>
      <c r="D1814" s="278"/>
      <c r="E1814" s="278"/>
      <c r="F1814" s="278"/>
      <c r="G1814" s="279"/>
      <c r="H1814" s="277" t="s">
        <v>5458</v>
      </c>
      <c r="I1814" s="278"/>
      <c r="J1814" s="278"/>
      <c r="K1814" s="278"/>
      <c r="L1814" s="279"/>
      <c r="M1814" s="265">
        <v>8.18</v>
      </c>
      <c r="N1814" s="267"/>
      <c r="O1814" s="283">
        <v>22.23</v>
      </c>
      <c r="P1814" s="284"/>
      <c r="Q1814" s="284"/>
      <c r="R1814" s="285"/>
      <c r="S1814" s="289">
        <v>171.78</v>
      </c>
      <c r="T1814" s="290"/>
      <c r="U1814" s="290"/>
      <c r="V1814" s="291"/>
      <c r="W1814" s="286">
        <v>0.1905</v>
      </c>
      <c r="X1814" s="287"/>
      <c r="Y1814" s="287"/>
      <c r="Z1814" s="287"/>
      <c r="AA1814" s="288"/>
      <c r="AB1814" s="265">
        <v>4.2300000000000004</v>
      </c>
      <c r="AC1814" s="266"/>
      <c r="AD1814" s="267"/>
    </row>
    <row r="1815" spans="1:30" ht="11.45" customHeight="1">
      <c r="A1815" s="277" t="s">
        <v>5444</v>
      </c>
      <c r="B1815" s="278"/>
      <c r="C1815" s="278"/>
      <c r="D1815" s="278"/>
      <c r="E1815" s="278"/>
      <c r="F1815" s="278"/>
      <c r="G1815" s="279"/>
      <c r="H1815" s="277" t="s">
        <v>161</v>
      </c>
      <c r="I1815" s="278"/>
      <c r="J1815" s="278"/>
      <c r="K1815" s="278"/>
      <c r="L1815" s="279"/>
      <c r="M1815" s="283">
        <v>11.56</v>
      </c>
      <c r="N1815" s="285"/>
      <c r="O1815" s="283">
        <v>29.49</v>
      </c>
      <c r="P1815" s="284"/>
      <c r="Q1815" s="284"/>
      <c r="R1815" s="285"/>
      <c r="S1815" s="289">
        <v>155.13</v>
      </c>
      <c r="T1815" s="290"/>
      <c r="U1815" s="290"/>
      <c r="V1815" s="291"/>
      <c r="W1815" s="286">
        <v>0.1905</v>
      </c>
      <c r="X1815" s="287"/>
      <c r="Y1815" s="287"/>
      <c r="Z1815" s="287"/>
      <c r="AA1815" s="288"/>
      <c r="AB1815" s="265">
        <v>5.61</v>
      </c>
      <c r="AC1815" s="266"/>
      <c r="AD1815" s="267"/>
    </row>
    <row r="1816" spans="1:30" ht="11.45" customHeight="1">
      <c r="A1816" s="264" t="s">
        <v>5445</v>
      </c>
      <c r="B1816" s="264"/>
      <c r="C1816" s="264"/>
      <c r="D1816" s="264"/>
      <c r="E1816" s="264"/>
      <c r="F1816" s="264"/>
      <c r="G1816" s="264"/>
      <c r="H1816" s="264"/>
      <c r="I1816" s="264"/>
      <c r="J1816" s="264"/>
      <c r="K1816" s="264"/>
      <c r="L1816" s="264"/>
      <c r="M1816" s="264"/>
      <c r="N1816" s="264"/>
      <c r="O1816" s="264"/>
      <c r="P1816" s="264"/>
      <c r="Q1816" s="264"/>
      <c r="R1816" s="264"/>
      <c r="S1816" s="264"/>
      <c r="T1816" s="264"/>
      <c r="U1816" s="264"/>
      <c r="V1816" s="264"/>
      <c r="W1816" s="264"/>
      <c r="X1816" s="264"/>
      <c r="Y1816" s="265">
        <v>9.84</v>
      </c>
      <c r="Z1816" s="266"/>
      <c r="AA1816" s="266"/>
      <c r="AB1816" s="266"/>
      <c r="AC1816" s="266"/>
      <c r="AD1816" s="267"/>
    </row>
    <row r="1817" spans="1:30" ht="10.9" customHeight="1">
      <c r="A1817" s="204"/>
      <c r="B1817" s="204"/>
      <c r="C1817" s="204"/>
      <c r="D1817" s="204"/>
      <c r="E1817" s="204"/>
      <c r="F1817" s="204"/>
      <c r="G1817" s="204"/>
      <c r="H1817" s="204"/>
      <c r="I1817" s="204"/>
      <c r="J1817" s="204"/>
      <c r="K1817" s="204"/>
      <c r="L1817" s="204"/>
      <c r="M1817" s="204"/>
      <c r="N1817" s="204"/>
      <c r="O1817" s="204"/>
      <c r="P1817" s="204"/>
      <c r="Q1817" s="204"/>
      <c r="R1817" s="204"/>
      <c r="S1817" s="204"/>
      <c r="T1817" s="204"/>
      <c r="U1817" s="204"/>
      <c r="V1817" s="204"/>
      <c r="W1817" s="204"/>
      <c r="X1817" s="204"/>
      <c r="Y1817" s="204"/>
      <c r="Z1817" s="204"/>
      <c r="AA1817" s="204"/>
      <c r="AB1817" s="204"/>
      <c r="AC1817" s="204"/>
      <c r="AD1817" s="204"/>
    </row>
    <row r="1818" spans="1:30" ht="11.45" customHeight="1">
      <c r="A1818" s="268" t="s">
        <v>5428</v>
      </c>
      <c r="B1818" s="269"/>
      <c r="C1818" s="269"/>
      <c r="D1818" s="269"/>
      <c r="E1818" s="269"/>
      <c r="F1818" s="269"/>
      <c r="G1818" s="270"/>
      <c r="H1818" s="268" t="s">
        <v>5429</v>
      </c>
      <c r="I1818" s="269"/>
      <c r="J1818" s="269"/>
      <c r="K1818" s="269"/>
      <c r="L1818" s="269"/>
      <c r="M1818" s="269"/>
      <c r="N1818" s="269"/>
      <c r="O1818" s="270"/>
      <c r="P1818" s="271" t="s">
        <v>151</v>
      </c>
      <c r="Q1818" s="272"/>
      <c r="R1818" s="272"/>
      <c r="S1818" s="273"/>
      <c r="T1818" s="274" t="s">
        <v>5430</v>
      </c>
      <c r="U1818" s="275"/>
      <c r="V1818" s="275"/>
      <c r="W1818" s="276"/>
      <c r="X1818" s="274" t="s">
        <v>5431</v>
      </c>
      <c r="Y1818" s="275"/>
      <c r="Z1818" s="275"/>
      <c r="AA1818" s="275"/>
      <c r="AB1818" s="276"/>
      <c r="AC1818" s="274" t="s">
        <v>5432</v>
      </c>
      <c r="AD1818" s="276"/>
    </row>
    <row r="1819" spans="1:30" ht="34.5" customHeight="1">
      <c r="A1819" s="277" t="s">
        <v>6628</v>
      </c>
      <c r="B1819" s="278"/>
      <c r="C1819" s="278"/>
      <c r="D1819" s="278"/>
      <c r="E1819" s="278"/>
      <c r="F1819" s="278"/>
      <c r="G1819" s="279"/>
      <c r="H1819" s="277" t="s">
        <v>6629</v>
      </c>
      <c r="I1819" s="278"/>
      <c r="J1819" s="278"/>
      <c r="K1819" s="278"/>
      <c r="L1819" s="278"/>
      <c r="M1819" s="278"/>
      <c r="N1819" s="278"/>
      <c r="O1819" s="279"/>
      <c r="P1819" s="280" t="s">
        <v>66</v>
      </c>
      <c r="Q1819" s="281"/>
      <c r="R1819" s="281"/>
      <c r="S1819" s="282"/>
      <c r="T1819" s="283">
        <v>15.32</v>
      </c>
      <c r="U1819" s="284"/>
      <c r="V1819" s="284"/>
      <c r="W1819" s="285"/>
      <c r="X1819" s="286">
        <v>1</v>
      </c>
      <c r="Y1819" s="287"/>
      <c r="Z1819" s="287"/>
      <c r="AA1819" s="287"/>
      <c r="AB1819" s="288"/>
      <c r="AC1819" s="283">
        <v>15.32</v>
      </c>
      <c r="AD1819" s="285"/>
    </row>
    <row r="1820" spans="1:30" ht="45.95" customHeight="1">
      <c r="A1820" s="277" t="s">
        <v>5655</v>
      </c>
      <c r="B1820" s="278"/>
      <c r="C1820" s="278"/>
      <c r="D1820" s="278"/>
      <c r="E1820" s="278"/>
      <c r="F1820" s="278"/>
      <c r="G1820" s="279"/>
      <c r="H1820" s="277" t="s">
        <v>198</v>
      </c>
      <c r="I1820" s="278"/>
      <c r="J1820" s="278"/>
      <c r="K1820" s="278"/>
      <c r="L1820" s="278"/>
      <c r="M1820" s="278"/>
      <c r="N1820" s="278"/>
      <c r="O1820" s="279"/>
      <c r="P1820" s="280" t="s">
        <v>66</v>
      </c>
      <c r="Q1820" s="281"/>
      <c r="R1820" s="281"/>
      <c r="S1820" s="282"/>
      <c r="T1820" s="265">
        <v>1.43</v>
      </c>
      <c r="U1820" s="266"/>
      <c r="V1820" s="266"/>
      <c r="W1820" s="267"/>
      <c r="X1820" s="286">
        <v>2</v>
      </c>
      <c r="Y1820" s="287"/>
      <c r="Z1820" s="287"/>
      <c r="AA1820" s="287"/>
      <c r="AB1820" s="288"/>
      <c r="AC1820" s="265">
        <v>2.86</v>
      </c>
      <c r="AD1820" s="267"/>
    </row>
    <row r="1821" spans="1:30" ht="34.5" customHeight="1">
      <c r="A1821" s="277" t="s">
        <v>6630</v>
      </c>
      <c r="B1821" s="278"/>
      <c r="C1821" s="278"/>
      <c r="D1821" s="278"/>
      <c r="E1821" s="278"/>
      <c r="F1821" s="278"/>
      <c r="G1821" s="279"/>
      <c r="H1821" s="277" t="s">
        <v>894</v>
      </c>
      <c r="I1821" s="278"/>
      <c r="J1821" s="278"/>
      <c r="K1821" s="278"/>
      <c r="L1821" s="278"/>
      <c r="M1821" s="278"/>
      <c r="N1821" s="278"/>
      <c r="O1821" s="279"/>
      <c r="P1821" s="280" t="s">
        <v>66</v>
      </c>
      <c r="Q1821" s="281"/>
      <c r="R1821" s="281"/>
      <c r="S1821" s="282"/>
      <c r="T1821" s="265">
        <v>0.54</v>
      </c>
      <c r="U1821" s="266"/>
      <c r="V1821" s="266"/>
      <c r="W1821" s="267"/>
      <c r="X1821" s="286">
        <v>2</v>
      </c>
      <c r="Y1821" s="287"/>
      <c r="Z1821" s="287"/>
      <c r="AA1821" s="287"/>
      <c r="AB1821" s="288"/>
      <c r="AC1821" s="265">
        <v>1.08</v>
      </c>
      <c r="AD1821" s="267"/>
    </row>
    <row r="1822" spans="1:30" ht="11.45" customHeight="1">
      <c r="A1822" s="264" t="s">
        <v>5433</v>
      </c>
      <c r="B1822" s="264"/>
      <c r="C1822" s="264"/>
      <c r="D1822" s="264"/>
      <c r="E1822" s="264"/>
      <c r="F1822" s="264"/>
      <c r="G1822" s="264"/>
      <c r="H1822" s="264"/>
      <c r="I1822" s="264"/>
      <c r="J1822" s="264"/>
      <c r="K1822" s="264"/>
      <c r="L1822" s="264"/>
      <c r="M1822" s="264"/>
      <c r="N1822" s="264"/>
      <c r="O1822" s="264"/>
      <c r="P1822" s="264"/>
      <c r="Q1822" s="264"/>
      <c r="R1822" s="264"/>
      <c r="S1822" s="264"/>
      <c r="T1822" s="264"/>
      <c r="U1822" s="264"/>
      <c r="V1822" s="264"/>
      <c r="W1822" s="264"/>
      <c r="X1822" s="264"/>
      <c r="Y1822" s="283">
        <v>19.260000000000002</v>
      </c>
      <c r="Z1822" s="284"/>
      <c r="AA1822" s="284"/>
      <c r="AB1822" s="284"/>
      <c r="AC1822" s="284"/>
      <c r="AD1822" s="285"/>
    </row>
    <row r="1823" spans="1:30" ht="10.9" customHeight="1">
      <c r="A1823" s="204"/>
      <c r="B1823" s="204"/>
      <c r="C1823" s="204"/>
      <c r="D1823" s="204"/>
      <c r="E1823" s="204"/>
      <c r="F1823" s="204"/>
      <c r="G1823" s="204"/>
      <c r="H1823" s="204"/>
      <c r="I1823" s="204"/>
      <c r="J1823" s="204"/>
      <c r="K1823" s="204"/>
      <c r="L1823" s="204"/>
      <c r="M1823" s="204"/>
      <c r="N1823" s="204"/>
      <c r="O1823" s="204"/>
      <c r="P1823" s="204"/>
      <c r="Q1823" s="204"/>
      <c r="R1823" s="204"/>
      <c r="S1823" s="204"/>
      <c r="T1823" s="204"/>
      <c r="U1823" s="204"/>
      <c r="V1823" s="204"/>
      <c r="W1823" s="204"/>
      <c r="X1823" s="204"/>
      <c r="Y1823" s="204"/>
      <c r="Z1823" s="204"/>
      <c r="AA1823" s="204"/>
      <c r="AB1823" s="204"/>
      <c r="AC1823" s="204"/>
      <c r="AD1823" s="204"/>
    </row>
    <row r="1824" spans="1:30" ht="11.45" customHeight="1">
      <c r="A1824" s="274" t="s">
        <v>5434</v>
      </c>
      <c r="B1824" s="275"/>
      <c r="C1824" s="275"/>
      <c r="D1824" s="275"/>
      <c r="E1824" s="275"/>
      <c r="F1824" s="275"/>
      <c r="G1824" s="275"/>
      <c r="H1824" s="275"/>
      <c r="I1824" s="275"/>
      <c r="J1824" s="275"/>
      <c r="K1824" s="275"/>
      <c r="L1824" s="275"/>
      <c r="M1824" s="275"/>
      <c r="N1824" s="275"/>
      <c r="O1824" s="275"/>
      <c r="P1824" s="275"/>
      <c r="Q1824" s="275"/>
      <c r="R1824" s="275"/>
      <c r="S1824" s="275"/>
      <c r="T1824" s="275"/>
      <c r="U1824" s="275"/>
      <c r="V1824" s="275"/>
      <c r="W1824" s="275"/>
      <c r="X1824" s="276"/>
      <c r="Y1824" s="293">
        <v>29.1</v>
      </c>
      <c r="Z1824" s="294"/>
      <c r="AA1824" s="294"/>
      <c r="AB1824" s="294"/>
      <c r="AC1824" s="294"/>
      <c r="AD1824" s="295"/>
    </row>
    <row r="1825" spans="1:30" ht="11.45" customHeight="1">
      <c r="A1825" s="274" t="s">
        <v>6210</v>
      </c>
      <c r="B1825" s="275"/>
      <c r="C1825" s="275"/>
      <c r="D1825" s="275"/>
      <c r="E1825" s="275"/>
      <c r="F1825" s="275"/>
      <c r="G1825" s="275"/>
      <c r="H1825" s="275"/>
      <c r="I1825" s="275"/>
      <c r="J1825" s="275"/>
      <c r="K1825" s="275"/>
      <c r="L1825" s="275"/>
      <c r="M1825" s="275"/>
      <c r="N1825" s="275"/>
      <c r="O1825" s="275"/>
      <c r="P1825" s="275"/>
      <c r="Q1825" s="275"/>
      <c r="R1825" s="275"/>
      <c r="S1825" s="275"/>
      <c r="T1825" s="275"/>
      <c r="U1825" s="275"/>
      <c r="V1825" s="275"/>
      <c r="W1825" s="275"/>
      <c r="X1825" s="276"/>
      <c r="Y1825" s="296">
        <v>7.29</v>
      </c>
      <c r="Z1825" s="297"/>
      <c r="AA1825" s="297"/>
      <c r="AB1825" s="297"/>
      <c r="AC1825" s="297"/>
      <c r="AD1825" s="298"/>
    </row>
    <row r="1826" spans="1:30" ht="11.45" customHeight="1">
      <c r="A1826" s="274" t="s">
        <v>5435</v>
      </c>
      <c r="B1826" s="275"/>
      <c r="C1826" s="275"/>
      <c r="D1826" s="275"/>
      <c r="E1826" s="275"/>
      <c r="F1826" s="275"/>
      <c r="G1826" s="275"/>
      <c r="H1826" s="275"/>
      <c r="I1826" s="275"/>
      <c r="J1826" s="275"/>
      <c r="K1826" s="275"/>
      <c r="L1826" s="275"/>
      <c r="M1826" s="275"/>
      <c r="N1826" s="275"/>
      <c r="O1826" s="275"/>
      <c r="P1826" s="275"/>
      <c r="Q1826" s="275"/>
      <c r="R1826" s="275"/>
      <c r="S1826" s="275"/>
      <c r="T1826" s="275"/>
      <c r="U1826" s="275"/>
      <c r="V1826" s="275"/>
      <c r="W1826" s="275"/>
      <c r="X1826" s="276"/>
      <c r="Y1826" s="293">
        <v>36.39</v>
      </c>
      <c r="Z1826" s="294"/>
      <c r="AA1826" s="294"/>
      <c r="AB1826" s="294"/>
      <c r="AC1826" s="294"/>
      <c r="AD1826" s="295"/>
    </row>
    <row r="1827" spans="1:30" ht="10.9" customHeight="1">
      <c r="A1827" s="204"/>
      <c r="B1827" s="204"/>
      <c r="C1827" s="204"/>
      <c r="D1827" s="204"/>
      <c r="E1827" s="204"/>
      <c r="F1827" s="204"/>
      <c r="G1827" s="204"/>
      <c r="H1827" s="204"/>
      <c r="I1827" s="204"/>
      <c r="J1827" s="204"/>
      <c r="K1827" s="204"/>
      <c r="L1827" s="204"/>
      <c r="M1827" s="204"/>
      <c r="N1827" s="204"/>
      <c r="O1827" s="204"/>
      <c r="P1827" s="204"/>
      <c r="Q1827" s="204"/>
      <c r="R1827" s="204"/>
      <c r="S1827" s="204"/>
      <c r="T1827" s="204"/>
      <c r="U1827" s="204"/>
      <c r="V1827" s="204"/>
      <c r="W1827" s="204"/>
      <c r="X1827" s="204"/>
      <c r="Y1827" s="204"/>
      <c r="Z1827" s="204"/>
      <c r="AA1827" s="204"/>
      <c r="AB1827" s="204"/>
      <c r="AC1827" s="204"/>
      <c r="AD1827" s="204"/>
    </row>
    <row r="1828" spans="1:30" ht="13.35" customHeight="1">
      <c r="A1828" s="292" t="s">
        <v>5436</v>
      </c>
      <c r="B1828" s="292"/>
      <c r="C1828" s="292"/>
      <c r="D1828" s="292"/>
      <c r="E1828" s="292"/>
      <c r="F1828" s="292" t="s">
        <v>6631</v>
      </c>
      <c r="G1828" s="292"/>
      <c r="H1828" s="292"/>
      <c r="I1828" s="292"/>
      <c r="J1828" s="292"/>
      <c r="K1828" s="292"/>
      <c r="L1828" s="292"/>
      <c r="M1828" s="292"/>
      <c r="N1828" s="292"/>
      <c r="O1828" s="292"/>
      <c r="P1828" s="292"/>
      <c r="Q1828" s="292"/>
      <c r="R1828" s="292"/>
      <c r="S1828" s="292"/>
      <c r="T1828" s="292"/>
      <c r="U1828" s="292"/>
      <c r="V1828" s="292"/>
      <c r="W1828" s="292"/>
      <c r="X1828" s="292"/>
      <c r="Y1828" s="292"/>
      <c r="Z1828" s="292"/>
      <c r="AA1828" s="292"/>
      <c r="AB1828" s="292"/>
      <c r="AC1828" s="292"/>
      <c r="AD1828" s="292"/>
    </row>
    <row r="1829" spans="1:30" ht="10.9" customHeight="1">
      <c r="A1829" s="204"/>
      <c r="B1829" s="204"/>
      <c r="C1829" s="204"/>
      <c r="D1829" s="204"/>
      <c r="E1829" s="204"/>
      <c r="F1829" s="204"/>
      <c r="G1829" s="204"/>
      <c r="H1829" s="204"/>
      <c r="I1829" s="204"/>
      <c r="J1829" s="204"/>
      <c r="K1829" s="204"/>
      <c r="L1829" s="204"/>
      <c r="M1829" s="204"/>
      <c r="N1829" s="204"/>
      <c r="O1829" s="204"/>
      <c r="P1829" s="204"/>
      <c r="Q1829" s="204"/>
      <c r="R1829" s="204"/>
      <c r="S1829" s="204"/>
      <c r="T1829" s="204"/>
      <c r="U1829" s="204"/>
      <c r="V1829" s="204"/>
      <c r="W1829" s="204"/>
      <c r="X1829" s="204"/>
      <c r="Y1829" s="204"/>
      <c r="Z1829" s="204"/>
      <c r="AA1829" s="204"/>
      <c r="AB1829" s="204"/>
      <c r="AC1829" s="204"/>
      <c r="AD1829" s="204"/>
    </row>
    <row r="1830" spans="1:30" ht="34.5" customHeight="1">
      <c r="A1830" s="204" t="s">
        <v>6634</v>
      </c>
      <c r="B1830" s="204"/>
      <c r="C1830" s="204"/>
      <c r="D1830" s="204"/>
      <c r="E1830" s="204"/>
      <c r="F1830" s="204"/>
      <c r="G1830" s="204"/>
      <c r="H1830" s="204"/>
      <c r="I1830" s="204"/>
      <c r="J1830" s="204"/>
      <c r="K1830" s="204"/>
      <c r="L1830" s="204"/>
      <c r="M1830" s="204"/>
      <c r="N1830" s="204"/>
      <c r="O1830" s="204"/>
      <c r="P1830" s="204"/>
      <c r="Q1830" s="204"/>
      <c r="R1830" s="204"/>
      <c r="S1830" s="204"/>
      <c r="T1830" s="204"/>
      <c r="U1830" s="204"/>
      <c r="V1830" s="204"/>
      <c r="W1830" s="204"/>
      <c r="X1830" s="204"/>
      <c r="Y1830" s="204" t="s">
        <v>5427</v>
      </c>
      <c r="Z1830" s="204"/>
      <c r="AA1830" s="204"/>
      <c r="AB1830" s="204"/>
      <c r="AC1830" s="204"/>
      <c r="AD1830" s="204"/>
    </row>
    <row r="1831" spans="1:30" ht="10.9" customHeight="1">
      <c r="A1831" s="204"/>
      <c r="B1831" s="204"/>
      <c r="C1831" s="204"/>
      <c r="D1831" s="204"/>
      <c r="E1831" s="204"/>
      <c r="F1831" s="204"/>
      <c r="G1831" s="204"/>
      <c r="H1831" s="204"/>
      <c r="I1831" s="204"/>
      <c r="J1831" s="204"/>
      <c r="K1831" s="204"/>
      <c r="L1831" s="204"/>
      <c r="M1831" s="204"/>
      <c r="N1831" s="204"/>
      <c r="O1831" s="204"/>
      <c r="P1831" s="204"/>
      <c r="Q1831" s="204"/>
      <c r="R1831" s="204"/>
      <c r="S1831" s="204"/>
      <c r="T1831" s="204"/>
      <c r="U1831" s="204"/>
      <c r="V1831" s="204"/>
      <c r="W1831" s="204"/>
      <c r="X1831" s="204"/>
      <c r="Y1831" s="204"/>
      <c r="Z1831" s="204"/>
      <c r="AA1831" s="204"/>
      <c r="AB1831" s="204"/>
      <c r="AC1831" s="204"/>
      <c r="AD1831" s="204"/>
    </row>
    <row r="1832" spans="1:30" ht="11.45" customHeight="1">
      <c r="A1832" s="268" t="s">
        <v>5428</v>
      </c>
      <c r="B1832" s="269"/>
      <c r="C1832" s="269"/>
      <c r="D1832" s="269"/>
      <c r="E1832" s="269"/>
      <c r="F1832" s="269"/>
      <c r="G1832" s="270"/>
      <c r="H1832" s="268" t="s">
        <v>5437</v>
      </c>
      <c r="I1832" s="269"/>
      <c r="J1832" s="269"/>
      <c r="K1832" s="269"/>
      <c r="L1832" s="270"/>
      <c r="M1832" s="274" t="s">
        <v>5438</v>
      </c>
      <c r="N1832" s="276"/>
      <c r="O1832" s="274" t="s">
        <v>5439</v>
      </c>
      <c r="P1832" s="275"/>
      <c r="Q1832" s="275"/>
      <c r="R1832" s="276"/>
      <c r="S1832" s="274" t="s">
        <v>5440</v>
      </c>
      <c r="T1832" s="275"/>
      <c r="U1832" s="275"/>
      <c r="V1832" s="276"/>
      <c r="W1832" s="274" t="s">
        <v>5431</v>
      </c>
      <c r="X1832" s="275"/>
      <c r="Y1832" s="275"/>
      <c r="Z1832" s="275"/>
      <c r="AA1832" s="276"/>
      <c r="AB1832" s="274" t="s">
        <v>5441</v>
      </c>
      <c r="AC1832" s="275"/>
      <c r="AD1832" s="276"/>
    </row>
    <row r="1833" spans="1:30" ht="11.45" customHeight="1">
      <c r="A1833" s="277" t="s">
        <v>5457</v>
      </c>
      <c r="B1833" s="278"/>
      <c r="C1833" s="278"/>
      <c r="D1833" s="278"/>
      <c r="E1833" s="278"/>
      <c r="F1833" s="278"/>
      <c r="G1833" s="279"/>
      <c r="H1833" s="277" t="s">
        <v>5458</v>
      </c>
      <c r="I1833" s="278"/>
      <c r="J1833" s="278"/>
      <c r="K1833" s="278"/>
      <c r="L1833" s="279"/>
      <c r="M1833" s="265">
        <v>8.18</v>
      </c>
      <c r="N1833" s="267"/>
      <c r="O1833" s="283">
        <v>22.23</v>
      </c>
      <c r="P1833" s="284"/>
      <c r="Q1833" s="284"/>
      <c r="R1833" s="285"/>
      <c r="S1833" s="289">
        <v>171.78</v>
      </c>
      <c r="T1833" s="290"/>
      <c r="U1833" s="290"/>
      <c r="V1833" s="291"/>
      <c r="W1833" s="286">
        <v>5.5</v>
      </c>
      <c r="X1833" s="287"/>
      <c r="Y1833" s="287"/>
      <c r="Z1833" s="287"/>
      <c r="AA1833" s="288"/>
      <c r="AB1833" s="289">
        <v>122.26</v>
      </c>
      <c r="AC1833" s="290"/>
      <c r="AD1833" s="291"/>
    </row>
    <row r="1834" spans="1:30" ht="11.45" customHeight="1">
      <c r="A1834" s="277" t="s">
        <v>5444</v>
      </c>
      <c r="B1834" s="278"/>
      <c r="C1834" s="278"/>
      <c r="D1834" s="278"/>
      <c r="E1834" s="278"/>
      <c r="F1834" s="278"/>
      <c r="G1834" s="279"/>
      <c r="H1834" s="277" t="s">
        <v>161</v>
      </c>
      <c r="I1834" s="278"/>
      <c r="J1834" s="278"/>
      <c r="K1834" s="278"/>
      <c r="L1834" s="279"/>
      <c r="M1834" s="283">
        <v>11.56</v>
      </c>
      <c r="N1834" s="285"/>
      <c r="O1834" s="283">
        <v>29.49</v>
      </c>
      <c r="P1834" s="284"/>
      <c r="Q1834" s="284"/>
      <c r="R1834" s="285"/>
      <c r="S1834" s="289">
        <v>155.13</v>
      </c>
      <c r="T1834" s="290"/>
      <c r="U1834" s="290"/>
      <c r="V1834" s="291"/>
      <c r="W1834" s="286">
        <v>5.5</v>
      </c>
      <c r="X1834" s="287"/>
      <c r="Y1834" s="287"/>
      <c r="Z1834" s="287"/>
      <c r="AA1834" s="288"/>
      <c r="AB1834" s="289">
        <v>162.19</v>
      </c>
      <c r="AC1834" s="290"/>
      <c r="AD1834" s="291"/>
    </row>
    <row r="1835" spans="1:30" ht="11.45" customHeight="1">
      <c r="A1835" s="264" t="s">
        <v>5445</v>
      </c>
      <c r="B1835" s="264"/>
      <c r="C1835" s="264"/>
      <c r="D1835" s="264"/>
      <c r="E1835" s="264"/>
      <c r="F1835" s="264"/>
      <c r="G1835" s="264"/>
      <c r="H1835" s="264"/>
      <c r="I1835" s="264"/>
      <c r="J1835" s="264"/>
      <c r="K1835" s="264"/>
      <c r="L1835" s="264"/>
      <c r="M1835" s="264"/>
      <c r="N1835" s="264"/>
      <c r="O1835" s="264"/>
      <c r="P1835" s="264"/>
      <c r="Q1835" s="264"/>
      <c r="R1835" s="264"/>
      <c r="S1835" s="264"/>
      <c r="T1835" s="264"/>
      <c r="U1835" s="264"/>
      <c r="V1835" s="264"/>
      <c r="W1835" s="264"/>
      <c r="X1835" s="264"/>
      <c r="Y1835" s="289">
        <v>284.45</v>
      </c>
      <c r="Z1835" s="290"/>
      <c r="AA1835" s="290"/>
      <c r="AB1835" s="290"/>
      <c r="AC1835" s="290"/>
      <c r="AD1835" s="291"/>
    </row>
    <row r="1836" spans="1:30" ht="10.9" customHeight="1">
      <c r="A1836" s="204"/>
      <c r="B1836" s="204"/>
      <c r="C1836" s="204"/>
      <c r="D1836" s="204"/>
      <c r="E1836" s="204"/>
      <c r="F1836" s="204"/>
      <c r="G1836" s="204"/>
      <c r="H1836" s="204"/>
      <c r="I1836" s="204"/>
      <c r="J1836" s="204"/>
      <c r="K1836" s="204"/>
      <c r="L1836" s="204"/>
      <c r="M1836" s="204"/>
      <c r="N1836" s="204"/>
      <c r="O1836" s="204"/>
      <c r="P1836" s="204"/>
      <c r="Q1836" s="204"/>
      <c r="R1836" s="204"/>
      <c r="S1836" s="204"/>
      <c r="T1836" s="204"/>
      <c r="U1836" s="204"/>
      <c r="V1836" s="204"/>
      <c r="W1836" s="204"/>
      <c r="X1836" s="204"/>
      <c r="Y1836" s="204"/>
      <c r="Z1836" s="204"/>
      <c r="AA1836" s="204"/>
      <c r="AB1836" s="204"/>
      <c r="AC1836" s="204"/>
      <c r="AD1836" s="204"/>
    </row>
    <row r="1837" spans="1:30" ht="11.45" customHeight="1">
      <c r="A1837" s="268" t="s">
        <v>5428</v>
      </c>
      <c r="B1837" s="269"/>
      <c r="C1837" s="269"/>
      <c r="D1837" s="269"/>
      <c r="E1837" s="269"/>
      <c r="F1837" s="269"/>
      <c r="G1837" s="270"/>
      <c r="H1837" s="268" t="s">
        <v>5429</v>
      </c>
      <c r="I1837" s="269"/>
      <c r="J1837" s="269"/>
      <c r="K1837" s="269"/>
      <c r="L1837" s="269"/>
      <c r="M1837" s="269"/>
      <c r="N1837" s="269"/>
      <c r="O1837" s="270"/>
      <c r="P1837" s="271" t="s">
        <v>151</v>
      </c>
      <c r="Q1837" s="272"/>
      <c r="R1837" s="272"/>
      <c r="S1837" s="273"/>
      <c r="T1837" s="274" t="s">
        <v>5430</v>
      </c>
      <c r="U1837" s="275"/>
      <c r="V1837" s="275"/>
      <c r="W1837" s="276"/>
      <c r="X1837" s="274" t="s">
        <v>5431</v>
      </c>
      <c r="Y1837" s="275"/>
      <c r="Z1837" s="275"/>
      <c r="AA1837" s="275"/>
      <c r="AB1837" s="276"/>
      <c r="AC1837" s="274" t="s">
        <v>5432</v>
      </c>
      <c r="AD1837" s="276"/>
    </row>
    <row r="1838" spans="1:30" ht="34.5" customHeight="1">
      <c r="A1838" s="277" t="s">
        <v>6635</v>
      </c>
      <c r="B1838" s="278"/>
      <c r="C1838" s="278"/>
      <c r="D1838" s="278"/>
      <c r="E1838" s="278"/>
      <c r="F1838" s="278"/>
      <c r="G1838" s="279"/>
      <c r="H1838" s="277" t="s">
        <v>6636</v>
      </c>
      <c r="I1838" s="278"/>
      <c r="J1838" s="278"/>
      <c r="K1838" s="278"/>
      <c r="L1838" s="278"/>
      <c r="M1838" s="278"/>
      <c r="N1838" s="278"/>
      <c r="O1838" s="279"/>
      <c r="P1838" s="280" t="s">
        <v>66</v>
      </c>
      <c r="Q1838" s="281"/>
      <c r="R1838" s="281"/>
      <c r="S1838" s="282"/>
      <c r="T1838" s="283">
        <v>13.8</v>
      </c>
      <c r="U1838" s="284"/>
      <c r="V1838" s="284"/>
      <c r="W1838" s="285"/>
      <c r="X1838" s="286">
        <v>1</v>
      </c>
      <c r="Y1838" s="287"/>
      <c r="Z1838" s="287"/>
      <c r="AA1838" s="287"/>
      <c r="AB1838" s="288"/>
      <c r="AC1838" s="283">
        <v>13.8</v>
      </c>
      <c r="AD1838" s="285"/>
    </row>
    <row r="1839" spans="1:30" ht="34.5" customHeight="1">
      <c r="A1839" s="277" t="s">
        <v>6637</v>
      </c>
      <c r="B1839" s="278"/>
      <c r="C1839" s="278"/>
      <c r="D1839" s="278"/>
      <c r="E1839" s="278"/>
      <c r="F1839" s="278"/>
      <c r="G1839" s="279"/>
      <c r="H1839" s="277" t="s">
        <v>6638</v>
      </c>
      <c r="I1839" s="278"/>
      <c r="J1839" s="278"/>
      <c r="K1839" s="278"/>
      <c r="L1839" s="278"/>
      <c r="M1839" s="278"/>
      <c r="N1839" s="278"/>
      <c r="O1839" s="279"/>
      <c r="P1839" s="280" t="s">
        <v>66</v>
      </c>
      <c r="Q1839" s="281"/>
      <c r="R1839" s="281"/>
      <c r="S1839" s="282"/>
      <c r="T1839" s="283">
        <v>13.8</v>
      </c>
      <c r="U1839" s="284"/>
      <c r="V1839" s="284"/>
      <c r="W1839" s="285"/>
      <c r="X1839" s="286">
        <v>1</v>
      </c>
      <c r="Y1839" s="287"/>
      <c r="Z1839" s="287"/>
      <c r="AA1839" s="287"/>
      <c r="AB1839" s="288"/>
      <c r="AC1839" s="283">
        <v>13.8</v>
      </c>
      <c r="AD1839" s="285"/>
    </row>
    <row r="1840" spans="1:30" ht="34.5" customHeight="1">
      <c r="A1840" s="277" t="s">
        <v>6639</v>
      </c>
      <c r="B1840" s="278"/>
      <c r="C1840" s="278"/>
      <c r="D1840" s="278"/>
      <c r="E1840" s="278"/>
      <c r="F1840" s="278"/>
      <c r="G1840" s="279"/>
      <c r="H1840" s="277" t="s">
        <v>6640</v>
      </c>
      <c r="I1840" s="278"/>
      <c r="J1840" s="278"/>
      <c r="K1840" s="278"/>
      <c r="L1840" s="278"/>
      <c r="M1840" s="278"/>
      <c r="N1840" s="278"/>
      <c r="O1840" s="279"/>
      <c r="P1840" s="280" t="s">
        <v>66</v>
      </c>
      <c r="Q1840" s="281"/>
      <c r="R1840" s="281"/>
      <c r="S1840" s="282"/>
      <c r="T1840" s="283">
        <v>12.15</v>
      </c>
      <c r="U1840" s="284"/>
      <c r="V1840" s="284"/>
      <c r="W1840" s="285"/>
      <c r="X1840" s="286">
        <v>1</v>
      </c>
      <c r="Y1840" s="287"/>
      <c r="Z1840" s="287"/>
      <c r="AA1840" s="287"/>
      <c r="AB1840" s="288"/>
      <c r="AC1840" s="283">
        <v>12.15</v>
      </c>
      <c r="AD1840" s="285"/>
    </row>
    <row r="1841" spans="1:30" ht="34.5" customHeight="1">
      <c r="A1841" s="277" t="s">
        <v>6641</v>
      </c>
      <c r="B1841" s="278"/>
      <c r="C1841" s="278"/>
      <c r="D1841" s="278"/>
      <c r="E1841" s="278"/>
      <c r="F1841" s="278"/>
      <c r="G1841" s="279"/>
      <c r="H1841" s="277" t="s">
        <v>6642</v>
      </c>
      <c r="I1841" s="278"/>
      <c r="J1841" s="278"/>
      <c r="K1841" s="278"/>
      <c r="L1841" s="278"/>
      <c r="M1841" s="278"/>
      <c r="N1841" s="278"/>
      <c r="O1841" s="279"/>
      <c r="P1841" s="280" t="s">
        <v>66</v>
      </c>
      <c r="Q1841" s="281"/>
      <c r="R1841" s="281"/>
      <c r="S1841" s="282"/>
      <c r="T1841" s="283">
        <v>12.15</v>
      </c>
      <c r="U1841" s="284"/>
      <c r="V1841" s="284"/>
      <c r="W1841" s="285"/>
      <c r="X1841" s="286">
        <v>2</v>
      </c>
      <c r="Y1841" s="287"/>
      <c r="Z1841" s="287"/>
      <c r="AA1841" s="287"/>
      <c r="AB1841" s="288"/>
      <c r="AC1841" s="283">
        <v>24.3</v>
      </c>
      <c r="AD1841" s="285"/>
    </row>
    <row r="1842" spans="1:30" ht="22.9" customHeight="1">
      <c r="A1842" s="277" t="s">
        <v>6643</v>
      </c>
      <c r="B1842" s="278"/>
      <c r="C1842" s="278"/>
      <c r="D1842" s="278"/>
      <c r="E1842" s="278"/>
      <c r="F1842" s="278"/>
      <c r="G1842" s="279"/>
      <c r="H1842" s="277" t="s">
        <v>6644</v>
      </c>
      <c r="I1842" s="278"/>
      <c r="J1842" s="278"/>
      <c r="K1842" s="278"/>
      <c r="L1842" s="278"/>
      <c r="M1842" s="278"/>
      <c r="N1842" s="278"/>
      <c r="O1842" s="279"/>
      <c r="P1842" s="280" t="s">
        <v>66</v>
      </c>
      <c r="Q1842" s="281"/>
      <c r="R1842" s="281"/>
      <c r="S1842" s="282"/>
      <c r="T1842" s="289">
        <v>139.9</v>
      </c>
      <c r="U1842" s="290"/>
      <c r="V1842" s="290"/>
      <c r="W1842" s="291"/>
      <c r="X1842" s="286">
        <v>1</v>
      </c>
      <c r="Y1842" s="287"/>
      <c r="Z1842" s="287"/>
      <c r="AA1842" s="287"/>
      <c r="AB1842" s="288"/>
      <c r="AC1842" s="289">
        <v>139.9</v>
      </c>
      <c r="AD1842" s="291"/>
    </row>
    <row r="1843" spans="1:30" ht="22.9" customHeight="1">
      <c r="A1843" s="277" t="s">
        <v>6645</v>
      </c>
      <c r="B1843" s="278"/>
      <c r="C1843" s="278"/>
      <c r="D1843" s="278"/>
      <c r="E1843" s="278"/>
      <c r="F1843" s="278"/>
      <c r="G1843" s="279"/>
      <c r="H1843" s="277" t="s">
        <v>6646</v>
      </c>
      <c r="I1843" s="278"/>
      <c r="J1843" s="278"/>
      <c r="K1843" s="278"/>
      <c r="L1843" s="278"/>
      <c r="M1843" s="278"/>
      <c r="N1843" s="278"/>
      <c r="O1843" s="279"/>
      <c r="P1843" s="280" t="s">
        <v>97</v>
      </c>
      <c r="Q1843" s="281"/>
      <c r="R1843" s="281"/>
      <c r="S1843" s="282"/>
      <c r="T1843" s="289">
        <v>155</v>
      </c>
      <c r="U1843" s="290"/>
      <c r="V1843" s="290"/>
      <c r="W1843" s="291"/>
      <c r="X1843" s="286">
        <v>1</v>
      </c>
      <c r="Y1843" s="287"/>
      <c r="Z1843" s="287"/>
      <c r="AA1843" s="287"/>
      <c r="AB1843" s="288"/>
      <c r="AC1843" s="289">
        <v>155</v>
      </c>
      <c r="AD1843" s="291"/>
    </row>
    <row r="1844" spans="1:30" ht="11.45" customHeight="1">
      <c r="A1844" s="277" t="s">
        <v>6647</v>
      </c>
      <c r="B1844" s="278"/>
      <c r="C1844" s="278"/>
      <c r="D1844" s="278"/>
      <c r="E1844" s="278"/>
      <c r="F1844" s="278"/>
      <c r="G1844" s="279"/>
      <c r="H1844" s="277" t="s">
        <v>6648</v>
      </c>
      <c r="I1844" s="278"/>
      <c r="J1844" s="278"/>
      <c r="K1844" s="278"/>
      <c r="L1844" s="278"/>
      <c r="M1844" s="278"/>
      <c r="N1844" s="278"/>
      <c r="O1844" s="279"/>
      <c r="P1844" s="280" t="s">
        <v>97</v>
      </c>
      <c r="Q1844" s="281"/>
      <c r="R1844" s="281"/>
      <c r="S1844" s="282"/>
      <c r="T1844" s="265">
        <v>0.96</v>
      </c>
      <c r="U1844" s="266"/>
      <c r="V1844" s="266"/>
      <c r="W1844" s="267"/>
      <c r="X1844" s="286">
        <v>4</v>
      </c>
      <c r="Y1844" s="287"/>
      <c r="Z1844" s="287"/>
      <c r="AA1844" s="287"/>
      <c r="AB1844" s="288"/>
      <c r="AC1844" s="265">
        <v>3.84</v>
      </c>
      <c r="AD1844" s="267"/>
    </row>
    <row r="1845" spans="1:30" ht="22.9" customHeight="1">
      <c r="A1845" s="277" t="s">
        <v>6649</v>
      </c>
      <c r="B1845" s="278"/>
      <c r="C1845" s="278"/>
      <c r="D1845" s="278"/>
      <c r="E1845" s="278"/>
      <c r="F1845" s="278"/>
      <c r="G1845" s="279"/>
      <c r="H1845" s="277" t="s">
        <v>6650</v>
      </c>
      <c r="I1845" s="278"/>
      <c r="J1845" s="278"/>
      <c r="K1845" s="278"/>
      <c r="L1845" s="278"/>
      <c r="M1845" s="278"/>
      <c r="N1845" s="278"/>
      <c r="O1845" s="279"/>
      <c r="P1845" s="280" t="s">
        <v>66</v>
      </c>
      <c r="Q1845" s="281"/>
      <c r="R1845" s="281"/>
      <c r="S1845" s="282"/>
      <c r="T1845" s="289">
        <v>799.5</v>
      </c>
      <c r="U1845" s="290"/>
      <c r="V1845" s="290"/>
      <c r="W1845" s="291"/>
      <c r="X1845" s="286">
        <v>1</v>
      </c>
      <c r="Y1845" s="287"/>
      <c r="Z1845" s="287"/>
      <c r="AA1845" s="287"/>
      <c r="AB1845" s="288"/>
      <c r="AC1845" s="289">
        <v>799.5</v>
      </c>
      <c r="AD1845" s="291"/>
    </row>
    <row r="1846" spans="1:30" ht="22.9" customHeight="1">
      <c r="A1846" s="277" t="s">
        <v>5665</v>
      </c>
      <c r="B1846" s="278"/>
      <c r="C1846" s="278"/>
      <c r="D1846" s="278"/>
      <c r="E1846" s="278"/>
      <c r="F1846" s="278"/>
      <c r="G1846" s="279"/>
      <c r="H1846" s="277" t="s">
        <v>197</v>
      </c>
      <c r="I1846" s="278"/>
      <c r="J1846" s="278"/>
      <c r="K1846" s="278"/>
      <c r="L1846" s="278"/>
      <c r="M1846" s="278"/>
      <c r="N1846" s="278"/>
      <c r="O1846" s="279"/>
      <c r="P1846" s="280" t="s">
        <v>66</v>
      </c>
      <c r="Q1846" s="281"/>
      <c r="R1846" s="281"/>
      <c r="S1846" s="282"/>
      <c r="T1846" s="283">
        <v>66.52</v>
      </c>
      <c r="U1846" s="284"/>
      <c r="V1846" s="284"/>
      <c r="W1846" s="285"/>
      <c r="X1846" s="286">
        <v>1</v>
      </c>
      <c r="Y1846" s="287"/>
      <c r="Z1846" s="287"/>
      <c r="AA1846" s="287"/>
      <c r="AB1846" s="288"/>
      <c r="AC1846" s="283">
        <v>66.52</v>
      </c>
      <c r="AD1846" s="285"/>
    </row>
    <row r="1847" spans="1:30" ht="22.9" customHeight="1">
      <c r="A1847" s="277" t="s">
        <v>6651</v>
      </c>
      <c r="B1847" s="278"/>
      <c r="C1847" s="278"/>
      <c r="D1847" s="278"/>
      <c r="E1847" s="278"/>
      <c r="F1847" s="278"/>
      <c r="G1847" s="279"/>
      <c r="H1847" s="277" t="s">
        <v>1679</v>
      </c>
      <c r="I1847" s="278"/>
      <c r="J1847" s="278"/>
      <c r="K1847" s="278"/>
      <c r="L1847" s="278"/>
      <c r="M1847" s="278"/>
      <c r="N1847" s="278"/>
      <c r="O1847" s="279"/>
      <c r="P1847" s="280" t="s">
        <v>66</v>
      </c>
      <c r="Q1847" s="281"/>
      <c r="R1847" s="281"/>
      <c r="S1847" s="282"/>
      <c r="T1847" s="283">
        <v>24.29</v>
      </c>
      <c r="U1847" s="284"/>
      <c r="V1847" s="284"/>
      <c r="W1847" s="285"/>
      <c r="X1847" s="286">
        <v>6</v>
      </c>
      <c r="Y1847" s="287"/>
      <c r="Z1847" s="287"/>
      <c r="AA1847" s="287"/>
      <c r="AB1847" s="288"/>
      <c r="AC1847" s="289">
        <v>145.74</v>
      </c>
      <c r="AD1847" s="291"/>
    </row>
    <row r="1848" spans="1:30" ht="34.5" customHeight="1">
      <c r="A1848" s="277" t="s">
        <v>6652</v>
      </c>
      <c r="B1848" s="278"/>
      <c r="C1848" s="278"/>
      <c r="D1848" s="278"/>
      <c r="E1848" s="278"/>
      <c r="F1848" s="278"/>
      <c r="G1848" s="279"/>
      <c r="H1848" s="277" t="s">
        <v>4927</v>
      </c>
      <c r="I1848" s="278"/>
      <c r="J1848" s="278"/>
      <c r="K1848" s="278"/>
      <c r="L1848" s="278"/>
      <c r="M1848" s="278"/>
      <c r="N1848" s="278"/>
      <c r="O1848" s="279"/>
      <c r="P1848" s="280" t="s">
        <v>62</v>
      </c>
      <c r="Q1848" s="281"/>
      <c r="R1848" s="281"/>
      <c r="S1848" s="282"/>
      <c r="T1848" s="283">
        <v>50.93</v>
      </c>
      <c r="U1848" s="284"/>
      <c r="V1848" s="284"/>
      <c r="W1848" s="285"/>
      <c r="X1848" s="286">
        <v>3</v>
      </c>
      <c r="Y1848" s="287"/>
      <c r="Z1848" s="287"/>
      <c r="AA1848" s="287"/>
      <c r="AB1848" s="288"/>
      <c r="AC1848" s="289">
        <v>152.79</v>
      </c>
      <c r="AD1848" s="291"/>
    </row>
    <row r="1849" spans="1:30" ht="34.5" customHeight="1">
      <c r="A1849" s="277" t="s">
        <v>6653</v>
      </c>
      <c r="B1849" s="278"/>
      <c r="C1849" s="278"/>
      <c r="D1849" s="278"/>
      <c r="E1849" s="278"/>
      <c r="F1849" s="278"/>
      <c r="G1849" s="279"/>
      <c r="H1849" s="277" t="s">
        <v>4932</v>
      </c>
      <c r="I1849" s="278"/>
      <c r="J1849" s="278"/>
      <c r="K1849" s="278"/>
      <c r="L1849" s="278"/>
      <c r="M1849" s="278"/>
      <c r="N1849" s="278"/>
      <c r="O1849" s="279"/>
      <c r="P1849" s="280" t="s">
        <v>62</v>
      </c>
      <c r="Q1849" s="281"/>
      <c r="R1849" s="281"/>
      <c r="S1849" s="282"/>
      <c r="T1849" s="283">
        <v>73.44</v>
      </c>
      <c r="U1849" s="284"/>
      <c r="V1849" s="284"/>
      <c r="W1849" s="285"/>
      <c r="X1849" s="286">
        <v>3</v>
      </c>
      <c r="Y1849" s="287"/>
      <c r="Z1849" s="287"/>
      <c r="AA1849" s="287"/>
      <c r="AB1849" s="288"/>
      <c r="AC1849" s="289">
        <v>220.32</v>
      </c>
      <c r="AD1849" s="291"/>
    </row>
    <row r="1850" spans="1:30" ht="11.45" customHeight="1">
      <c r="A1850" s="264" t="s">
        <v>5433</v>
      </c>
      <c r="B1850" s="264"/>
      <c r="C1850" s="264"/>
      <c r="D1850" s="264"/>
      <c r="E1850" s="264"/>
      <c r="F1850" s="264"/>
      <c r="G1850" s="264"/>
      <c r="H1850" s="264"/>
      <c r="I1850" s="264"/>
      <c r="J1850" s="264"/>
      <c r="K1850" s="264"/>
      <c r="L1850" s="264"/>
      <c r="M1850" s="264"/>
      <c r="N1850" s="264"/>
      <c r="O1850" s="264"/>
      <c r="P1850" s="264"/>
      <c r="Q1850" s="264"/>
      <c r="R1850" s="264"/>
      <c r="S1850" s="264"/>
      <c r="T1850" s="264"/>
      <c r="U1850" s="264"/>
      <c r="V1850" s="264"/>
      <c r="W1850" s="264"/>
      <c r="X1850" s="264"/>
      <c r="Y1850" s="311">
        <v>1747.66</v>
      </c>
      <c r="Z1850" s="312"/>
      <c r="AA1850" s="312"/>
      <c r="AB1850" s="312"/>
      <c r="AC1850" s="312"/>
      <c r="AD1850" s="313"/>
    </row>
    <row r="1851" spans="1:30" ht="10.9" customHeight="1">
      <c r="A1851" s="204"/>
      <c r="B1851" s="204"/>
      <c r="C1851" s="204"/>
      <c r="D1851" s="204"/>
      <c r="E1851" s="204"/>
      <c r="F1851" s="204"/>
      <c r="G1851" s="204"/>
      <c r="H1851" s="204"/>
      <c r="I1851" s="204"/>
      <c r="J1851" s="204"/>
      <c r="K1851" s="204"/>
      <c r="L1851" s="204"/>
      <c r="M1851" s="204"/>
      <c r="N1851" s="204"/>
      <c r="O1851" s="204"/>
      <c r="P1851" s="204"/>
      <c r="Q1851" s="204"/>
      <c r="R1851" s="204"/>
      <c r="S1851" s="204"/>
      <c r="T1851" s="204"/>
      <c r="U1851" s="204"/>
      <c r="V1851" s="204"/>
      <c r="W1851" s="204"/>
      <c r="X1851" s="204"/>
      <c r="Y1851" s="204"/>
      <c r="Z1851" s="204"/>
      <c r="AA1851" s="204"/>
      <c r="AB1851" s="204"/>
      <c r="AC1851" s="204"/>
      <c r="AD1851" s="204"/>
    </row>
    <row r="1852" spans="1:30" ht="11.45" customHeight="1">
      <c r="A1852" s="274" t="s">
        <v>5434</v>
      </c>
      <c r="B1852" s="275"/>
      <c r="C1852" s="275"/>
      <c r="D1852" s="275"/>
      <c r="E1852" s="275"/>
      <c r="F1852" s="275"/>
      <c r="G1852" s="275"/>
      <c r="H1852" s="275"/>
      <c r="I1852" s="275"/>
      <c r="J1852" s="275"/>
      <c r="K1852" s="275"/>
      <c r="L1852" s="275"/>
      <c r="M1852" s="275"/>
      <c r="N1852" s="275"/>
      <c r="O1852" s="275"/>
      <c r="P1852" s="275"/>
      <c r="Q1852" s="275"/>
      <c r="R1852" s="275"/>
      <c r="S1852" s="275"/>
      <c r="T1852" s="275"/>
      <c r="U1852" s="275"/>
      <c r="V1852" s="275"/>
      <c r="W1852" s="275"/>
      <c r="X1852" s="276"/>
      <c r="Y1852" s="302">
        <v>2032.11</v>
      </c>
      <c r="Z1852" s="303"/>
      <c r="AA1852" s="303"/>
      <c r="AB1852" s="303"/>
      <c r="AC1852" s="303"/>
      <c r="AD1852" s="304"/>
    </row>
    <row r="1853" spans="1:30" ht="11.45" customHeight="1">
      <c r="A1853" s="274" t="s">
        <v>6210</v>
      </c>
      <c r="B1853" s="275"/>
      <c r="C1853" s="275"/>
      <c r="D1853" s="275"/>
      <c r="E1853" s="275"/>
      <c r="F1853" s="275"/>
      <c r="G1853" s="275"/>
      <c r="H1853" s="275"/>
      <c r="I1853" s="275"/>
      <c r="J1853" s="275"/>
      <c r="K1853" s="275"/>
      <c r="L1853" s="275"/>
      <c r="M1853" s="275"/>
      <c r="N1853" s="275"/>
      <c r="O1853" s="275"/>
      <c r="P1853" s="275"/>
      <c r="Q1853" s="275"/>
      <c r="R1853" s="275"/>
      <c r="S1853" s="275"/>
      <c r="T1853" s="275"/>
      <c r="U1853" s="275"/>
      <c r="V1853" s="275"/>
      <c r="W1853" s="275"/>
      <c r="X1853" s="276"/>
      <c r="Y1853" s="299">
        <v>509.44</v>
      </c>
      <c r="Z1853" s="300"/>
      <c r="AA1853" s="300"/>
      <c r="AB1853" s="300"/>
      <c r="AC1853" s="300"/>
      <c r="AD1853" s="301"/>
    </row>
    <row r="1854" spans="1:30" ht="11.45" customHeight="1">
      <c r="A1854" s="274" t="s">
        <v>5435</v>
      </c>
      <c r="B1854" s="275"/>
      <c r="C1854" s="275"/>
      <c r="D1854" s="275"/>
      <c r="E1854" s="275"/>
      <c r="F1854" s="275"/>
      <c r="G1854" s="275"/>
      <c r="H1854" s="275"/>
      <c r="I1854" s="275"/>
      <c r="J1854" s="275"/>
      <c r="K1854" s="275"/>
      <c r="L1854" s="275"/>
      <c r="M1854" s="275"/>
      <c r="N1854" s="275"/>
      <c r="O1854" s="275"/>
      <c r="P1854" s="275"/>
      <c r="Q1854" s="275"/>
      <c r="R1854" s="275"/>
      <c r="S1854" s="275"/>
      <c r="T1854" s="275"/>
      <c r="U1854" s="275"/>
      <c r="V1854" s="275"/>
      <c r="W1854" s="275"/>
      <c r="X1854" s="276"/>
      <c r="Y1854" s="302">
        <v>2541.5500000000002</v>
      </c>
      <c r="Z1854" s="303"/>
      <c r="AA1854" s="303"/>
      <c r="AB1854" s="303"/>
      <c r="AC1854" s="303"/>
      <c r="AD1854" s="304"/>
    </row>
    <row r="1855" spans="1:30" ht="10.9" customHeight="1">
      <c r="A1855" s="204"/>
      <c r="B1855" s="204"/>
      <c r="C1855" s="204"/>
      <c r="D1855" s="204"/>
      <c r="E1855" s="204"/>
      <c r="F1855" s="204"/>
      <c r="G1855" s="204"/>
      <c r="H1855" s="204"/>
      <c r="I1855" s="204"/>
      <c r="J1855" s="204"/>
      <c r="K1855" s="204"/>
      <c r="L1855" s="204"/>
      <c r="M1855" s="204"/>
      <c r="N1855" s="204"/>
      <c r="O1855" s="204"/>
      <c r="P1855" s="204"/>
      <c r="Q1855" s="204"/>
      <c r="R1855" s="204"/>
      <c r="S1855" s="204"/>
      <c r="T1855" s="204"/>
      <c r="U1855" s="204"/>
      <c r="V1855" s="204"/>
      <c r="W1855" s="204"/>
      <c r="X1855" s="204"/>
      <c r="Y1855" s="204"/>
      <c r="Z1855" s="204"/>
      <c r="AA1855" s="204"/>
      <c r="AB1855" s="204"/>
      <c r="AC1855" s="204"/>
      <c r="AD1855" s="204"/>
    </row>
    <row r="1856" spans="1:30" ht="13.35" customHeight="1">
      <c r="A1856" s="292" t="s">
        <v>5436</v>
      </c>
      <c r="B1856" s="292"/>
      <c r="C1856" s="292"/>
      <c r="D1856" s="292"/>
      <c r="E1856" s="292"/>
      <c r="F1856" s="292" t="s">
        <v>6654</v>
      </c>
      <c r="G1856" s="292"/>
      <c r="H1856" s="292"/>
      <c r="I1856" s="292"/>
      <c r="J1856" s="292"/>
      <c r="K1856" s="292"/>
      <c r="L1856" s="292"/>
      <c r="M1856" s="292"/>
      <c r="N1856" s="292"/>
      <c r="O1856" s="292"/>
      <c r="P1856" s="292"/>
      <c r="Q1856" s="292"/>
      <c r="R1856" s="292"/>
      <c r="S1856" s="292"/>
      <c r="T1856" s="292"/>
      <c r="U1856" s="292"/>
      <c r="V1856" s="292"/>
      <c r="W1856" s="292"/>
      <c r="X1856" s="292"/>
      <c r="Y1856" s="292"/>
      <c r="Z1856" s="292"/>
      <c r="AA1856" s="292"/>
      <c r="AB1856" s="292"/>
      <c r="AC1856" s="292"/>
      <c r="AD1856" s="292"/>
    </row>
    <row r="1857" spans="1:30" ht="10.9" customHeight="1">
      <c r="A1857" s="204"/>
      <c r="B1857" s="204"/>
      <c r="C1857" s="204"/>
      <c r="D1857" s="204"/>
      <c r="E1857" s="204"/>
      <c r="F1857" s="204"/>
      <c r="G1857" s="204"/>
      <c r="H1857" s="204"/>
      <c r="I1857" s="204"/>
      <c r="J1857" s="204"/>
      <c r="K1857" s="204"/>
      <c r="L1857" s="204"/>
      <c r="M1857" s="204"/>
      <c r="N1857" s="204"/>
      <c r="O1857" s="204"/>
      <c r="P1857" s="204"/>
      <c r="Q1857" s="204"/>
      <c r="R1857" s="204"/>
      <c r="S1857" s="204"/>
      <c r="T1857" s="204"/>
      <c r="U1857" s="204"/>
      <c r="V1857" s="204"/>
      <c r="W1857" s="204"/>
      <c r="X1857" s="204"/>
      <c r="Y1857" s="204"/>
      <c r="Z1857" s="204"/>
      <c r="AA1857" s="204"/>
      <c r="AB1857" s="204"/>
      <c r="AC1857" s="204"/>
      <c r="AD1857" s="204"/>
    </row>
    <row r="1858" spans="1:30" ht="11.45" customHeight="1">
      <c r="A1858" s="204" t="s">
        <v>6655</v>
      </c>
      <c r="B1858" s="204"/>
      <c r="C1858" s="204"/>
      <c r="D1858" s="204"/>
      <c r="E1858" s="204"/>
      <c r="F1858" s="204"/>
      <c r="G1858" s="204"/>
      <c r="H1858" s="204"/>
      <c r="I1858" s="204"/>
      <c r="J1858" s="204"/>
      <c r="K1858" s="204"/>
      <c r="L1858" s="204"/>
      <c r="M1858" s="204"/>
      <c r="N1858" s="204"/>
      <c r="O1858" s="204"/>
      <c r="P1858" s="204"/>
      <c r="Q1858" s="204"/>
      <c r="R1858" s="204"/>
      <c r="S1858" s="204"/>
      <c r="T1858" s="204"/>
      <c r="U1858" s="204"/>
      <c r="V1858" s="204"/>
      <c r="W1858" s="204"/>
      <c r="X1858" s="204"/>
      <c r="Y1858" s="204" t="s">
        <v>5427</v>
      </c>
      <c r="Z1858" s="204"/>
      <c r="AA1858" s="204"/>
      <c r="AB1858" s="204"/>
      <c r="AC1858" s="204"/>
      <c r="AD1858" s="204"/>
    </row>
    <row r="1859" spans="1:30" ht="10.9" customHeight="1">
      <c r="A1859" s="204"/>
      <c r="B1859" s="204"/>
      <c r="C1859" s="204"/>
      <c r="D1859" s="204"/>
      <c r="E1859" s="204"/>
      <c r="F1859" s="204"/>
      <c r="G1859" s="204"/>
      <c r="H1859" s="204"/>
      <c r="I1859" s="204"/>
      <c r="J1859" s="204"/>
      <c r="K1859" s="204"/>
      <c r="L1859" s="204"/>
      <c r="M1859" s="204"/>
      <c r="N1859" s="204"/>
      <c r="O1859" s="204"/>
      <c r="P1859" s="204"/>
      <c r="Q1859" s="204"/>
      <c r="R1859" s="204"/>
      <c r="S1859" s="204"/>
      <c r="T1859" s="204"/>
      <c r="U1859" s="204"/>
      <c r="V1859" s="204"/>
      <c r="W1859" s="204"/>
      <c r="X1859" s="204"/>
      <c r="Y1859" s="204"/>
      <c r="Z1859" s="204"/>
      <c r="AA1859" s="204"/>
      <c r="AB1859" s="204"/>
      <c r="AC1859" s="204"/>
      <c r="AD1859" s="204"/>
    </row>
    <row r="1860" spans="1:30" ht="11.45" customHeight="1">
      <c r="A1860" s="268" t="s">
        <v>5428</v>
      </c>
      <c r="B1860" s="269"/>
      <c r="C1860" s="269"/>
      <c r="D1860" s="269"/>
      <c r="E1860" s="269"/>
      <c r="F1860" s="269"/>
      <c r="G1860" s="270"/>
      <c r="H1860" s="268" t="s">
        <v>5437</v>
      </c>
      <c r="I1860" s="269"/>
      <c r="J1860" s="269"/>
      <c r="K1860" s="269"/>
      <c r="L1860" s="270"/>
      <c r="M1860" s="274" t="s">
        <v>5438</v>
      </c>
      <c r="N1860" s="276"/>
      <c r="O1860" s="274" t="s">
        <v>5439</v>
      </c>
      <c r="P1860" s="275"/>
      <c r="Q1860" s="275"/>
      <c r="R1860" s="276"/>
      <c r="S1860" s="274" t="s">
        <v>5440</v>
      </c>
      <c r="T1860" s="275"/>
      <c r="U1860" s="275"/>
      <c r="V1860" s="276"/>
      <c r="W1860" s="274" t="s">
        <v>5431</v>
      </c>
      <c r="X1860" s="275"/>
      <c r="Y1860" s="275"/>
      <c r="Z1860" s="275"/>
      <c r="AA1860" s="276"/>
      <c r="AB1860" s="274" t="s">
        <v>5441</v>
      </c>
      <c r="AC1860" s="275"/>
      <c r="AD1860" s="276"/>
    </row>
    <row r="1861" spans="1:30" ht="11.45" customHeight="1">
      <c r="A1861" s="277" t="s">
        <v>5444</v>
      </c>
      <c r="B1861" s="278"/>
      <c r="C1861" s="278"/>
      <c r="D1861" s="278"/>
      <c r="E1861" s="278"/>
      <c r="F1861" s="278"/>
      <c r="G1861" s="279"/>
      <c r="H1861" s="277" t="s">
        <v>161</v>
      </c>
      <c r="I1861" s="278"/>
      <c r="J1861" s="278"/>
      <c r="K1861" s="278"/>
      <c r="L1861" s="279"/>
      <c r="M1861" s="283">
        <v>11.56</v>
      </c>
      <c r="N1861" s="285"/>
      <c r="O1861" s="283">
        <v>29.49</v>
      </c>
      <c r="P1861" s="284"/>
      <c r="Q1861" s="284"/>
      <c r="R1861" s="285"/>
      <c r="S1861" s="289">
        <v>155.13</v>
      </c>
      <c r="T1861" s="290"/>
      <c r="U1861" s="290"/>
      <c r="V1861" s="291"/>
      <c r="W1861" s="286">
        <v>0.01</v>
      </c>
      <c r="X1861" s="287"/>
      <c r="Y1861" s="287"/>
      <c r="Z1861" s="287"/>
      <c r="AA1861" s="288"/>
      <c r="AB1861" s="265">
        <v>0.28999999999999998</v>
      </c>
      <c r="AC1861" s="266"/>
      <c r="AD1861" s="267"/>
    </row>
    <row r="1862" spans="1:30" ht="11.45" customHeight="1">
      <c r="A1862" s="264" t="s">
        <v>5445</v>
      </c>
      <c r="B1862" s="264"/>
      <c r="C1862" s="264"/>
      <c r="D1862" s="264"/>
      <c r="E1862" s="264"/>
      <c r="F1862" s="264"/>
      <c r="G1862" s="264"/>
      <c r="H1862" s="264"/>
      <c r="I1862" s="264"/>
      <c r="J1862" s="264"/>
      <c r="K1862" s="264"/>
      <c r="L1862" s="264"/>
      <c r="M1862" s="264"/>
      <c r="N1862" s="264"/>
      <c r="O1862" s="264"/>
      <c r="P1862" s="264"/>
      <c r="Q1862" s="264"/>
      <c r="R1862" s="264"/>
      <c r="S1862" s="264"/>
      <c r="T1862" s="264"/>
      <c r="U1862" s="264"/>
      <c r="V1862" s="264"/>
      <c r="W1862" s="264"/>
      <c r="X1862" s="264"/>
      <c r="Y1862" s="265">
        <v>0.28999999999999998</v>
      </c>
      <c r="Z1862" s="266"/>
      <c r="AA1862" s="266"/>
      <c r="AB1862" s="266"/>
      <c r="AC1862" s="266"/>
      <c r="AD1862" s="267"/>
    </row>
    <row r="1863" spans="1:30" ht="10.9" customHeight="1">
      <c r="A1863" s="204"/>
      <c r="B1863" s="204"/>
      <c r="C1863" s="204"/>
      <c r="D1863" s="204"/>
      <c r="E1863" s="204"/>
      <c r="F1863" s="204"/>
      <c r="G1863" s="204"/>
      <c r="H1863" s="204"/>
      <c r="I1863" s="204"/>
      <c r="J1863" s="204"/>
      <c r="K1863" s="204"/>
      <c r="L1863" s="204"/>
      <c r="M1863" s="204"/>
      <c r="N1863" s="204"/>
      <c r="O1863" s="204"/>
      <c r="P1863" s="204"/>
      <c r="Q1863" s="204"/>
      <c r="R1863" s="204"/>
      <c r="S1863" s="204"/>
      <c r="T1863" s="204"/>
      <c r="U1863" s="204"/>
      <c r="V1863" s="204"/>
      <c r="W1863" s="204"/>
      <c r="X1863" s="204"/>
      <c r="Y1863" s="204"/>
      <c r="Z1863" s="204"/>
      <c r="AA1863" s="204"/>
      <c r="AB1863" s="204"/>
      <c r="AC1863" s="204"/>
      <c r="AD1863" s="204"/>
    </row>
    <row r="1864" spans="1:30" ht="11.45" customHeight="1">
      <c r="A1864" s="268" t="s">
        <v>5428</v>
      </c>
      <c r="B1864" s="269"/>
      <c r="C1864" s="269"/>
      <c r="D1864" s="269"/>
      <c r="E1864" s="269"/>
      <c r="F1864" s="269"/>
      <c r="G1864" s="270"/>
      <c r="H1864" s="268" t="s">
        <v>5429</v>
      </c>
      <c r="I1864" s="269"/>
      <c r="J1864" s="269"/>
      <c r="K1864" s="269"/>
      <c r="L1864" s="269"/>
      <c r="M1864" s="269"/>
      <c r="N1864" s="269"/>
      <c r="O1864" s="270"/>
      <c r="P1864" s="271" t="s">
        <v>151</v>
      </c>
      <c r="Q1864" s="272"/>
      <c r="R1864" s="272"/>
      <c r="S1864" s="273"/>
      <c r="T1864" s="274" t="s">
        <v>5430</v>
      </c>
      <c r="U1864" s="275"/>
      <c r="V1864" s="275"/>
      <c r="W1864" s="276"/>
      <c r="X1864" s="274" t="s">
        <v>5431</v>
      </c>
      <c r="Y1864" s="275"/>
      <c r="Z1864" s="275"/>
      <c r="AA1864" s="275"/>
      <c r="AB1864" s="276"/>
      <c r="AC1864" s="274" t="s">
        <v>5432</v>
      </c>
      <c r="AD1864" s="276"/>
    </row>
    <row r="1865" spans="1:30" ht="22.9" customHeight="1">
      <c r="A1865" s="277" t="s">
        <v>6656</v>
      </c>
      <c r="B1865" s="278"/>
      <c r="C1865" s="278"/>
      <c r="D1865" s="278"/>
      <c r="E1865" s="278"/>
      <c r="F1865" s="278"/>
      <c r="G1865" s="279"/>
      <c r="H1865" s="277" t="s">
        <v>5842</v>
      </c>
      <c r="I1865" s="278"/>
      <c r="J1865" s="278"/>
      <c r="K1865" s="278"/>
      <c r="L1865" s="278"/>
      <c r="M1865" s="278"/>
      <c r="N1865" s="278"/>
      <c r="O1865" s="279"/>
      <c r="P1865" s="280" t="s">
        <v>66</v>
      </c>
      <c r="Q1865" s="281"/>
      <c r="R1865" s="281"/>
      <c r="S1865" s="282"/>
      <c r="T1865" s="265">
        <v>0.56000000000000005</v>
      </c>
      <c r="U1865" s="266"/>
      <c r="V1865" s="266"/>
      <c r="W1865" s="267"/>
      <c r="X1865" s="286">
        <v>1</v>
      </c>
      <c r="Y1865" s="287"/>
      <c r="Z1865" s="287"/>
      <c r="AA1865" s="287"/>
      <c r="AB1865" s="288"/>
      <c r="AC1865" s="265">
        <v>0.56000000000000005</v>
      </c>
      <c r="AD1865" s="267"/>
    </row>
    <row r="1866" spans="1:30" ht="11.45" customHeight="1">
      <c r="A1866" s="264" t="s">
        <v>5433</v>
      </c>
      <c r="B1866" s="264"/>
      <c r="C1866" s="264"/>
      <c r="D1866" s="264"/>
      <c r="E1866" s="264"/>
      <c r="F1866" s="264"/>
      <c r="G1866" s="264"/>
      <c r="H1866" s="264"/>
      <c r="I1866" s="264"/>
      <c r="J1866" s="264"/>
      <c r="K1866" s="264"/>
      <c r="L1866" s="264"/>
      <c r="M1866" s="264"/>
      <c r="N1866" s="264"/>
      <c r="O1866" s="264"/>
      <c r="P1866" s="264"/>
      <c r="Q1866" s="264"/>
      <c r="R1866" s="264"/>
      <c r="S1866" s="264"/>
      <c r="T1866" s="264"/>
      <c r="U1866" s="264"/>
      <c r="V1866" s="264"/>
      <c r="W1866" s="264"/>
      <c r="X1866" s="264"/>
      <c r="Y1866" s="265">
        <v>0.56000000000000005</v>
      </c>
      <c r="Z1866" s="266"/>
      <c r="AA1866" s="266"/>
      <c r="AB1866" s="266"/>
      <c r="AC1866" s="266"/>
      <c r="AD1866" s="267"/>
    </row>
    <row r="1867" spans="1:30" ht="10.9" customHeight="1">
      <c r="A1867" s="204"/>
      <c r="B1867" s="204"/>
      <c r="C1867" s="204"/>
      <c r="D1867" s="204"/>
      <c r="E1867" s="204"/>
      <c r="F1867" s="204"/>
      <c r="G1867" s="204"/>
      <c r="H1867" s="204"/>
      <c r="I1867" s="204"/>
      <c r="J1867" s="204"/>
      <c r="K1867" s="204"/>
      <c r="L1867" s="204"/>
      <c r="M1867" s="204"/>
      <c r="N1867" s="204"/>
      <c r="O1867" s="204"/>
      <c r="P1867" s="204"/>
      <c r="Q1867" s="204"/>
      <c r="R1867" s="204"/>
      <c r="S1867" s="204"/>
      <c r="T1867" s="204"/>
      <c r="U1867" s="204"/>
      <c r="V1867" s="204"/>
      <c r="W1867" s="204"/>
      <c r="X1867" s="204"/>
      <c r="Y1867" s="204"/>
      <c r="Z1867" s="204"/>
      <c r="AA1867" s="204"/>
      <c r="AB1867" s="204"/>
      <c r="AC1867" s="204"/>
      <c r="AD1867" s="204"/>
    </row>
    <row r="1868" spans="1:30" ht="11.45" customHeight="1">
      <c r="A1868" s="274" t="s">
        <v>5434</v>
      </c>
      <c r="B1868" s="275"/>
      <c r="C1868" s="275"/>
      <c r="D1868" s="275"/>
      <c r="E1868" s="275"/>
      <c r="F1868" s="275"/>
      <c r="G1868" s="275"/>
      <c r="H1868" s="275"/>
      <c r="I1868" s="275"/>
      <c r="J1868" s="275"/>
      <c r="K1868" s="275"/>
      <c r="L1868" s="275"/>
      <c r="M1868" s="275"/>
      <c r="N1868" s="275"/>
      <c r="O1868" s="275"/>
      <c r="P1868" s="275"/>
      <c r="Q1868" s="275"/>
      <c r="R1868" s="275"/>
      <c r="S1868" s="275"/>
      <c r="T1868" s="275"/>
      <c r="U1868" s="275"/>
      <c r="V1868" s="275"/>
      <c r="W1868" s="275"/>
      <c r="X1868" s="276"/>
      <c r="Y1868" s="296">
        <v>0.85</v>
      </c>
      <c r="Z1868" s="297"/>
      <c r="AA1868" s="297"/>
      <c r="AB1868" s="297"/>
      <c r="AC1868" s="297"/>
      <c r="AD1868" s="298"/>
    </row>
    <row r="1869" spans="1:30" ht="11.45" customHeight="1">
      <c r="A1869" s="274" t="s">
        <v>6210</v>
      </c>
      <c r="B1869" s="275"/>
      <c r="C1869" s="275"/>
      <c r="D1869" s="275"/>
      <c r="E1869" s="275"/>
      <c r="F1869" s="275"/>
      <c r="G1869" s="275"/>
      <c r="H1869" s="275"/>
      <c r="I1869" s="275"/>
      <c r="J1869" s="275"/>
      <c r="K1869" s="275"/>
      <c r="L1869" s="275"/>
      <c r="M1869" s="275"/>
      <c r="N1869" s="275"/>
      <c r="O1869" s="275"/>
      <c r="P1869" s="275"/>
      <c r="Q1869" s="275"/>
      <c r="R1869" s="275"/>
      <c r="S1869" s="275"/>
      <c r="T1869" s="275"/>
      <c r="U1869" s="275"/>
      <c r="V1869" s="275"/>
      <c r="W1869" s="275"/>
      <c r="X1869" s="276"/>
      <c r="Y1869" s="296">
        <v>0.21</v>
      </c>
      <c r="Z1869" s="297"/>
      <c r="AA1869" s="297"/>
      <c r="AB1869" s="297"/>
      <c r="AC1869" s="297"/>
      <c r="AD1869" s="298"/>
    </row>
    <row r="1870" spans="1:30" ht="11.45" customHeight="1">
      <c r="A1870" s="274" t="s">
        <v>5435</v>
      </c>
      <c r="B1870" s="275"/>
      <c r="C1870" s="275"/>
      <c r="D1870" s="275"/>
      <c r="E1870" s="275"/>
      <c r="F1870" s="275"/>
      <c r="G1870" s="275"/>
      <c r="H1870" s="275"/>
      <c r="I1870" s="275"/>
      <c r="J1870" s="275"/>
      <c r="K1870" s="275"/>
      <c r="L1870" s="275"/>
      <c r="M1870" s="275"/>
      <c r="N1870" s="275"/>
      <c r="O1870" s="275"/>
      <c r="P1870" s="275"/>
      <c r="Q1870" s="275"/>
      <c r="R1870" s="275"/>
      <c r="S1870" s="275"/>
      <c r="T1870" s="275"/>
      <c r="U1870" s="275"/>
      <c r="V1870" s="275"/>
      <c r="W1870" s="275"/>
      <c r="X1870" s="276"/>
      <c r="Y1870" s="296">
        <v>1.06</v>
      </c>
      <c r="Z1870" s="297"/>
      <c r="AA1870" s="297"/>
      <c r="AB1870" s="297"/>
      <c r="AC1870" s="297"/>
      <c r="AD1870" s="298"/>
    </row>
    <row r="1871" spans="1:30" ht="10.9" customHeight="1">
      <c r="A1871" s="204"/>
      <c r="B1871" s="204"/>
      <c r="C1871" s="204"/>
      <c r="D1871" s="204"/>
      <c r="E1871" s="204"/>
      <c r="F1871" s="204"/>
      <c r="G1871" s="204"/>
      <c r="H1871" s="204"/>
      <c r="I1871" s="204"/>
      <c r="J1871" s="204"/>
      <c r="K1871" s="204"/>
      <c r="L1871" s="204"/>
      <c r="M1871" s="204"/>
      <c r="N1871" s="204"/>
      <c r="O1871" s="204"/>
      <c r="P1871" s="204"/>
      <c r="Q1871" s="204"/>
      <c r="R1871" s="204"/>
      <c r="S1871" s="204"/>
      <c r="T1871" s="204"/>
      <c r="U1871" s="204"/>
      <c r="V1871" s="204"/>
      <c r="W1871" s="204"/>
      <c r="X1871" s="204"/>
      <c r="Y1871" s="204"/>
      <c r="Z1871" s="204"/>
      <c r="AA1871" s="204"/>
      <c r="AB1871" s="204"/>
      <c r="AC1871" s="204"/>
      <c r="AD1871" s="204"/>
    </row>
    <row r="1872" spans="1:30" ht="13.35" customHeight="1">
      <c r="A1872" s="292" t="s">
        <v>5436</v>
      </c>
      <c r="B1872" s="292"/>
      <c r="C1872" s="292"/>
      <c r="D1872" s="292"/>
      <c r="E1872" s="292"/>
      <c r="F1872" s="292" t="s">
        <v>6657</v>
      </c>
      <c r="G1872" s="292"/>
      <c r="H1872" s="292"/>
      <c r="I1872" s="292"/>
      <c r="J1872" s="292"/>
      <c r="K1872" s="292"/>
      <c r="L1872" s="292"/>
      <c r="M1872" s="292"/>
      <c r="N1872" s="292"/>
      <c r="O1872" s="292"/>
      <c r="P1872" s="292"/>
      <c r="Q1872" s="292"/>
      <c r="R1872" s="292"/>
      <c r="S1872" s="292"/>
      <c r="T1872" s="292"/>
      <c r="U1872" s="292"/>
      <c r="V1872" s="292"/>
      <c r="W1872" s="292"/>
      <c r="X1872" s="292"/>
      <c r="Y1872" s="292"/>
      <c r="Z1872" s="292"/>
      <c r="AA1872" s="292"/>
      <c r="AB1872" s="292"/>
      <c r="AC1872" s="292"/>
      <c r="AD1872" s="292"/>
    </row>
    <row r="1873" spans="1:30" ht="10.9" customHeight="1">
      <c r="A1873" s="204"/>
      <c r="B1873" s="204"/>
      <c r="C1873" s="204"/>
      <c r="D1873" s="204"/>
      <c r="E1873" s="204"/>
      <c r="F1873" s="204"/>
      <c r="G1873" s="204"/>
      <c r="H1873" s="204"/>
      <c r="I1873" s="204"/>
      <c r="J1873" s="204"/>
      <c r="K1873" s="204"/>
      <c r="L1873" s="204"/>
      <c r="M1873" s="204"/>
      <c r="N1873" s="204"/>
      <c r="O1873" s="204"/>
      <c r="P1873" s="204"/>
      <c r="Q1873" s="204"/>
      <c r="R1873" s="204"/>
      <c r="S1873" s="204"/>
      <c r="T1873" s="204"/>
      <c r="U1873" s="204"/>
      <c r="V1873" s="204"/>
      <c r="W1873" s="204"/>
      <c r="X1873" s="204"/>
      <c r="Y1873" s="204"/>
      <c r="Z1873" s="204"/>
      <c r="AA1873" s="204"/>
      <c r="AB1873" s="204"/>
      <c r="AC1873" s="204"/>
      <c r="AD1873" s="204"/>
    </row>
    <row r="1874" spans="1:30" ht="22.9" customHeight="1">
      <c r="A1874" s="204" t="s">
        <v>6658</v>
      </c>
      <c r="B1874" s="204"/>
      <c r="C1874" s="204"/>
      <c r="D1874" s="204"/>
      <c r="E1874" s="204"/>
      <c r="F1874" s="204"/>
      <c r="G1874" s="204"/>
      <c r="H1874" s="204"/>
      <c r="I1874" s="204"/>
      <c r="J1874" s="204"/>
      <c r="K1874" s="204"/>
      <c r="L1874" s="204"/>
      <c r="M1874" s="204"/>
      <c r="N1874" s="204"/>
      <c r="O1874" s="204"/>
      <c r="P1874" s="204"/>
      <c r="Q1874" s="204"/>
      <c r="R1874" s="204"/>
      <c r="S1874" s="204"/>
      <c r="T1874" s="204"/>
      <c r="U1874" s="204"/>
      <c r="V1874" s="204"/>
      <c r="W1874" s="204"/>
      <c r="X1874" s="204"/>
      <c r="Y1874" s="204" t="s">
        <v>5483</v>
      </c>
      <c r="Z1874" s="204"/>
      <c r="AA1874" s="204"/>
      <c r="AB1874" s="204"/>
      <c r="AC1874" s="204"/>
      <c r="AD1874" s="204"/>
    </row>
    <row r="1875" spans="1:30" ht="10.9" customHeight="1">
      <c r="A1875" s="204"/>
      <c r="B1875" s="204"/>
      <c r="C1875" s="204"/>
      <c r="D1875" s="204"/>
      <c r="E1875" s="204"/>
      <c r="F1875" s="204"/>
      <c r="G1875" s="204"/>
      <c r="H1875" s="204"/>
      <c r="I1875" s="204"/>
      <c r="J1875" s="204"/>
      <c r="K1875" s="204"/>
      <c r="L1875" s="204"/>
      <c r="M1875" s="204"/>
      <c r="N1875" s="204"/>
      <c r="O1875" s="204"/>
      <c r="P1875" s="204"/>
      <c r="Q1875" s="204"/>
      <c r="R1875" s="204"/>
      <c r="S1875" s="204"/>
      <c r="T1875" s="204"/>
      <c r="U1875" s="204"/>
      <c r="V1875" s="204"/>
      <c r="W1875" s="204"/>
      <c r="X1875" s="204"/>
      <c r="Y1875" s="204"/>
      <c r="Z1875" s="204"/>
      <c r="AA1875" s="204"/>
      <c r="AB1875" s="204"/>
      <c r="AC1875" s="204"/>
      <c r="AD1875" s="204"/>
    </row>
    <row r="1876" spans="1:30" ht="11.45" customHeight="1">
      <c r="A1876" s="268" t="s">
        <v>5428</v>
      </c>
      <c r="B1876" s="269"/>
      <c r="C1876" s="269"/>
      <c r="D1876" s="269"/>
      <c r="E1876" s="269"/>
      <c r="F1876" s="269"/>
      <c r="G1876" s="270"/>
      <c r="H1876" s="268" t="s">
        <v>5437</v>
      </c>
      <c r="I1876" s="269"/>
      <c r="J1876" s="269"/>
      <c r="K1876" s="269"/>
      <c r="L1876" s="270"/>
      <c r="M1876" s="274" t="s">
        <v>5438</v>
      </c>
      <c r="N1876" s="276"/>
      <c r="O1876" s="274" t="s">
        <v>5439</v>
      </c>
      <c r="P1876" s="275"/>
      <c r="Q1876" s="275"/>
      <c r="R1876" s="276"/>
      <c r="S1876" s="274" t="s">
        <v>5440</v>
      </c>
      <c r="T1876" s="275"/>
      <c r="U1876" s="275"/>
      <c r="V1876" s="276"/>
      <c r="W1876" s="274" t="s">
        <v>5431</v>
      </c>
      <c r="X1876" s="275"/>
      <c r="Y1876" s="275"/>
      <c r="Z1876" s="275"/>
      <c r="AA1876" s="276"/>
      <c r="AB1876" s="274" t="s">
        <v>5441</v>
      </c>
      <c r="AC1876" s="275"/>
      <c r="AD1876" s="276"/>
    </row>
    <row r="1877" spans="1:30" ht="11.45" customHeight="1">
      <c r="A1877" s="277" t="s">
        <v>5442</v>
      </c>
      <c r="B1877" s="278"/>
      <c r="C1877" s="278"/>
      <c r="D1877" s="278"/>
      <c r="E1877" s="278"/>
      <c r="F1877" s="278"/>
      <c r="G1877" s="279"/>
      <c r="H1877" s="277" t="s">
        <v>5443</v>
      </c>
      <c r="I1877" s="278"/>
      <c r="J1877" s="278"/>
      <c r="K1877" s="278"/>
      <c r="L1877" s="279"/>
      <c r="M1877" s="265">
        <v>7.25</v>
      </c>
      <c r="N1877" s="267"/>
      <c r="O1877" s="283">
        <v>20.329999999999998</v>
      </c>
      <c r="P1877" s="284"/>
      <c r="Q1877" s="284"/>
      <c r="R1877" s="285"/>
      <c r="S1877" s="289">
        <v>180.43</v>
      </c>
      <c r="T1877" s="290"/>
      <c r="U1877" s="290"/>
      <c r="V1877" s="291"/>
      <c r="W1877" s="286">
        <v>0.23100000000000001</v>
      </c>
      <c r="X1877" s="287"/>
      <c r="Y1877" s="287"/>
      <c r="Z1877" s="287"/>
      <c r="AA1877" s="288"/>
      <c r="AB1877" s="265">
        <v>4.6900000000000004</v>
      </c>
      <c r="AC1877" s="266"/>
      <c r="AD1877" s="267"/>
    </row>
    <row r="1878" spans="1:30" ht="22.9" customHeight="1">
      <c r="A1878" s="277" t="s">
        <v>5495</v>
      </c>
      <c r="B1878" s="278"/>
      <c r="C1878" s="278"/>
      <c r="D1878" s="278"/>
      <c r="E1878" s="278"/>
      <c r="F1878" s="278"/>
      <c r="G1878" s="279"/>
      <c r="H1878" s="277" t="s">
        <v>5496</v>
      </c>
      <c r="I1878" s="278"/>
      <c r="J1878" s="278"/>
      <c r="K1878" s="278"/>
      <c r="L1878" s="279"/>
      <c r="M1878" s="283">
        <v>11.56</v>
      </c>
      <c r="N1878" s="285"/>
      <c r="O1878" s="283">
        <v>29.22</v>
      </c>
      <c r="P1878" s="284"/>
      <c r="Q1878" s="284"/>
      <c r="R1878" s="285"/>
      <c r="S1878" s="289">
        <v>152.80000000000001</v>
      </c>
      <c r="T1878" s="290"/>
      <c r="U1878" s="290"/>
      <c r="V1878" s="291"/>
      <c r="W1878" s="286">
        <v>0.70599999999999996</v>
      </c>
      <c r="X1878" s="287"/>
      <c r="Y1878" s="287"/>
      <c r="Z1878" s="287"/>
      <c r="AA1878" s="288"/>
      <c r="AB1878" s="283">
        <v>20.62</v>
      </c>
      <c r="AC1878" s="284"/>
      <c r="AD1878" s="285"/>
    </row>
    <row r="1879" spans="1:30" ht="11.45" customHeight="1">
      <c r="A1879" s="264" t="s">
        <v>5445</v>
      </c>
      <c r="B1879" s="264"/>
      <c r="C1879" s="264"/>
      <c r="D1879" s="264"/>
      <c r="E1879" s="264"/>
      <c r="F1879" s="264"/>
      <c r="G1879" s="264"/>
      <c r="H1879" s="264"/>
      <c r="I1879" s="264"/>
      <c r="J1879" s="264"/>
      <c r="K1879" s="264"/>
      <c r="L1879" s="264"/>
      <c r="M1879" s="264"/>
      <c r="N1879" s="264"/>
      <c r="O1879" s="264"/>
      <c r="P1879" s="264"/>
      <c r="Q1879" s="264"/>
      <c r="R1879" s="264"/>
      <c r="S1879" s="264"/>
      <c r="T1879" s="264"/>
      <c r="U1879" s="264"/>
      <c r="V1879" s="264"/>
      <c r="W1879" s="264"/>
      <c r="X1879" s="264"/>
      <c r="Y1879" s="283">
        <v>25.31</v>
      </c>
      <c r="Z1879" s="284"/>
      <c r="AA1879" s="284"/>
      <c r="AB1879" s="284"/>
      <c r="AC1879" s="284"/>
      <c r="AD1879" s="285"/>
    </row>
    <row r="1880" spans="1:30" ht="10.9" customHeight="1">
      <c r="A1880" s="204"/>
      <c r="B1880" s="204"/>
      <c r="C1880" s="204"/>
      <c r="D1880" s="204"/>
      <c r="E1880" s="204"/>
      <c r="F1880" s="204"/>
      <c r="G1880" s="204"/>
      <c r="H1880" s="204"/>
      <c r="I1880" s="204"/>
      <c r="J1880" s="204"/>
      <c r="K1880" s="204"/>
      <c r="L1880" s="204"/>
      <c r="M1880" s="204"/>
      <c r="N1880" s="204"/>
      <c r="O1880" s="204"/>
      <c r="P1880" s="204"/>
      <c r="Q1880" s="204"/>
      <c r="R1880" s="204"/>
      <c r="S1880" s="204"/>
      <c r="T1880" s="204"/>
      <c r="U1880" s="204"/>
      <c r="V1880" s="204"/>
      <c r="W1880" s="204"/>
      <c r="X1880" s="204"/>
      <c r="Y1880" s="204"/>
      <c r="Z1880" s="204"/>
      <c r="AA1880" s="204"/>
      <c r="AB1880" s="204"/>
      <c r="AC1880" s="204"/>
      <c r="AD1880" s="204"/>
    </row>
    <row r="1881" spans="1:30" ht="11.45" customHeight="1">
      <c r="A1881" s="268" t="s">
        <v>5428</v>
      </c>
      <c r="B1881" s="269"/>
      <c r="C1881" s="269"/>
      <c r="D1881" s="269"/>
      <c r="E1881" s="269"/>
      <c r="F1881" s="269"/>
      <c r="G1881" s="270"/>
      <c r="H1881" s="268" t="s">
        <v>5429</v>
      </c>
      <c r="I1881" s="269"/>
      <c r="J1881" s="269"/>
      <c r="K1881" s="269"/>
      <c r="L1881" s="269"/>
      <c r="M1881" s="269"/>
      <c r="N1881" s="269"/>
      <c r="O1881" s="270"/>
      <c r="P1881" s="271" t="s">
        <v>151</v>
      </c>
      <c r="Q1881" s="272"/>
      <c r="R1881" s="272"/>
      <c r="S1881" s="273"/>
      <c r="T1881" s="274" t="s">
        <v>5430</v>
      </c>
      <c r="U1881" s="275"/>
      <c r="V1881" s="275"/>
      <c r="W1881" s="276"/>
      <c r="X1881" s="274" t="s">
        <v>5431</v>
      </c>
      <c r="Y1881" s="275"/>
      <c r="Z1881" s="275"/>
      <c r="AA1881" s="275"/>
      <c r="AB1881" s="276"/>
      <c r="AC1881" s="274" t="s">
        <v>5432</v>
      </c>
      <c r="AD1881" s="276"/>
    </row>
    <row r="1882" spans="1:30" ht="34.5" customHeight="1">
      <c r="A1882" s="277" t="s">
        <v>6659</v>
      </c>
      <c r="B1882" s="278"/>
      <c r="C1882" s="278"/>
      <c r="D1882" s="278"/>
      <c r="E1882" s="278"/>
      <c r="F1882" s="278"/>
      <c r="G1882" s="279"/>
      <c r="H1882" s="277" t="s">
        <v>3656</v>
      </c>
      <c r="I1882" s="278"/>
      <c r="J1882" s="278"/>
      <c r="K1882" s="278"/>
      <c r="L1882" s="278"/>
      <c r="M1882" s="278"/>
      <c r="N1882" s="278"/>
      <c r="O1882" s="279"/>
      <c r="P1882" s="280" t="s">
        <v>66</v>
      </c>
      <c r="Q1882" s="281"/>
      <c r="R1882" s="281"/>
      <c r="S1882" s="282"/>
      <c r="T1882" s="265">
        <v>0.24</v>
      </c>
      <c r="U1882" s="266"/>
      <c r="V1882" s="266"/>
      <c r="W1882" s="267"/>
      <c r="X1882" s="286">
        <v>0.54410000000000003</v>
      </c>
      <c r="Y1882" s="287"/>
      <c r="Z1882" s="287"/>
      <c r="AA1882" s="287"/>
      <c r="AB1882" s="288"/>
      <c r="AC1882" s="265">
        <v>0.13</v>
      </c>
      <c r="AD1882" s="267"/>
    </row>
    <row r="1883" spans="1:30" ht="34.5" customHeight="1">
      <c r="A1883" s="277" t="s">
        <v>6660</v>
      </c>
      <c r="B1883" s="278"/>
      <c r="C1883" s="278"/>
      <c r="D1883" s="278"/>
      <c r="E1883" s="278"/>
      <c r="F1883" s="278"/>
      <c r="G1883" s="279"/>
      <c r="H1883" s="277" t="s">
        <v>3649</v>
      </c>
      <c r="I1883" s="278"/>
      <c r="J1883" s="278"/>
      <c r="K1883" s="278"/>
      <c r="L1883" s="278"/>
      <c r="M1883" s="278"/>
      <c r="N1883" s="278"/>
      <c r="O1883" s="279"/>
      <c r="P1883" s="280" t="s">
        <v>66</v>
      </c>
      <c r="Q1883" s="281"/>
      <c r="R1883" s="281"/>
      <c r="S1883" s="282"/>
      <c r="T1883" s="265">
        <v>0.1</v>
      </c>
      <c r="U1883" s="266"/>
      <c r="V1883" s="266"/>
      <c r="W1883" s="267"/>
      <c r="X1883" s="305">
        <v>20.186800000000002</v>
      </c>
      <c r="Y1883" s="306"/>
      <c r="Z1883" s="306"/>
      <c r="AA1883" s="306"/>
      <c r="AB1883" s="307"/>
      <c r="AC1883" s="265">
        <v>2.0099999999999998</v>
      </c>
      <c r="AD1883" s="267"/>
    </row>
    <row r="1884" spans="1:30" ht="45.95" customHeight="1">
      <c r="A1884" s="277" t="s">
        <v>6661</v>
      </c>
      <c r="B1884" s="278"/>
      <c r="C1884" s="278"/>
      <c r="D1884" s="278"/>
      <c r="E1884" s="278"/>
      <c r="F1884" s="278"/>
      <c r="G1884" s="279"/>
      <c r="H1884" s="277" t="s">
        <v>3404</v>
      </c>
      <c r="I1884" s="278"/>
      <c r="J1884" s="278"/>
      <c r="K1884" s="278"/>
      <c r="L1884" s="278"/>
      <c r="M1884" s="278"/>
      <c r="N1884" s="278"/>
      <c r="O1884" s="279"/>
      <c r="P1884" s="280" t="s">
        <v>75</v>
      </c>
      <c r="Q1884" s="281"/>
      <c r="R1884" s="281"/>
      <c r="S1884" s="282"/>
      <c r="T1884" s="265">
        <v>3.45</v>
      </c>
      <c r="U1884" s="266"/>
      <c r="V1884" s="266"/>
      <c r="W1884" s="267"/>
      <c r="X1884" s="286">
        <v>1.0978000000000001</v>
      </c>
      <c r="Y1884" s="287"/>
      <c r="Z1884" s="287"/>
      <c r="AA1884" s="287"/>
      <c r="AB1884" s="288"/>
      <c r="AC1884" s="265">
        <v>3.78</v>
      </c>
      <c r="AD1884" s="267"/>
    </row>
    <row r="1885" spans="1:30" ht="34.5" customHeight="1">
      <c r="A1885" s="277" t="s">
        <v>6662</v>
      </c>
      <c r="B1885" s="278"/>
      <c r="C1885" s="278"/>
      <c r="D1885" s="278"/>
      <c r="E1885" s="278"/>
      <c r="F1885" s="278"/>
      <c r="G1885" s="279"/>
      <c r="H1885" s="277" t="s">
        <v>2466</v>
      </c>
      <c r="I1885" s="278"/>
      <c r="J1885" s="278"/>
      <c r="K1885" s="278"/>
      <c r="L1885" s="278"/>
      <c r="M1885" s="278"/>
      <c r="N1885" s="278"/>
      <c r="O1885" s="279"/>
      <c r="P1885" s="280" t="s">
        <v>62</v>
      </c>
      <c r="Q1885" s="281"/>
      <c r="R1885" s="281"/>
      <c r="S1885" s="282"/>
      <c r="T1885" s="265">
        <v>2.76</v>
      </c>
      <c r="U1885" s="266"/>
      <c r="V1885" s="266"/>
      <c r="W1885" s="267"/>
      <c r="X1885" s="286">
        <v>0.79249999999999998</v>
      </c>
      <c r="Y1885" s="287"/>
      <c r="Z1885" s="287"/>
      <c r="AA1885" s="287"/>
      <c r="AB1885" s="288"/>
      <c r="AC1885" s="265">
        <v>2.1800000000000002</v>
      </c>
      <c r="AD1885" s="267"/>
    </row>
    <row r="1886" spans="1:30" ht="34.5" customHeight="1">
      <c r="A1886" s="277" t="s">
        <v>6663</v>
      </c>
      <c r="B1886" s="278"/>
      <c r="C1886" s="278"/>
      <c r="D1886" s="278"/>
      <c r="E1886" s="278"/>
      <c r="F1886" s="278"/>
      <c r="G1886" s="279"/>
      <c r="H1886" s="277" t="s">
        <v>2465</v>
      </c>
      <c r="I1886" s="278"/>
      <c r="J1886" s="278"/>
      <c r="K1886" s="278"/>
      <c r="L1886" s="278"/>
      <c r="M1886" s="278"/>
      <c r="N1886" s="278"/>
      <c r="O1886" s="279"/>
      <c r="P1886" s="280" t="s">
        <v>62</v>
      </c>
      <c r="Q1886" s="281"/>
      <c r="R1886" s="281"/>
      <c r="S1886" s="282"/>
      <c r="T1886" s="265">
        <v>0.31</v>
      </c>
      <c r="U1886" s="266"/>
      <c r="V1886" s="266"/>
      <c r="W1886" s="267"/>
      <c r="X1886" s="286">
        <v>2.5026999999999999</v>
      </c>
      <c r="Y1886" s="287"/>
      <c r="Z1886" s="287"/>
      <c r="AA1886" s="287"/>
      <c r="AB1886" s="288"/>
      <c r="AC1886" s="265">
        <v>0.77</v>
      </c>
      <c r="AD1886" s="267"/>
    </row>
    <row r="1887" spans="1:30" ht="34.5" customHeight="1">
      <c r="A1887" s="277" t="s">
        <v>6664</v>
      </c>
      <c r="B1887" s="278"/>
      <c r="C1887" s="278"/>
      <c r="D1887" s="278"/>
      <c r="E1887" s="278"/>
      <c r="F1887" s="278"/>
      <c r="G1887" s="279"/>
      <c r="H1887" s="277" t="s">
        <v>3776</v>
      </c>
      <c r="I1887" s="278"/>
      <c r="J1887" s="278"/>
      <c r="K1887" s="278"/>
      <c r="L1887" s="278"/>
      <c r="M1887" s="278"/>
      <c r="N1887" s="278"/>
      <c r="O1887" s="279"/>
      <c r="P1887" s="280" t="s">
        <v>62</v>
      </c>
      <c r="Q1887" s="281"/>
      <c r="R1887" s="281"/>
      <c r="S1887" s="282"/>
      <c r="T1887" s="265">
        <v>7.35</v>
      </c>
      <c r="U1887" s="266"/>
      <c r="V1887" s="266"/>
      <c r="W1887" s="267"/>
      <c r="X1887" s="286">
        <v>2.9138999999999999</v>
      </c>
      <c r="Y1887" s="287"/>
      <c r="Z1887" s="287"/>
      <c r="AA1887" s="287"/>
      <c r="AB1887" s="288"/>
      <c r="AC1887" s="283">
        <v>21.41</v>
      </c>
      <c r="AD1887" s="285"/>
    </row>
    <row r="1888" spans="1:30" ht="34.5" customHeight="1">
      <c r="A1888" s="277" t="s">
        <v>6665</v>
      </c>
      <c r="B1888" s="278"/>
      <c r="C1888" s="278"/>
      <c r="D1888" s="278"/>
      <c r="E1888" s="278"/>
      <c r="F1888" s="278"/>
      <c r="G1888" s="279"/>
      <c r="H1888" s="277" t="s">
        <v>3772</v>
      </c>
      <c r="I1888" s="278"/>
      <c r="J1888" s="278"/>
      <c r="K1888" s="278"/>
      <c r="L1888" s="278"/>
      <c r="M1888" s="278"/>
      <c r="N1888" s="278"/>
      <c r="O1888" s="279"/>
      <c r="P1888" s="280" t="s">
        <v>62</v>
      </c>
      <c r="Q1888" s="281"/>
      <c r="R1888" s="281"/>
      <c r="S1888" s="282"/>
      <c r="T1888" s="265">
        <v>6.48</v>
      </c>
      <c r="U1888" s="266"/>
      <c r="V1888" s="266"/>
      <c r="W1888" s="267"/>
      <c r="X1888" s="286">
        <v>0.91169999999999995</v>
      </c>
      <c r="Y1888" s="287"/>
      <c r="Z1888" s="287"/>
      <c r="AA1888" s="287"/>
      <c r="AB1888" s="288"/>
      <c r="AC1888" s="265">
        <v>5.9</v>
      </c>
      <c r="AD1888" s="267"/>
    </row>
    <row r="1889" spans="1:30" ht="34.5" customHeight="1">
      <c r="A1889" s="277" t="s">
        <v>6666</v>
      </c>
      <c r="B1889" s="278"/>
      <c r="C1889" s="278"/>
      <c r="D1889" s="278"/>
      <c r="E1889" s="278"/>
      <c r="F1889" s="278"/>
      <c r="G1889" s="279"/>
      <c r="H1889" s="277" t="s">
        <v>3805</v>
      </c>
      <c r="I1889" s="278"/>
      <c r="J1889" s="278"/>
      <c r="K1889" s="278"/>
      <c r="L1889" s="278"/>
      <c r="M1889" s="278"/>
      <c r="N1889" s="278"/>
      <c r="O1889" s="279"/>
      <c r="P1889" s="280" t="s">
        <v>6258</v>
      </c>
      <c r="Q1889" s="281"/>
      <c r="R1889" s="281"/>
      <c r="S1889" s="282"/>
      <c r="T1889" s="283">
        <v>48.76</v>
      </c>
      <c r="U1889" s="284"/>
      <c r="V1889" s="284"/>
      <c r="W1889" s="285"/>
      <c r="X1889" s="286">
        <v>2.9600000000000001E-2</v>
      </c>
      <c r="Y1889" s="287"/>
      <c r="Z1889" s="287"/>
      <c r="AA1889" s="287"/>
      <c r="AB1889" s="288"/>
      <c r="AC1889" s="265">
        <v>1.44</v>
      </c>
      <c r="AD1889" s="267"/>
    </row>
    <row r="1890" spans="1:30" ht="34.5" customHeight="1">
      <c r="A1890" s="277" t="s">
        <v>6667</v>
      </c>
      <c r="B1890" s="278"/>
      <c r="C1890" s="278"/>
      <c r="D1890" s="278"/>
      <c r="E1890" s="278"/>
      <c r="F1890" s="278"/>
      <c r="G1890" s="279"/>
      <c r="H1890" s="277" t="s">
        <v>3651</v>
      </c>
      <c r="I1890" s="278"/>
      <c r="J1890" s="278"/>
      <c r="K1890" s="278"/>
      <c r="L1890" s="278"/>
      <c r="M1890" s="278"/>
      <c r="N1890" s="278"/>
      <c r="O1890" s="279"/>
      <c r="P1890" s="280" t="s">
        <v>66</v>
      </c>
      <c r="Q1890" s="281"/>
      <c r="R1890" s="281"/>
      <c r="S1890" s="282"/>
      <c r="T1890" s="265">
        <v>0.23</v>
      </c>
      <c r="U1890" s="266"/>
      <c r="V1890" s="266"/>
      <c r="W1890" s="267"/>
      <c r="X1890" s="305">
        <v>10.093400000000001</v>
      </c>
      <c r="Y1890" s="306"/>
      <c r="Z1890" s="306"/>
      <c r="AA1890" s="306"/>
      <c r="AB1890" s="307"/>
      <c r="AC1890" s="265">
        <v>2.3199999999999998</v>
      </c>
      <c r="AD1890" s="267"/>
    </row>
    <row r="1891" spans="1:30" ht="34.5" customHeight="1">
      <c r="A1891" s="277" t="s">
        <v>6668</v>
      </c>
      <c r="B1891" s="278"/>
      <c r="C1891" s="278"/>
      <c r="D1891" s="278"/>
      <c r="E1891" s="278"/>
      <c r="F1891" s="278"/>
      <c r="G1891" s="279"/>
      <c r="H1891" s="277" t="s">
        <v>3854</v>
      </c>
      <c r="I1891" s="278"/>
      <c r="J1891" s="278"/>
      <c r="K1891" s="278"/>
      <c r="L1891" s="278"/>
      <c r="M1891" s="278"/>
      <c r="N1891" s="278"/>
      <c r="O1891" s="279"/>
      <c r="P1891" s="280" t="s">
        <v>63</v>
      </c>
      <c r="Q1891" s="281"/>
      <c r="R1891" s="281"/>
      <c r="S1891" s="282"/>
      <c r="T1891" s="283">
        <v>26.28</v>
      </c>
      <c r="U1891" s="284"/>
      <c r="V1891" s="284"/>
      <c r="W1891" s="285"/>
      <c r="X1891" s="286">
        <v>3.1589999999999998</v>
      </c>
      <c r="Y1891" s="287"/>
      <c r="Z1891" s="287"/>
      <c r="AA1891" s="287"/>
      <c r="AB1891" s="288"/>
      <c r="AC1891" s="283">
        <v>83.01</v>
      </c>
      <c r="AD1891" s="285"/>
    </row>
    <row r="1892" spans="1:30" ht="11.45" customHeight="1">
      <c r="A1892" s="264" t="s">
        <v>5433</v>
      </c>
      <c r="B1892" s="264"/>
      <c r="C1892" s="264"/>
      <c r="D1892" s="264"/>
      <c r="E1892" s="264"/>
      <c r="F1892" s="264"/>
      <c r="G1892" s="264"/>
      <c r="H1892" s="264"/>
      <c r="I1892" s="264"/>
      <c r="J1892" s="264"/>
      <c r="K1892" s="264"/>
      <c r="L1892" s="264"/>
      <c r="M1892" s="264"/>
      <c r="N1892" s="264"/>
      <c r="O1892" s="264"/>
      <c r="P1892" s="264"/>
      <c r="Q1892" s="264"/>
      <c r="R1892" s="264"/>
      <c r="S1892" s="264"/>
      <c r="T1892" s="264"/>
      <c r="U1892" s="264"/>
      <c r="V1892" s="264"/>
      <c r="W1892" s="264"/>
      <c r="X1892" s="264"/>
      <c r="Y1892" s="289">
        <v>122.95</v>
      </c>
      <c r="Z1892" s="290"/>
      <c r="AA1892" s="290"/>
      <c r="AB1892" s="290"/>
      <c r="AC1892" s="290"/>
      <c r="AD1892" s="291"/>
    </row>
    <row r="1893" spans="1:30" ht="10.9" customHeight="1">
      <c r="A1893" s="204"/>
      <c r="B1893" s="204"/>
      <c r="C1893" s="204"/>
      <c r="D1893" s="204"/>
      <c r="E1893" s="204"/>
      <c r="F1893" s="204"/>
      <c r="G1893" s="204"/>
      <c r="H1893" s="204"/>
      <c r="I1893" s="204"/>
      <c r="J1893" s="204"/>
      <c r="K1893" s="204"/>
      <c r="L1893" s="204"/>
      <c r="M1893" s="204"/>
      <c r="N1893" s="204"/>
      <c r="O1893" s="204"/>
      <c r="P1893" s="204"/>
      <c r="Q1893" s="204"/>
      <c r="R1893" s="204"/>
      <c r="S1893" s="204"/>
      <c r="T1893" s="204"/>
      <c r="U1893" s="204"/>
      <c r="V1893" s="204"/>
      <c r="W1893" s="204"/>
      <c r="X1893" s="204"/>
      <c r="Y1893" s="204"/>
      <c r="Z1893" s="204"/>
      <c r="AA1893" s="204"/>
      <c r="AB1893" s="204"/>
      <c r="AC1893" s="204"/>
      <c r="AD1893" s="204"/>
    </row>
    <row r="1894" spans="1:30" ht="11.45" customHeight="1">
      <c r="A1894" s="274" t="s">
        <v>5434</v>
      </c>
      <c r="B1894" s="275"/>
      <c r="C1894" s="275"/>
      <c r="D1894" s="275"/>
      <c r="E1894" s="275"/>
      <c r="F1894" s="275"/>
      <c r="G1894" s="275"/>
      <c r="H1894" s="275"/>
      <c r="I1894" s="275"/>
      <c r="J1894" s="275"/>
      <c r="K1894" s="275"/>
      <c r="L1894" s="275"/>
      <c r="M1894" s="275"/>
      <c r="N1894" s="275"/>
      <c r="O1894" s="275"/>
      <c r="P1894" s="275"/>
      <c r="Q1894" s="275"/>
      <c r="R1894" s="275"/>
      <c r="S1894" s="275"/>
      <c r="T1894" s="275"/>
      <c r="U1894" s="275"/>
      <c r="V1894" s="275"/>
      <c r="W1894" s="275"/>
      <c r="X1894" s="276"/>
      <c r="Y1894" s="299">
        <v>148.26</v>
      </c>
      <c r="Z1894" s="300"/>
      <c r="AA1894" s="300"/>
      <c r="AB1894" s="300"/>
      <c r="AC1894" s="300"/>
      <c r="AD1894" s="301"/>
    </row>
    <row r="1895" spans="1:30" ht="11.45" customHeight="1">
      <c r="A1895" s="274" t="s">
        <v>6210</v>
      </c>
      <c r="B1895" s="275"/>
      <c r="C1895" s="275"/>
      <c r="D1895" s="275"/>
      <c r="E1895" s="275"/>
      <c r="F1895" s="275"/>
      <c r="G1895" s="275"/>
      <c r="H1895" s="275"/>
      <c r="I1895" s="275"/>
      <c r="J1895" s="275"/>
      <c r="K1895" s="275"/>
      <c r="L1895" s="275"/>
      <c r="M1895" s="275"/>
      <c r="N1895" s="275"/>
      <c r="O1895" s="275"/>
      <c r="P1895" s="275"/>
      <c r="Q1895" s="275"/>
      <c r="R1895" s="275"/>
      <c r="S1895" s="275"/>
      <c r="T1895" s="275"/>
      <c r="U1895" s="275"/>
      <c r="V1895" s="275"/>
      <c r="W1895" s="275"/>
      <c r="X1895" s="276"/>
      <c r="Y1895" s="293">
        <v>37.159999999999997</v>
      </c>
      <c r="Z1895" s="294"/>
      <c r="AA1895" s="294"/>
      <c r="AB1895" s="294"/>
      <c r="AC1895" s="294"/>
      <c r="AD1895" s="295"/>
    </row>
    <row r="1896" spans="1:30" ht="11.45" customHeight="1">
      <c r="A1896" s="274" t="s">
        <v>5435</v>
      </c>
      <c r="B1896" s="275"/>
      <c r="C1896" s="275"/>
      <c r="D1896" s="275"/>
      <c r="E1896" s="275"/>
      <c r="F1896" s="275"/>
      <c r="G1896" s="275"/>
      <c r="H1896" s="275"/>
      <c r="I1896" s="275"/>
      <c r="J1896" s="275"/>
      <c r="K1896" s="275"/>
      <c r="L1896" s="275"/>
      <c r="M1896" s="275"/>
      <c r="N1896" s="275"/>
      <c r="O1896" s="275"/>
      <c r="P1896" s="275"/>
      <c r="Q1896" s="275"/>
      <c r="R1896" s="275"/>
      <c r="S1896" s="275"/>
      <c r="T1896" s="275"/>
      <c r="U1896" s="275"/>
      <c r="V1896" s="275"/>
      <c r="W1896" s="275"/>
      <c r="X1896" s="276"/>
      <c r="Y1896" s="299">
        <v>185.42</v>
      </c>
      <c r="Z1896" s="300"/>
      <c r="AA1896" s="300"/>
      <c r="AB1896" s="300"/>
      <c r="AC1896" s="300"/>
      <c r="AD1896" s="301"/>
    </row>
    <row r="1897" spans="1:30" ht="10.9" customHeight="1">
      <c r="A1897" s="204"/>
      <c r="B1897" s="204"/>
      <c r="C1897" s="204"/>
      <c r="D1897" s="204"/>
      <c r="E1897" s="204"/>
      <c r="F1897" s="204"/>
      <c r="G1897" s="204"/>
      <c r="H1897" s="204"/>
      <c r="I1897" s="204"/>
      <c r="J1897" s="204"/>
      <c r="K1897" s="204"/>
      <c r="L1897" s="204"/>
      <c r="M1897" s="204"/>
      <c r="N1897" s="204"/>
      <c r="O1897" s="204"/>
      <c r="P1897" s="204"/>
      <c r="Q1897" s="204"/>
      <c r="R1897" s="204"/>
      <c r="S1897" s="204"/>
      <c r="T1897" s="204"/>
      <c r="U1897" s="204"/>
      <c r="V1897" s="204"/>
      <c r="W1897" s="204"/>
      <c r="X1897" s="204"/>
      <c r="Y1897" s="204"/>
      <c r="Z1897" s="204"/>
      <c r="AA1897" s="204"/>
      <c r="AB1897" s="204"/>
      <c r="AC1897" s="204"/>
      <c r="AD1897" s="204"/>
    </row>
    <row r="1898" spans="1:30" ht="13.35" customHeight="1">
      <c r="A1898" s="292" t="s">
        <v>5436</v>
      </c>
      <c r="B1898" s="292"/>
      <c r="C1898" s="292"/>
      <c r="D1898" s="292"/>
      <c r="E1898" s="292"/>
      <c r="F1898" s="292" t="s">
        <v>6669</v>
      </c>
      <c r="G1898" s="292"/>
      <c r="H1898" s="292"/>
      <c r="I1898" s="292"/>
      <c r="J1898" s="292"/>
      <c r="K1898" s="292"/>
      <c r="L1898" s="292"/>
      <c r="M1898" s="292"/>
      <c r="N1898" s="292"/>
      <c r="O1898" s="292"/>
      <c r="P1898" s="292"/>
      <c r="Q1898" s="292"/>
      <c r="R1898" s="292"/>
      <c r="S1898" s="292"/>
      <c r="T1898" s="292"/>
      <c r="U1898" s="292"/>
      <c r="V1898" s="292"/>
      <c r="W1898" s="292"/>
      <c r="X1898" s="292"/>
      <c r="Y1898" s="292"/>
      <c r="Z1898" s="292"/>
      <c r="AA1898" s="292"/>
      <c r="AB1898" s="292"/>
      <c r="AC1898" s="292"/>
      <c r="AD1898" s="292"/>
    </row>
    <row r="1899" spans="1:30" ht="10.9" customHeight="1">
      <c r="A1899" s="204"/>
      <c r="B1899" s="204"/>
      <c r="C1899" s="204"/>
      <c r="D1899" s="204"/>
      <c r="E1899" s="204"/>
      <c r="F1899" s="204"/>
      <c r="G1899" s="204"/>
      <c r="H1899" s="204"/>
      <c r="I1899" s="204"/>
      <c r="J1899" s="204"/>
      <c r="K1899" s="204"/>
      <c r="L1899" s="204"/>
      <c r="M1899" s="204"/>
      <c r="N1899" s="204"/>
      <c r="O1899" s="204"/>
      <c r="P1899" s="204"/>
      <c r="Q1899" s="204"/>
      <c r="R1899" s="204"/>
      <c r="S1899" s="204"/>
      <c r="T1899" s="204"/>
      <c r="U1899" s="204"/>
      <c r="V1899" s="204"/>
      <c r="W1899" s="204"/>
      <c r="X1899" s="204"/>
      <c r="Y1899" s="204"/>
      <c r="Z1899" s="204"/>
      <c r="AA1899" s="204"/>
      <c r="AB1899" s="204"/>
      <c r="AC1899" s="204"/>
      <c r="AD1899" s="204"/>
    </row>
    <row r="1900" spans="1:30" ht="22.9" customHeight="1">
      <c r="A1900" s="204" t="s">
        <v>6670</v>
      </c>
      <c r="B1900" s="204"/>
      <c r="C1900" s="204"/>
      <c r="D1900" s="204"/>
      <c r="E1900" s="204"/>
      <c r="F1900" s="204"/>
      <c r="G1900" s="204"/>
      <c r="H1900" s="204"/>
      <c r="I1900" s="204"/>
      <c r="J1900" s="204"/>
      <c r="K1900" s="204"/>
      <c r="L1900" s="204"/>
      <c r="M1900" s="204"/>
      <c r="N1900" s="204"/>
      <c r="O1900" s="204"/>
      <c r="P1900" s="204"/>
      <c r="Q1900" s="204"/>
      <c r="R1900" s="204"/>
      <c r="S1900" s="204"/>
      <c r="T1900" s="204"/>
      <c r="U1900" s="204"/>
      <c r="V1900" s="204"/>
      <c r="W1900" s="204"/>
      <c r="X1900" s="204"/>
      <c r="Y1900" s="204" t="s">
        <v>5483</v>
      </c>
      <c r="Z1900" s="204"/>
      <c r="AA1900" s="204"/>
      <c r="AB1900" s="204"/>
      <c r="AC1900" s="204"/>
      <c r="AD1900" s="204"/>
    </row>
    <row r="1901" spans="1:30" ht="10.9" customHeight="1">
      <c r="A1901" s="204"/>
      <c r="B1901" s="204"/>
      <c r="C1901" s="204"/>
      <c r="D1901" s="204"/>
      <c r="E1901" s="204"/>
      <c r="F1901" s="204"/>
      <c r="G1901" s="204"/>
      <c r="H1901" s="204"/>
      <c r="I1901" s="204"/>
      <c r="J1901" s="204"/>
      <c r="K1901" s="204"/>
      <c r="L1901" s="204"/>
      <c r="M1901" s="204"/>
      <c r="N1901" s="204"/>
      <c r="O1901" s="204"/>
      <c r="P1901" s="204"/>
      <c r="Q1901" s="204"/>
      <c r="R1901" s="204"/>
      <c r="S1901" s="204"/>
      <c r="T1901" s="204"/>
      <c r="U1901" s="204"/>
      <c r="V1901" s="204"/>
      <c r="W1901" s="204"/>
      <c r="X1901" s="204"/>
      <c r="Y1901" s="204"/>
      <c r="Z1901" s="204"/>
      <c r="AA1901" s="204"/>
      <c r="AB1901" s="204"/>
      <c r="AC1901" s="204"/>
      <c r="AD1901" s="204"/>
    </row>
    <row r="1902" spans="1:30" ht="11.45" customHeight="1">
      <c r="A1902" s="268" t="s">
        <v>5428</v>
      </c>
      <c r="B1902" s="269"/>
      <c r="C1902" s="269"/>
      <c r="D1902" s="269"/>
      <c r="E1902" s="269"/>
      <c r="F1902" s="269"/>
      <c r="G1902" s="270"/>
      <c r="H1902" s="268" t="s">
        <v>5437</v>
      </c>
      <c r="I1902" s="269"/>
      <c r="J1902" s="269"/>
      <c r="K1902" s="269"/>
      <c r="L1902" s="270"/>
      <c r="M1902" s="274" t="s">
        <v>5438</v>
      </c>
      <c r="N1902" s="276"/>
      <c r="O1902" s="274" t="s">
        <v>5439</v>
      </c>
      <c r="P1902" s="275"/>
      <c r="Q1902" s="275"/>
      <c r="R1902" s="276"/>
      <c r="S1902" s="274" t="s">
        <v>5440</v>
      </c>
      <c r="T1902" s="275"/>
      <c r="U1902" s="275"/>
      <c r="V1902" s="276"/>
      <c r="W1902" s="274" t="s">
        <v>5431</v>
      </c>
      <c r="X1902" s="275"/>
      <c r="Y1902" s="275"/>
      <c r="Z1902" s="275"/>
      <c r="AA1902" s="276"/>
      <c r="AB1902" s="274" t="s">
        <v>5441</v>
      </c>
      <c r="AC1902" s="275"/>
      <c r="AD1902" s="276"/>
    </row>
    <row r="1903" spans="1:30" ht="11.45" customHeight="1">
      <c r="A1903" s="277" t="s">
        <v>5442</v>
      </c>
      <c r="B1903" s="278"/>
      <c r="C1903" s="278"/>
      <c r="D1903" s="278"/>
      <c r="E1903" s="278"/>
      <c r="F1903" s="278"/>
      <c r="G1903" s="279"/>
      <c r="H1903" s="277" t="s">
        <v>5443</v>
      </c>
      <c r="I1903" s="278"/>
      <c r="J1903" s="278"/>
      <c r="K1903" s="278"/>
      <c r="L1903" s="279"/>
      <c r="M1903" s="265">
        <v>7.25</v>
      </c>
      <c r="N1903" s="267"/>
      <c r="O1903" s="283">
        <v>20.329999999999998</v>
      </c>
      <c r="P1903" s="284"/>
      <c r="Q1903" s="284"/>
      <c r="R1903" s="285"/>
      <c r="S1903" s="289">
        <v>180.43</v>
      </c>
      <c r="T1903" s="290"/>
      <c r="U1903" s="290"/>
      <c r="V1903" s="291"/>
      <c r="W1903" s="286">
        <v>0.23100000000000001</v>
      </c>
      <c r="X1903" s="287"/>
      <c r="Y1903" s="287"/>
      <c r="Z1903" s="287"/>
      <c r="AA1903" s="288"/>
      <c r="AB1903" s="265">
        <v>4.6900000000000004</v>
      </c>
      <c r="AC1903" s="266"/>
      <c r="AD1903" s="267"/>
    </row>
    <row r="1904" spans="1:30" ht="22.9" customHeight="1">
      <c r="A1904" s="277" t="s">
        <v>5495</v>
      </c>
      <c r="B1904" s="278"/>
      <c r="C1904" s="278"/>
      <c r="D1904" s="278"/>
      <c r="E1904" s="278"/>
      <c r="F1904" s="278"/>
      <c r="G1904" s="279"/>
      <c r="H1904" s="277" t="s">
        <v>5496</v>
      </c>
      <c r="I1904" s="278"/>
      <c r="J1904" s="278"/>
      <c r="K1904" s="278"/>
      <c r="L1904" s="279"/>
      <c r="M1904" s="283">
        <v>11.56</v>
      </c>
      <c r="N1904" s="285"/>
      <c r="O1904" s="283">
        <v>29.22</v>
      </c>
      <c r="P1904" s="284"/>
      <c r="Q1904" s="284"/>
      <c r="R1904" s="285"/>
      <c r="S1904" s="289">
        <v>152.80000000000001</v>
      </c>
      <c r="T1904" s="290"/>
      <c r="U1904" s="290"/>
      <c r="V1904" s="291"/>
      <c r="W1904" s="286">
        <v>0.70599999999999996</v>
      </c>
      <c r="X1904" s="287"/>
      <c r="Y1904" s="287"/>
      <c r="Z1904" s="287"/>
      <c r="AA1904" s="288"/>
      <c r="AB1904" s="283">
        <v>20.62</v>
      </c>
      <c r="AC1904" s="284"/>
      <c r="AD1904" s="285"/>
    </row>
    <row r="1905" spans="1:30" ht="11.45" customHeight="1">
      <c r="A1905" s="264" t="s">
        <v>5445</v>
      </c>
      <c r="B1905" s="264"/>
      <c r="C1905" s="264"/>
      <c r="D1905" s="264"/>
      <c r="E1905" s="264"/>
      <c r="F1905" s="264"/>
      <c r="G1905" s="264"/>
      <c r="H1905" s="264"/>
      <c r="I1905" s="264"/>
      <c r="J1905" s="264"/>
      <c r="K1905" s="264"/>
      <c r="L1905" s="264"/>
      <c r="M1905" s="264"/>
      <c r="N1905" s="264"/>
      <c r="O1905" s="264"/>
      <c r="P1905" s="264"/>
      <c r="Q1905" s="264"/>
      <c r="R1905" s="264"/>
      <c r="S1905" s="264"/>
      <c r="T1905" s="264"/>
      <c r="U1905" s="264"/>
      <c r="V1905" s="264"/>
      <c r="W1905" s="264"/>
      <c r="X1905" s="264"/>
      <c r="Y1905" s="283">
        <v>25.31</v>
      </c>
      <c r="Z1905" s="284"/>
      <c r="AA1905" s="284"/>
      <c r="AB1905" s="284"/>
      <c r="AC1905" s="284"/>
      <c r="AD1905" s="285"/>
    </row>
    <row r="1906" spans="1:30" ht="10.9" customHeight="1">
      <c r="A1906" s="204"/>
      <c r="B1906" s="204"/>
      <c r="C1906" s="204"/>
      <c r="D1906" s="204"/>
      <c r="E1906" s="204"/>
      <c r="F1906" s="204"/>
      <c r="G1906" s="204"/>
      <c r="H1906" s="204"/>
      <c r="I1906" s="204"/>
      <c r="J1906" s="204"/>
      <c r="K1906" s="204"/>
      <c r="L1906" s="204"/>
      <c r="M1906" s="204"/>
      <c r="N1906" s="204"/>
      <c r="O1906" s="204"/>
      <c r="P1906" s="204"/>
      <c r="Q1906" s="204"/>
      <c r="R1906" s="204"/>
      <c r="S1906" s="204"/>
      <c r="T1906" s="204"/>
      <c r="U1906" s="204"/>
      <c r="V1906" s="204"/>
      <c r="W1906" s="204"/>
      <c r="X1906" s="204"/>
      <c r="Y1906" s="204"/>
      <c r="Z1906" s="204"/>
      <c r="AA1906" s="204"/>
      <c r="AB1906" s="204"/>
      <c r="AC1906" s="204"/>
      <c r="AD1906" s="204"/>
    </row>
    <row r="1907" spans="1:30" ht="11.45" customHeight="1">
      <c r="A1907" s="268" t="s">
        <v>5428</v>
      </c>
      <c r="B1907" s="269"/>
      <c r="C1907" s="269"/>
      <c r="D1907" s="269"/>
      <c r="E1907" s="269"/>
      <c r="F1907" s="269"/>
      <c r="G1907" s="270"/>
      <c r="H1907" s="268" t="s">
        <v>5429</v>
      </c>
      <c r="I1907" s="269"/>
      <c r="J1907" s="269"/>
      <c r="K1907" s="269"/>
      <c r="L1907" s="269"/>
      <c r="M1907" s="269"/>
      <c r="N1907" s="269"/>
      <c r="O1907" s="270"/>
      <c r="P1907" s="271" t="s">
        <v>151</v>
      </c>
      <c r="Q1907" s="272"/>
      <c r="R1907" s="272"/>
      <c r="S1907" s="273"/>
      <c r="T1907" s="274" t="s">
        <v>5430</v>
      </c>
      <c r="U1907" s="275"/>
      <c r="V1907" s="275"/>
      <c r="W1907" s="276"/>
      <c r="X1907" s="274" t="s">
        <v>5431</v>
      </c>
      <c r="Y1907" s="275"/>
      <c r="Z1907" s="275"/>
      <c r="AA1907" s="275"/>
      <c r="AB1907" s="276"/>
      <c r="AC1907" s="274" t="s">
        <v>5432</v>
      </c>
      <c r="AD1907" s="276"/>
    </row>
    <row r="1908" spans="1:30" ht="34.5" customHeight="1">
      <c r="A1908" s="277" t="s">
        <v>6659</v>
      </c>
      <c r="B1908" s="278"/>
      <c r="C1908" s="278"/>
      <c r="D1908" s="278"/>
      <c r="E1908" s="278"/>
      <c r="F1908" s="278"/>
      <c r="G1908" s="279"/>
      <c r="H1908" s="277" t="s">
        <v>3656</v>
      </c>
      <c r="I1908" s="278"/>
      <c r="J1908" s="278"/>
      <c r="K1908" s="278"/>
      <c r="L1908" s="278"/>
      <c r="M1908" s="278"/>
      <c r="N1908" s="278"/>
      <c r="O1908" s="279"/>
      <c r="P1908" s="280" t="s">
        <v>66</v>
      </c>
      <c r="Q1908" s="281"/>
      <c r="R1908" s="281"/>
      <c r="S1908" s="282"/>
      <c r="T1908" s="265">
        <v>0.24</v>
      </c>
      <c r="U1908" s="266"/>
      <c r="V1908" s="266"/>
      <c r="W1908" s="267"/>
      <c r="X1908" s="286">
        <v>0.54410000000000003</v>
      </c>
      <c r="Y1908" s="287"/>
      <c r="Z1908" s="287"/>
      <c r="AA1908" s="287"/>
      <c r="AB1908" s="288"/>
      <c r="AC1908" s="265">
        <v>0.13</v>
      </c>
      <c r="AD1908" s="267"/>
    </row>
    <row r="1909" spans="1:30" ht="34.5" customHeight="1">
      <c r="A1909" s="277" t="s">
        <v>6660</v>
      </c>
      <c r="B1909" s="278"/>
      <c r="C1909" s="278"/>
      <c r="D1909" s="278"/>
      <c r="E1909" s="278"/>
      <c r="F1909" s="278"/>
      <c r="G1909" s="279"/>
      <c r="H1909" s="277" t="s">
        <v>3649</v>
      </c>
      <c r="I1909" s="278"/>
      <c r="J1909" s="278"/>
      <c r="K1909" s="278"/>
      <c r="L1909" s="278"/>
      <c r="M1909" s="278"/>
      <c r="N1909" s="278"/>
      <c r="O1909" s="279"/>
      <c r="P1909" s="280" t="s">
        <v>66</v>
      </c>
      <c r="Q1909" s="281"/>
      <c r="R1909" s="281"/>
      <c r="S1909" s="282"/>
      <c r="T1909" s="265">
        <v>0.1</v>
      </c>
      <c r="U1909" s="266"/>
      <c r="V1909" s="266"/>
      <c r="W1909" s="267"/>
      <c r="X1909" s="305">
        <v>20.186800000000002</v>
      </c>
      <c r="Y1909" s="306"/>
      <c r="Z1909" s="306"/>
      <c r="AA1909" s="306"/>
      <c r="AB1909" s="307"/>
      <c r="AC1909" s="265">
        <v>2.0099999999999998</v>
      </c>
      <c r="AD1909" s="267"/>
    </row>
    <row r="1910" spans="1:30" ht="45.95" customHeight="1">
      <c r="A1910" s="277" t="s">
        <v>6661</v>
      </c>
      <c r="B1910" s="278"/>
      <c r="C1910" s="278"/>
      <c r="D1910" s="278"/>
      <c r="E1910" s="278"/>
      <c r="F1910" s="278"/>
      <c r="G1910" s="279"/>
      <c r="H1910" s="277" t="s">
        <v>3404</v>
      </c>
      <c r="I1910" s="278"/>
      <c r="J1910" s="278"/>
      <c r="K1910" s="278"/>
      <c r="L1910" s="278"/>
      <c r="M1910" s="278"/>
      <c r="N1910" s="278"/>
      <c r="O1910" s="279"/>
      <c r="P1910" s="280" t="s">
        <v>75</v>
      </c>
      <c r="Q1910" s="281"/>
      <c r="R1910" s="281"/>
      <c r="S1910" s="282"/>
      <c r="T1910" s="265">
        <v>3.45</v>
      </c>
      <c r="U1910" s="266"/>
      <c r="V1910" s="266"/>
      <c r="W1910" s="267"/>
      <c r="X1910" s="286">
        <v>1.0978000000000001</v>
      </c>
      <c r="Y1910" s="287"/>
      <c r="Z1910" s="287"/>
      <c r="AA1910" s="287"/>
      <c r="AB1910" s="288"/>
      <c r="AC1910" s="265">
        <v>3.78</v>
      </c>
      <c r="AD1910" s="267"/>
    </row>
    <row r="1911" spans="1:30" ht="34.5" customHeight="1">
      <c r="A1911" s="277" t="s">
        <v>6662</v>
      </c>
      <c r="B1911" s="278"/>
      <c r="C1911" s="278"/>
      <c r="D1911" s="278"/>
      <c r="E1911" s="278"/>
      <c r="F1911" s="278"/>
      <c r="G1911" s="279"/>
      <c r="H1911" s="277" t="s">
        <v>2466</v>
      </c>
      <c r="I1911" s="278"/>
      <c r="J1911" s="278"/>
      <c r="K1911" s="278"/>
      <c r="L1911" s="278"/>
      <c r="M1911" s="278"/>
      <c r="N1911" s="278"/>
      <c r="O1911" s="279"/>
      <c r="P1911" s="280" t="s">
        <v>62</v>
      </c>
      <c r="Q1911" s="281"/>
      <c r="R1911" s="281"/>
      <c r="S1911" s="282"/>
      <c r="T1911" s="265">
        <v>2.76</v>
      </c>
      <c r="U1911" s="266"/>
      <c r="V1911" s="266"/>
      <c r="W1911" s="267"/>
      <c r="X1911" s="286">
        <v>0.79249999999999998</v>
      </c>
      <c r="Y1911" s="287"/>
      <c r="Z1911" s="287"/>
      <c r="AA1911" s="287"/>
      <c r="AB1911" s="288"/>
      <c r="AC1911" s="265">
        <v>2.1800000000000002</v>
      </c>
      <c r="AD1911" s="267"/>
    </row>
    <row r="1912" spans="1:30" ht="34.5" customHeight="1">
      <c r="A1912" s="277" t="s">
        <v>6663</v>
      </c>
      <c r="B1912" s="278"/>
      <c r="C1912" s="278"/>
      <c r="D1912" s="278"/>
      <c r="E1912" s="278"/>
      <c r="F1912" s="278"/>
      <c r="G1912" s="279"/>
      <c r="H1912" s="277" t="s">
        <v>2465</v>
      </c>
      <c r="I1912" s="278"/>
      <c r="J1912" s="278"/>
      <c r="K1912" s="278"/>
      <c r="L1912" s="278"/>
      <c r="M1912" s="278"/>
      <c r="N1912" s="278"/>
      <c r="O1912" s="279"/>
      <c r="P1912" s="280" t="s">
        <v>62</v>
      </c>
      <c r="Q1912" s="281"/>
      <c r="R1912" s="281"/>
      <c r="S1912" s="282"/>
      <c r="T1912" s="265">
        <v>0.31</v>
      </c>
      <c r="U1912" s="266"/>
      <c r="V1912" s="266"/>
      <c r="W1912" s="267"/>
      <c r="X1912" s="286">
        <v>2.5026999999999999</v>
      </c>
      <c r="Y1912" s="287"/>
      <c r="Z1912" s="287"/>
      <c r="AA1912" s="287"/>
      <c r="AB1912" s="288"/>
      <c r="AC1912" s="265">
        <v>0.77</v>
      </c>
      <c r="AD1912" s="267"/>
    </row>
    <row r="1913" spans="1:30" ht="34.5" customHeight="1">
      <c r="A1913" s="277" t="s">
        <v>6664</v>
      </c>
      <c r="B1913" s="278"/>
      <c r="C1913" s="278"/>
      <c r="D1913" s="278"/>
      <c r="E1913" s="278"/>
      <c r="F1913" s="278"/>
      <c r="G1913" s="279"/>
      <c r="H1913" s="277" t="s">
        <v>3776</v>
      </c>
      <c r="I1913" s="278"/>
      <c r="J1913" s="278"/>
      <c r="K1913" s="278"/>
      <c r="L1913" s="278"/>
      <c r="M1913" s="278"/>
      <c r="N1913" s="278"/>
      <c r="O1913" s="279"/>
      <c r="P1913" s="280" t="s">
        <v>62</v>
      </c>
      <c r="Q1913" s="281"/>
      <c r="R1913" s="281"/>
      <c r="S1913" s="282"/>
      <c r="T1913" s="265">
        <v>7.35</v>
      </c>
      <c r="U1913" s="266"/>
      <c r="V1913" s="266"/>
      <c r="W1913" s="267"/>
      <c r="X1913" s="286">
        <v>2.9138999999999999</v>
      </c>
      <c r="Y1913" s="287"/>
      <c r="Z1913" s="287"/>
      <c r="AA1913" s="287"/>
      <c r="AB1913" s="288"/>
      <c r="AC1913" s="283">
        <v>21.41</v>
      </c>
      <c r="AD1913" s="285"/>
    </row>
    <row r="1914" spans="1:30" ht="34.5" customHeight="1">
      <c r="A1914" s="277" t="s">
        <v>6665</v>
      </c>
      <c r="B1914" s="278"/>
      <c r="C1914" s="278"/>
      <c r="D1914" s="278"/>
      <c r="E1914" s="278"/>
      <c r="F1914" s="278"/>
      <c r="G1914" s="279"/>
      <c r="H1914" s="277" t="s">
        <v>3772</v>
      </c>
      <c r="I1914" s="278"/>
      <c r="J1914" s="278"/>
      <c r="K1914" s="278"/>
      <c r="L1914" s="278"/>
      <c r="M1914" s="278"/>
      <c r="N1914" s="278"/>
      <c r="O1914" s="279"/>
      <c r="P1914" s="280" t="s">
        <v>62</v>
      </c>
      <c r="Q1914" s="281"/>
      <c r="R1914" s="281"/>
      <c r="S1914" s="282"/>
      <c r="T1914" s="265">
        <v>6.48</v>
      </c>
      <c r="U1914" s="266"/>
      <c r="V1914" s="266"/>
      <c r="W1914" s="267"/>
      <c r="X1914" s="286">
        <v>0.91169999999999995</v>
      </c>
      <c r="Y1914" s="287"/>
      <c r="Z1914" s="287"/>
      <c r="AA1914" s="287"/>
      <c r="AB1914" s="288"/>
      <c r="AC1914" s="265">
        <v>5.9</v>
      </c>
      <c r="AD1914" s="267"/>
    </row>
    <row r="1915" spans="1:30" ht="34.5" customHeight="1">
      <c r="A1915" s="277" t="s">
        <v>6666</v>
      </c>
      <c r="B1915" s="278"/>
      <c r="C1915" s="278"/>
      <c r="D1915" s="278"/>
      <c r="E1915" s="278"/>
      <c r="F1915" s="278"/>
      <c r="G1915" s="279"/>
      <c r="H1915" s="277" t="s">
        <v>3805</v>
      </c>
      <c r="I1915" s="278"/>
      <c r="J1915" s="278"/>
      <c r="K1915" s="278"/>
      <c r="L1915" s="278"/>
      <c r="M1915" s="278"/>
      <c r="N1915" s="278"/>
      <c r="O1915" s="279"/>
      <c r="P1915" s="280" t="s">
        <v>6258</v>
      </c>
      <c r="Q1915" s="281"/>
      <c r="R1915" s="281"/>
      <c r="S1915" s="282"/>
      <c r="T1915" s="283">
        <v>48.76</v>
      </c>
      <c r="U1915" s="284"/>
      <c r="V1915" s="284"/>
      <c r="W1915" s="285"/>
      <c r="X1915" s="286">
        <v>2.9600000000000001E-2</v>
      </c>
      <c r="Y1915" s="287"/>
      <c r="Z1915" s="287"/>
      <c r="AA1915" s="287"/>
      <c r="AB1915" s="288"/>
      <c r="AC1915" s="265">
        <v>1.44</v>
      </c>
      <c r="AD1915" s="267"/>
    </row>
    <row r="1916" spans="1:30" ht="34.5" customHeight="1">
      <c r="A1916" s="277" t="s">
        <v>6671</v>
      </c>
      <c r="B1916" s="278"/>
      <c r="C1916" s="278"/>
      <c r="D1916" s="278"/>
      <c r="E1916" s="278"/>
      <c r="F1916" s="278"/>
      <c r="G1916" s="279"/>
      <c r="H1916" s="277" t="s">
        <v>3858</v>
      </c>
      <c r="I1916" s="278"/>
      <c r="J1916" s="278"/>
      <c r="K1916" s="278"/>
      <c r="L1916" s="278"/>
      <c r="M1916" s="278"/>
      <c r="N1916" s="278"/>
      <c r="O1916" s="279"/>
      <c r="P1916" s="280" t="s">
        <v>63</v>
      </c>
      <c r="Q1916" s="281"/>
      <c r="R1916" s="281"/>
      <c r="S1916" s="282"/>
      <c r="T1916" s="283">
        <v>19.920000000000002</v>
      </c>
      <c r="U1916" s="284"/>
      <c r="V1916" s="284"/>
      <c r="W1916" s="285"/>
      <c r="X1916" s="286">
        <v>3.1589999999999998</v>
      </c>
      <c r="Y1916" s="287"/>
      <c r="Z1916" s="287"/>
      <c r="AA1916" s="287"/>
      <c r="AB1916" s="288"/>
      <c r="AC1916" s="283">
        <v>62.92</v>
      </c>
      <c r="AD1916" s="285"/>
    </row>
    <row r="1917" spans="1:30" ht="34.5" customHeight="1">
      <c r="A1917" s="277" t="s">
        <v>6667</v>
      </c>
      <c r="B1917" s="278"/>
      <c r="C1917" s="278"/>
      <c r="D1917" s="278"/>
      <c r="E1917" s="278"/>
      <c r="F1917" s="278"/>
      <c r="G1917" s="279"/>
      <c r="H1917" s="277" t="s">
        <v>3651</v>
      </c>
      <c r="I1917" s="278"/>
      <c r="J1917" s="278"/>
      <c r="K1917" s="278"/>
      <c r="L1917" s="278"/>
      <c r="M1917" s="278"/>
      <c r="N1917" s="278"/>
      <c r="O1917" s="279"/>
      <c r="P1917" s="280" t="s">
        <v>66</v>
      </c>
      <c r="Q1917" s="281"/>
      <c r="R1917" s="281"/>
      <c r="S1917" s="282"/>
      <c r="T1917" s="265">
        <v>0.23</v>
      </c>
      <c r="U1917" s="266"/>
      <c r="V1917" s="266"/>
      <c r="W1917" s="267"/>
      <c r="X1917" s="305">
        <v>10.093400000000001</v>
      </c>
      <c r="Y1917" s="306"/>
      <c r="Z1917" s="306"/>
      <c r="AA1917" s="306"/>
      <c r="AB1917" s="307"/>
      <c r="AC1917" s="265">
        <v>2.3199999999999998</v>
      </c>
      <c r="AD1917" s="267"/>
    </row>
    <row r="1918" spans="1:30" ht="11.45" customHeight="1">
      <c r="A1918" s="264" t="s">
        <v>5433</v>
      </c>
      <c r="B1918" s="264"/>
      <c r="C1918" s="264"/>
      <c r="D1918" s="264"/>
      <c r="E1918" s="264"/>
      <c r="F1918" s="264"/>
      <c r="G1918" s="264"/>
      <c r="H1918" s="264"/>
      <c r="I1918" s="264"/>
      <c r="J1918" s="264"/>
      <c r="K1918" s="264"/>
      <c r="L1918" s="264"/>
      <c r="M1918" s="264"/>
      <c r="N1918" s="264"/>
      <c r="O1918" s="264"/>
      <c r="P1918" s="264"/>
      <c r="Q1918" s="264"/>
      <c r="R1918" s="264"/>
      <c r="S1918" s="264"/>
      <c r="T1918" s="264"/>
      <c r="U1918" s="264"/>
      <c r="V1918" s="264"/>
      <c r="W1918" s="264"/>
      <c r="X1918" s="264"/>
      <c r="Y1918" s="289">
        <v>102.86</v>
      </c>
      <c r="Z1918" s="290"/>
      <c r="AA1918" s="290"/>
      <c r="AB1918" s="290"/>
      <c r="AC1918" s="290"/>
      <c r="AD1918" s="291"/>
    </row>
    <row r="1919" spans="1:30" ht="10.9" customHeight="1">
      <c r="A1919" s="204"/>
      <c r="B1919" s="204"/>
      <c r="C1919" s="204"/>
      <c r="D1919" s="204"/>
      <c r="E1919" s="204"/>
      <c r="F1919" s="204"/>
      <c r="G1919" s="204"/>
      <c r="H1919" s="204"/>
      <c r="I1919" s="204"/>
      <c r="J1919" s="204"/>
      <c r="K1919" s="204"/>
      <c r="L1919" s="204"/>
      <c r="M1919" s="204"/>
      <c r="N1919" s="204"/>
      <c r="O1919" s="204"/>
      <c r="P1919" s="204"/>
      <c r="Q1919" s="204"/>
      <c r="R1919" s="204"/>
      <c r="S1919" s="204"/>
      <c r="T1919" s="204"/>
      <c r="U1919" s="204"/>
      <c r="V1919" s="204"/>
      <c r="W1919" s="204"/>
      <c r="X1919" s="204"/>
      <c r="Y1919" s="204"/>
      <c r="Z1919" s="204"/>
      <c r="AA1919" s="204"/>
      <c r="AB1919" s="204"/>
      <c r="AC1919" s="204"/>
      <c r="AD1919" s="204"/>
    </row>
    <row r="1920" spans="1:30" ht="11.45" customHeight="1">
      <c r="A1920" s="274" t="s">
        <v>5434</v>
      </c>
      <c r="B1920" s="275"/>
      <c r="C1920" s="275"/>
      <c r="D1920" s="275"/>
      <c r="E1920" s="275"/>
      <c r="F1920" s="275"/>
      <c r="G1920" s="275"/>
      <c r="H1920" s="275"/>
      <c r="I1920" s="275"/>
      <c r="J1920" s="275"/>
      <c r="K1920" s="275"/>
      <c r="L1920" s="275"/>
      <c r="M1920" s="275"/>
      <c r="N1920" s="275"/>
      <c r="O1920" s="275"/>
      <c r="P1920" s="275"/>
      <c r="Q1920" s="275"/>
      <c r="R1920" s="275"/>
      <c r="S1920" s="275"/>
      <c r="T1920" s="275"/>
      <c r="U1920" s="275"/>
      <c r="V1920" s="275"/>
      <c r="W1920" s="275"/>
      <c r="X1920" s="276"/>
      <c r="Y1920" s="299">
        <v>128.16999999999999</v>
      </c>
      <c r="Z1920" s="300"/>
      <c r="AA1920" s="300"/>
      <c r="AB1920" s="300"/>
      <c r="AC1920" s="300"/>
      <c r="AD1920" s="301"/>
    </row>
    <row r="1921" spans="1:30" ht="11.45" customHeight="1">
      <c r="A1921" s="274" t="s">
        <v>6210</v>
      </c>
      <c r="B1921" s="275"/>
      <c r="C1921" s="275"/>
      <c r="D1921" s="275"/>
      <c r="E1921" s="275"/>
      <c r="F1921" s="275"/>
      <c r="G1921" s="275"/>
      <c r="H1921" s="275"/>
      <c r="I1921" s="275"/>
      <c r="J1921" s="275"/>
      <c r="K1921" s="275"/>
      <c r="L1921" s="275"/>
      <c r="M1921" s="275"/>
      <c r="N1921" s="275"/>
      <c r="O1921" s="275"/>
      <c r="P1921" s="275"/>
      <c r="Q1921" s="275"/>
      <c r="R1921" s="275"/>
      <c r="S1921" s="275"/>
      <c r="T1921" s="275"/>
      <c r="U1921" s="275"/>
      <c r="V1921" s="275"/>
      <c r="W1921" s="275"/>
      <c r="X1921" s="276"/>
      <c r="Y1921" s="293">
        <v>32.130000000000003</v>
      </c>
      <c r="Z1921" s="294"/>
      <c r="AA1921" s="294"/>
      <c r="AB1921" s="294"/>
      <c r="AC1921" s="294"/>
      <c r="AD1921" s="295"/>
    </row>
    <row r="1922" spans="1:30" ht="11.45" customHeight="1">
      <c r="A1922" s="274" t="s">
        <v>5435</v>
      </c>
      <c r="B1922" s="275"/>
      <c r="C1922" s="275"/>
      <c r="D1922" s="275"/>
      <c r="E1922" s="275"/>
      <c r="F1922" s="275"/>
      <c r="G1922" s="275"/>
      <c r="H1922" s="275"/>
      <c r="I1922" s="275"/>
      <c r="J1922" s="275"/>
      <c r="K1922" s="275"/>
      <c r="L1922" s="275"/>
      <c r="M1922" s="275"/>
      <c r="N1922" s="275"/>
      <c r="O1922" s="275"/>
      <c r="P1922" s="275"/>
      <c r="Q1922" s="275"/>
      <c r="R1922" s="275"/>
      <c r="S1922" s="275"/>
      <c r="T1922" s="275"/>
      <c r="U1922" s="275"/>
      <c r="V1922" s="275"/>
      <c r="W1922" s="275"/>
      <c r="X1922" s="276"/>
      <c r="Y1922" s="299">
        <v>160.30000000000001</v>
      </c>
      <c r="Z1922" s="300"/>
      <c r="AA1922" s="300"/>
      <c r="AB1922" s="300"/>
      <c r="AC1922" s="300"/>
      <c r="AD1922" s="301"/>
    </row>
    <row r="1923" spans="1:30" ht="10.9" customHeight="1">
      <c r="A1923" s="204"/>
      <c r="B1923" s="204"/>
      <c r="C1923" s="204"/>
      <c r="D1923" s="204"/>
      <c r="E1923" s="204"/>
      <c r="F1923" s="204"/>
      <c r="G1923" s="204"/>
      <c r="H1923" s="204"/>
      <c r="I1923" s="204"/>
      <c r="J1923" s="204"/>
      <c r="K1923" s="204"/>
      <c r="L1923" s="204"/>
      <c r="M1923" s="204"/>
      <c r="N1923" s="204"/>
      <c r="O1923" s="204"/>
      <c r="P1923" s="204"/>
      <c r="Q1923" s="204"/>
      <c r="R1923" s="204"/>
      <c r="S1923" s="204"/>
      <c r="T1923" s="204"/>
      <c r="U1923" s="204"/>
      <c r="V1923" s="204"/>
      <c r="W1923" s="204"/>
      <c r="X1923" s="204"/>
      <c r="Y1923" s="204"/>
      <c r="Z1923" s="204"/>
      <c r="AA1923" s="204"/>
      <c r="AB1923" s="204"/>
      <c r="AC1923" s="204"/>
      <c r="AD1923" s="204"/>
    </row>
    <row r="1924" spans="1:30" ht="13.35" customHeight="1">
      <c r="A1924" s="292" t="s">
        <v>5436</v>
      </c>
      <c r="B1924" s="292"/>
      <c r="C1924" s="292"/>
      <c r="D1924" s="292"/>
      <c r="E1924" s="292"/>
      <c r="F1924" s="292" t="s">
        <v>6669</v>
      </c>
      <c r="G1924" s="292"/>
      <c r="H1924" s="292"/>
      <c r="I1924" s="292"/>
      <c r="J1924" s="292"/>
      <c r="K1924" s="292"/>
      <c r="L1924" s="292"/>
      <c r="M1924" s="292"/>
      <c r="N1924" s="292"/>
      <c r="O1924" s="292"/>
      <c r="P1924" s="292"/>
      <c r="Q1924" s="292"/>
      <c r="R1924" s="292"/>
      <c r="S1924" s="292"/>
      <c r="T1924" s="292"/>
      <c r="U1924" s="292"/>
      <c r="V1924" s="292"/>
      <c r="W1924" s="292"/>
      <c r="X1924" s="292"/>
      <c r="Y1924" s="292"/>
      <c r="Z1924" s="292"/>
      <c r="AA1924" s="292"/>
      <c r="AB1924" s="292"/>
      <c r="AC1924" s="292"/>
      <c r="AD1924" s="292"/>
    </row>
    <row r="1925" spans="1:30" ht="10.9" customHeight="1">
      <c r="A1925" s="204"/>
      <c r="B1925" s="204"/>
      <c r="C1925" s="204"/>
      <c r="D1925" s="204"/>
      <c r="E1925" s="204"/>
      <c r="F1925" s="204"/>
      <c r="G1925" s="204"/>
      <c r="H1925" s="204"/>
      <c r="I1925" s="204"/>
      <c r="J1925" s="204"/>
      <c r="K1925" s="204"/>
      <c r="L1925" s="204"/>
      <c r="M1925" s="204"/>
      <c r="N1925" s="204"/>
      <c r="O1925" s="204"/>
      <c r="P1925" s="204"/>
      <c r="Q1925" s="204"/>
      <c r="R1925" s="204"/>
      <c r="S1925" s="204"/>
      <c r="T1925" s="204"/>
      <c r="U1925" s="204"/>
      <c r="V1925" s="204"/>
      <c r="W1925" s="204"/>
      <c r="X1925" s="204"/>
      <c r="Y1925" s="204"/>
      <c r="Z1925" s="204"/>
      <c r="AA1925" s="204"/>
      <c r="AB1925" s="204"/>
      <c r="AC1925" s="204"/>
      <c r="AD1925" s="204"/>
    </row>
    <row r="1926" spans="1:30" ht="22.9" customHeight="1">
      <c r="A1926" s="204" t="s">
        <v>6672</v>
      </c>
      <c r="B1926" s="204"/>
      <c r="C1926" s="204"/>
      <c r="D1926" s="204"/>
      <c r="E1926" s="204"/>
      <c r="F1926" s="204"/>
      <c r="G1926" s="204"/>
      <c r="H1926" s="204"/>
      <c r="I1926" s="204"/>
      <c r="J1926" s="204"/>
      <c r="K1926" s="204"/>
      <c r="L1926" s="204"/>
      <c r="M1926" s="204"/>
      <c r="N1926" s="204"/>
      <c r="O1926" s="204"/>
      <c r="P1926" s="204"/>
      <c r="Q1926" s="204"/>
      <c r="R1926" s="204"/>
      <c r="S1926" s="204"/>
      <c r="T1926" s="204"/>
      <c r="U1926" s="204"/>
      <c r="V1926" s="204"/>
      <c r="W1926" s="204"/>
      <c r="X1926" s="204"/>
      <c r="Y1926" s="204" t="s">
        <v>5483</v>
      </c>
      <c r="Z1926" s="204"/>
      <c r="AA1926" s="204"/>
      <c r="AB1926" s="204"/>
      <c r="AC1926" s="204"/>
      <c r="AD1926" s="204"/>
    </row>
    <row r="1927" spans="1:30" ht="10.9" customHeight="1">
      <c r="A1927" s="204"/>
      <c r="B1927" s="204"/>
      <c r="C1927" s="204"/>
      <c r="D1927" s="204"/>
      <c r="E1927" s="204"/>
      <c r="F1927" s="204"/>
      <c r="G1927" s="204"/>
      <c r="H1927" s="204"/>
      <c r="I1927" s="204"/>
      <c r="J1927" s="204"/>
      <c r="K1927" s="204"/>
      <c r="L1927" s="204"/>
      <c r="M1927" s="204"/>
      <c r="N1927" s="204"/>
      <c r="O1927" s="204"/>
      <c r="P1927" s="204"/>
      <c r="Q1927" s="204"/>
      <c r="R1927" s="204"/>
      <c r="S1927" s="204"/>
      <c r="T1927" s="204"/>
      <c r="U1927" s="204"/>
      <c r="V1927" s="204"/>
      <c r="W1927" s="204"/>
      <c r="X1927" s="204"/>
      <c r="Y1927" s="204"/>
      <c r="Z1927" s="204"/>
      <c r="AA1927" s="204"/>
      <c r="AB1927" s="204"/>
      <c r="AC1927" s="204"/>
      <c r="AD1927" s="204"/>
    </row>
    <row r="1928" spans="1:30" ht="11.45" customHeight="1">
      <c r="A1928" s="268" t="s">
        <v>5428</v>
      </c>
      <c r="B1928" s="269"/>
      <c r="C1928" s="269"/>
      <c r="D1928" s="269"/>
      <c r="E1928" s="269"/>
      <c r="F1928" s="269"/>
      <c r="G1928" s="270"/>
      <c r="H1928" s="268" t="s">
        <v>5437</v>
      </c>
      <c r="I1928" s="269"/>
      <c r="J1928" s="269"/>
      <c r="K1928" s="269"/>
      <c r="L1928" s="270"/>
      <c r="M1928" s="274" t="s">
        <v>5438</v>
      </c>
      <c r="N1928" s="276"/>
      <c r="O1928" s="274" t="s">
        <v>5439</v>
      </c>
      <c r="P1928" s="275"/>
      <c r="Q1928" s="275"/>
      <c r="R1928" s="276"/>
      <c r="S1928" s="274" t="s">
        <v>5440</v>
      </c>
      <c r="T1928" s="275"/>
      <c r="U1928" s="275"/>
      <c r="V1928" s="276"/>
      <c r="W1928" s="274" t="s">
        <v>5431</v>
      </c>
      <c r="X1928" s="275"/>
      <c r="Y1928" s="275"/>
      <c r="Z1928" s="275"/>
      <c r="AA1928" s="276"/>
      <c r="AB1928" s="274" t="s">
        <v>5441</v>
      </c>
      <c r="AC1928" s="275"/>
      <c r="AD1928" s="276"/>
    </row>
    <row r="1929" spans="1:30" ht="11.45" customHeight="1">
      <c r="A1929" s="277" t="s">
        <v>5442</v>
      </c>
      <c r="B1929" s="278"/>
      <c r="C1929" s="278"/>
      <c r="D1929" s="278"/>
      <c r="E1929" s="278"/>
      <c r="F1929" s="278"/>
      <c r="G1929" s="279"/>
      <c r="H1929" s="277" t="s">
        <v>5443</v>
      </c>
      <c r="I1929" s="278"/>
      <c r="J1929" s="278"/>
      <c r="K1929" s="278"/>
      <c r="L1929" s="279"/>
      <c r="M1929" s="265">
        <v>7.25</v>
      </c>
      <c r="N1929" s="267"/>
      <c r="O1929" s="283">
        <v>20.329999999999998</v>
      </c>
      <c r="P1929" s="284"/>
      <c r="Q1929" s="284"/>
      <c r="R1929" s="285"/>
      <c r="S1929" s="289">
        <v>180.43</v>
      </c>
      <c r="T1929" s="290"/>
      <c r="U1929" s="290"/>
      <c r="V1929" s="291"/>
      <c r="W1929" s="286">
        <v>1.3933</v>
      </c>
      <c r="X1929" s="287"/>
      <c r="Y1929" s="287"/>
      <c r="Z1929" s="287"/>
      <c r="AA1929" s="288"/>
      <c r="AB1929" s="283">
        <v>28.32</v>
      </c>
      <c r="AC1929" s="284"/>
      <c r="AD1929" s="285"/>
    </row>
    <row r="1930" spans="1:30" ht="11.45" customHeight="1">
      <c r="A1930" s="277" t="s">
        <v>5447</v>
      </c>
      <c r="B1930" s="278"/>
      <c r="C1930" s="278"/>
      <c r="D1930" s="278"/>
      <c r="E1930" s="278"/>
      <c r="F1930" s="278"/>
      <c r="G1930" s="279"/>
      <c r="H1930" s="277" t="s">
        <v>155</v>
      </c>
      <c r="I1930" s="278"/>
      <c r="J1930" s="278"/>
      <c r="K1930" s="278"/>
      <c r="L1930" s="279"/>
      <c r="M1930" s="283">
        <v>11.56</v>
      </c>
      <c r="N1930" s="285"/>
      <c r="O1930" s="283">
        <v>29.13</v>
      </c>
      <c r="P1930" s="284"/>
      <c r="Q1930" s="284"/>
      <c r="R1930" s="285"/>
      <c r="S1930" s="289">
        <v>152.01</v>
      </c>
      <c r="T1930" s="290"/>
      <c r="U1930" s="290"/>
      <c r="V1930" s="291"/>
      <c r="W1930" s="286">
        <v>2.79</v>
      </c>
      <c r="X1930" s="287"/>
      <c r="Y1930" s="287"/>
      <c r="Z1930" s="287"/>
      <c r="AA1930" s="288"/>
      <c r="AB1930" s="283">
        <v>81.27</v>
      </c>
      <c r="AC1930" s="284"/>
      <c r="AD1930" s="285"/>
    </row>
    <row r="1931" spans="1:30" ht="11.45" customHeight="1">
      <c r="A1931" s="264" t="s">
        <v>5445</v>
      </c>
      <c r="B1931" s="264"/>
      <c r="C1931" s="264"/>
      <c r="D1931" s="264"/>
      <c r="E1931" s="264"/>
      <c r="F1931" s="264"/>
      <c r="G1931" s="264"/>
      <c r="H1931" s="264"/>
      <c r="I1931" s="264"/>
      <c r="J1931" s="264"/>
      <c r="K1931" s="264"/>
      <c r="L1931" s="264"/>
      <c r="M1931" s="264"/>
      <c r="N1931" s="264"/>
      <c r="O1931" s="264"/>
      <c r="P1931" s="264"/>
      <c r="Q1931" s="264"/>
      <c r="R1931" s="264"/>
      <c r="S1931" s="264"/>
      <c r="T1931" s="264"/>
      <c r="U1931" s="264"/>
      <c r="V1931" s="264"/>
      <c r="W1931" s="264"/>
      <c r="X1931" s="264"/>
      <c r="Y1931" s="289">
        <v>109.59</v>
      </c>
      <c r="Z1931" s="290"/>
      <c r="AA1931" s="290"/>
      <c r="AB1931" s="290"/>
      <c r="AC1931" s="290"/>
      <c r="AD1931" s="291"/>
    </row>
    <row r="1932" spans="1:30" ht="10.9" customHeight="1">
      <c r="A1932" s="204"/>
      <c r="B1932" s="204"/>
      <c r="C1932" s="204"/>
      <c r="D1932" s="204"/>
      <c r="E1932" s="204"/>
      <c r="F1932" s="204"/>
      <c r="G1932" s="204"/>
      <c r="H1932" s="204"/>
      <c r="I1932" s="204"/>
      <c r="J1932" s="204"/>
      <c r="K1932" s="204"/>
      <c r="L1932" s="204"/>
      <c r="M1932" s="204"/>
      <c r="N1932" s="204"/>
      <c r="O1932" s="204"/>
      <c r="P1932" s="204"/>
      <c r="Q1932" s="204"/>
      <c r="R1932" s="204"/>
      <c r="S1932" s="204"/>
      <c r="T1932" s="204"/>
      <c r="U1932" s="204"/>
      <c r="V1932" s="204"/>
      <c r="W1932" s="204"/>
      <c r="X1932" s="204"/>
      <c r="Y1932" s="204"/>
      <c r="Z1932" s="204"/>
      <c r="AA1932" s="204"/>
      <c r="AB1932" s="204"/>
      <c r="AC1932" s="204"/>
      <c r="AD1932" s="204"/>
    </row>
    <row r="1933" spans="1:30" ht="11.45" customHeight="1">
      <c r="A1933" s="268" t="s">
        <v>5428</v>
      </c>
      <c r="B1933" s="269"/>
      <c r="C1933" s="269"/>
      <c r="D1933" s="269"/>
      <c r="E1933" s="269"/>
      <c r="F1933" s="269"/>
      <c r="G1933" s="270"/>
      <c r="H1933" s="268" t="s">
        <v>5429</v>
      </c>
      <c r="I1933" s="269"/>
      <c r="J1933" s="269"/>
      <c r="K1933" s="269"/>
      <c r="L1933" s="269"/>
      <c r="M1933" s="269"/>
      <c r="N1933" s="269"/>
      <c r="O1933" s="270"/>
      <c r="P1933" s="271" t="s">
        <v>151</v>
      </c>
      <c r="Q1933" s="272"/>
      <c r="R1933" s="272"/>
      <c r="S1933" s="273"/>
      <c r="T1933" s="274" t="s">
        <v>5430</v>
      </c>
      <c r="U1933" s="275"/>
      <c r="V1933" s="275"/>
      <c r="W1933" s="276"/>
      <c r="X1933" s="274" t="s">
        <v>5431</v>
      </c>
      <c r="Y1933" s="275"/>
      <c r="Z1933" s="275"/>
      <c r="AA1933" s="275"/>
      <c r="AB1933" s="276"/>
      <c r="AC1933" s="274" t="s">
        <v>5432</v>
      </c>
      <c r="AD1933" s="276"/>
    </row>
    <row r="1934" spans="1:30" ht="34.5" customHeight="1">
      <c r="A1934" s="277" t="s">
        <v>6673</v>
      </c>
      <c r="B1934" s="278"/>
      <c r="C1934" s="278"/>
      <c r="D1934" s="278"/>
      <c r="E1934" s="278"/>
      <c r="F1934" s="278"/>
      <c r="G1934" s="279"/>
      <c r="H1934" s="277" t="s">
        <v>6674</v>
      </c>
      <c r="I1934" s="278"/>
      <c r="J1934" s="278"/>
      <c r="K1934" s="278"/>
      <c r="L1934" s="278"/>
      <c r="M1934" s="278"/>
      <c r="N1934" s="278"/>
      <c r="O1934" s="279"/>
      <c r="P1934" s="280" t="s">
        <v>63</v>
      </c>
      <c r="Q1934" s="281"/>
      <c r="R1934" s="281"/>
      <c r="S1934" s="282"/>
      <c r="T1934" s="289">
        <v>588.66999999999996</v>
      </c>
      <c r="U1934" s="290"/>
      <c r="V1934" s="290"/>
      <c r="W1934" s="291"/>
      <c r="X1934" s="286">
        <v>1</v>
      </c>
      <c r="Y1934" s="287"/>
      <c r="Z1934" s="287"/>
      <c r="AA1934" s="287"/>
      <c r="AB1934" s="288"/>
      <c r="AC1934" s="289">
        <v>588.66999999999996</v>
      </c>
      <c r="AD1934" s="291"/>
    </row>
    <row r="1935" spans="1:30" ht="11.45" customHeight="1">
      <c r="A1935" s="264" t="s">
        <v>5433</v>
      </c>
      <c r="B1935" s="264"/>
      <c r="C1935" s="264"/>
      <c r="D1935" s="264"/>
      <c r="E1935" s="264"/>
      <c r="F1935" s="264"/>
      <c r="G1935" s="264"/>
      <c r="H1935" s="264"/>
      <c r="I1935" s="264"/>
      <c r="J1935" s="264"/>
      <c r="K1935" s="264"/>
      <c r="L1935" s="264"/>
      <c r="M1935" s="264"/>
      <c r="N1935" s="264"/>
      <c r="O1935" s="264"/>
      <c r="P1935" s="264"/>
      <c r="Q1935" s="264"/>
      <c r="R1935" s="264"/>
      <c r="S1935" s="264"/>
      <c r="T1935" s="264"/>
      <c r="U1935" s="264"/>
      <c r="V1935" s="264"/>
      <c r="W1935" s="264"/>
      <c r="X1935" s="264"/>
      <c r="Y1935" s="289">
        <v>588.66999999999996</v>
      </c>
      <c r="Z1935" s="290"/>
      <c r="AA1935" s="290"/>
      <c r="AB1935" s="290"/>
      <c r="AC1935" s="290"/>
      <c r="AD1935" s="291"/>
    </row>
    <row r="1936" spans="1:30" ht="10.9" customHeight="1">
      <c r="A1936" s="204"/>
      <c r="B1936" s="204"/>
      <c r="C1936" s="204"/>
      <c r="D1936" s="204"/>
      <c r="E1936" s="204"/>
      <c r="F1936" s="204"/>
      <c r="G1936" s="204"/>
      <c r="H1936" s="204"/>
      <c r="I1936" s="204"/>
      <c r="J1936" s="204"/>
      <c r="K1936" s="204"/>
      <c r="L1936" s="204"/>
      <c r="M1936" s="204"/>
      <c r="N1936" s="204"/>
      <c r="O1936" s="204"/>
      <c r="P1936" s="204"/>
      <c r="Q1936" s="204"/>
      <c r="R1936" s="204"/>
      <c r="S1936" s="204"/>
      <c r="T1936" s="204"/>
      <c r="U1936" s="204"/>
      <c r="V1936" s="204"/>
      <c r="W1936" s="204"/>
      <c r="X1936" s="204"/>
      <c r="Y1936" s="204"/>
      <c r="Z1936" s="204"/>
      <c r="AA1936" s="204"/>
      <c r="AB1936" s="204"/>
      <c r="AC1936" s="204"/>
      <c r="AD1936" s="204"/>
    </row>
    <row r="1937" spans="1:30" ht="34.5" customHeight="1">
      <c r="A1937" s="268" t="s">
        <v>5428</v>
      </c>
      <c r="B1937" s="269"/>
      <c r="C1937" s="270"/>
      <c r="D1937" s="268" t="s">
        <v>5448</v>
      </c>
      <c r="E1937" s="269"/>
      <c r="F1937" s="269"/>
      <c r="G1937" s="269"/>
      <c r="H1937" s="269"/>
      <c r="I1937" s="269"/>
      <c r="J1937" s="269"/>
      <c r="K1937" s="270"/>
      <c r="L1937" s="271" t="s">
        <v>151</v>
      </c>
      <c r="M1937" s="273"/>
      <c r="N1937" s="274" t="s">
        <v>5449</v>
      </c>
      <c r="O1937" s="275"/>
      <c r="P1937" s="276"/>
      <c r="Q1937" s="274" t="s">
        <v>5450</v>
      </c>
      <c r="R1937" s="275"/>
      <c r="S1937" s="275"/>
      <c r="T1937" s="276"/>
      <c r="U1937" s="274" t="s">
        <v>5431</v>
      </c>
      <c r="V1937" s="275"/>
      <c r="W1937" s="275"/>
      <c r="X1937" s="276"/>
      <c r="Y1937" s="274" t="s">
        <v>5451</v>
      </c>
      <c r="Z1937" s="275"/>
      <c r="AA1937" s="275"/>
      <c r="AB1937" s="275"/>
      <c r="AC1937" s="276"/>
      <c r="AD1937" s="188" t="s">
        <v>5452</v>
      </c>
    </row>
    <row r="1938" spans="1:30" ht="22.9" customHeight="1">
      <c r="A1938" s="277" t="s">
        <v>6675</v>
      </c>
      <c r="B1938" s="278"/>
      <c r="C1938" s="279"/>
      <c r="D1938" s="277" t="s">
        <v>6676</v>
      </c>
      <c r="E1938" s="278"/>
      <c r="F1938" s="278"/>
      <c r="G1938" s="278"/>
      <c r="H1938" s="278"/>
      <c r="I1938" s="278"/>
      <c r="J1938" s="278"/>
      <c r="K1938" s="279"/>
      <c r="L1938" s="280" t="s">
        <v>68</v>
      </c>
      <c r="M1938" s="282"/>
      <c r="N1938" s="289">
        <v>100.75</v>
      </c>
      <c r="O1938" s="290"/>
      <c r="P1938" s="291"/>
      <c r="Q1938" s="289">
        <v>394.13</v>
      </c>
      <c r="R1938" s="290"/>
      <c r="S1938" s="290"/>
      <c r="T1938" s="291"/>
      <c r="U1938" s="286">
        <v>0.04</v>
      </c>
      <c r="V1938" s="287"/>
      <c r="W1938" s="287"/>
      <c r="X1938" s="288"/>
      <c r="Y1938" s="265">
        <v>4.03</v>
      </c>
      <c r="Z1938" s="266"/>
      <c r="AA1938" s="266"/>
      <c r="AB1938" s="266"/>
      <c r="AC1938" s="267"/>
      <c r="AD1938" s="190">
        <v>15.76</v>
      </c>
    </row>
    <row r="1939" spans="1:30" ht="45.95" customHeight="1">
      <c r="A1939" s="277" t="s">
        <v>7600</v>
      </c>
      <c r="B1939" s="278"/>
      <c r="C1939" s="279"/>
      <c r="D1939" s="277" t="s">
        <v>7601</v>
      </c>
      <c r="E1939" s="278"/>
      <c r="F1939" s="278"/>
      <c r="G1939" s="278"/>
      <c r="H1939" s="278"/>
      <c r="I1939" s="278"/>
      <c r="J1939" s="278"/>
      <c r="K1939" s="279"/>
      <c r="L1939" s="280" t="s">
        <v>6311</v>
      </c>
      <c r="M1939" s="282"/>
      <c r="N1939" s="283">
        <v>29.13</v>
      </c>
      <c r="O1939" s="284"/>
      <c r="P1939" s="285"/>
      <c r="Q1939" s="265">
        <v>0.11</v>
      </c>
      <c r="R1939" s="266"/>
      <c r="S1939" s="266"/>
      <c r="T1939" s="267"/>
      <c r="U1939" s="286">
        <v>2.65</v>
      </c>
      <c r="V1939" s="287"/>
      <c r="W1939" s="287"/>
      <c r="X1939" s="288"/>
      <c r="Y1939" s="283">
        <v>77.19</v>
      </c>
      <c r="Z1939" s="284"/>
      <c r="AA1939" s="284"/>
      <c r="AB1939" s="284"/>
      <c r="AC1939" s="285"/>
      <c r="AD1939" s="189">
        <v>0.28999999999999998</v>
      </c>
    </row>
    <row r="1940" spans="1:30" ht="45.95" customHeight="1">
      <c r="A1940" s="277" t="s">
        <v>7602</v>
      </c>
      <c r="B1940" s="278"/>
      <c r="C1940" s="279"/>
      <c r="D1940" s="277" t="s">
        <v>7603</v>
      </c>
      <c r="E1940" s="278"/>
      <c r="F1940" s="278"/>
      <c r="G1940" s="278"/>
      <c r="H1940" s="278"/>
      <c r="I1940" s="278"/>
      <c r="J1940" s="278"/>
      <c r="K1940" s="279"/>
      <c r="L1940" s="280" t="s">
        <v>5489</v>
      </c>
      <c r="M1940" s="282"/>
      <c r="N1940" s="283">
        <v>29.13</v>
      </c>
      <c r="O1940" s="284"/>
      <c r="P1940" s="285"/>
      <c r="Q1940" s="265">
        <v>1.63</v>
      </c>
      <c r="R1940" s="266"/>
      <c r="S1940" s="266"/>
      <c r="T1940" s="267"/>
      <c r="U1940" s="286">
        <v>0.14000000000000001</v>
      </c>
      <c r="V1940" s="287"/>
      <c r="W1940" s="287"/>
      <c r="X1940" s="288"/>
      <c r="Y1940" s="265">
        <v>4.07</v>
      </c>
      <c r="Z1940" s="266"/>
      <c r="AA1940" s="266"/>
      <c r="AB1940" s="266"/>
      <c r="AC1940" s="267"/>
      <c r="AD1940" s="189">
        <v>0.22</v>
      </c>
    </row>
    <row r="1941" spans="1:30" ht="11.45" customHeight="1">
      <c r="A1941" s="264" t="s">
        <v>5453</v>
      </c>
      <c r="B1941" s="264"/>
      <c r="C1941" s="264"/>
      <c r="D1941" s="264"/>
      <c r="E1941" s="264"/>
      <c r="F1941" s="264"/>
      <c r="G1941" s="264"/>
      <c r="H1941" s="264"/>
      <c r="I1941" s="264"/>
      <c r="J1941" s="264"/>
      <c r="K1941" s="264"/>
      <c r="L1941" s="264"/>
      <c r="M1941" s="264"/>
      <c r="N1941" s="264"/>
      <c r="O1941" s="264"/>
      <c r="P1941" s="264"/>
      <c r="Q1941" s="264"/>
      <c r="R1941" s="264"/>
      <c r="S1941" s="264"/>
      <c r="T1941" s="264"/>
      <c r="U1941" s="264"/>
      <c r="V1941" s="264"/>
      <c r="W1941" s="264"/>
      <c r="X1941" s="264"/>
      <c r="Y1941" s="283">
        <v>85.29</v>
      </c>
      <c r="Z1941" s="284"/>
      <c r="AA1941" s="284"/>
      <c r="AB1941" s="284"/>
      <c r="AC1941" s="284"/>
      <c r="AD1941" s="285"/>
    </row>
    <row r="1942" spans="1:30" ht="11.45" customHeight="1">
      <c r="A1942" s="264" t="s">
        <v>5454</v>
      </c>
      <c r="B1942" s="264"/>
      <c r="C1942" s="264"/>
      <c r="D1942" s="264"/>
      <c r="E1942" s="264"/>
      <c r="F1942" s="264"/>
      <c r="G1942" s="264"/>
      <c r="H1942" s="264"/>
      <c r="I1942" s="264"/>
      <c r="J1942" s="264"/>
      <c r="K1942" s="264"/>
      <c r="L1942" s="264"/>
      <c r="M1942" s="264"/>
      <c r="N1942" s="264"/>
      <c r="O1942" s="264"/>
      <c r="P1942" s="264"/>
      <c r="Q1942" s="264"/>
      <c r="R1942" s="264"/>
      <c r="S1942" s="264"/>
      <c r="T1942" s="264"/>
      <c r="U1942" s="264"/>
      <c r="V1942" s="264"/>
      <c r="W1942" s="264"/>
      <c r="X1942" s="264"/>
      <c r="Y1942" s="283">
        <v>16.27</v>
      </c>
      <c r="Z1942" s="284"/>
      <c r="AA1942" s="284"/>
      <c r="AB1942" s="284"/>
      <c r="AC1942" s="284"/>
      <c r="AD1942" s="285"/>
    </row>
    <row r="1943" spans="1:30" ht="10.9" customHeight="1">
      <c r="A1943" s="204"/>
      <c r="B1943" s="204"/>
      <c r="C1943" s="204"/>
      <c r="D1943" s="204"/>
      <c r="E1943" s="204"/>
      <c r="F1943" s="204"/>
      <c r="G1943" s="204"/>
      <c r="H1943" s="204"/>
      <c r="I1943" s="204"/>
      <c r="J1943" s="204"/>
      <c r="K1943" s="204"/>
      <c r="L1943" s="204"/>
      <c r="M1943" s="204"/>
      <c r="N1943" s="204"/>
      <c r="O1943" s="204"/>
      <c r="P1943" s="204"/>
      <c r="Q1943" s="204"/>
      <c r="R1943" s="204"/>
      <c r="S1943" s="204"/>
      <c r="T1943" s="204"/>
      <c r="U1943" s="204"/>
      <c r="V1943" s="204"/>
      <c r="W1943" s="204"/>
      <c r="X1943" s="204"/>
      <c r="Y1943" s="204"/>
      <c r="Z1943" s="204"/>
      <c r="AA1943" s="204"/>
      <c r="AB1943" s="204"/>
      <c r="AC1943" s="204"/>
      <c r="AD1943" s="204"/>
    </row>
    <row r="1944" spans="1:30" ht="11.45" customHeight="1">
      <c r="A1944" s="274" t="s">
        <v>5434</v>
      </c>
      <c r="B1944" s="275"/>
      <c r="C1944" s="275"/>
      <c r="D1944" s="275"/>
      <c r="E1944" s="275"/>
      <c r="F1944" s="275"/>
      <c r="G1944" s="275"/>
      <c r="H1944" s="275"/>
      <c r="I1944" s="275"/>
      <c r="J1944" s="275"/>
      <c r="K1944" s="275"/>
      <c r="L1944" s="275"/>
      <c r="M1944" s="275"/>
      <c r="N1944" s="275"/>
      <c r="O1944" s="275"/>
      <c r="P1944" s="275"/>
      <c r="Q1944" s="275"/>
      <c r="R1944" s="275"/>
      <c r="S1944" s="275"/>
      <c r="T1944" s="275"/>
      <c r="U1944" s="275"/>
      <c r="V1944" s="275"/>
      <c r="W1944" s="275"/>
      <c r="X1944" s="276"/>
      <c r="Y1944" s="299">
        <v>799.83</v>
      </c>
      <c r="Z1944" s="300"/>
      <c r="AA1944" s="300"/>
      <c r="AB1944" s="300"/>
      <c r="AC1944" s="300"/>
      <c r="AD1944" s="301"/>
    </row>
    <row r="1945" spans="1:30" ht="11.45" customHeight="1">
      <c r="A1945" s="274" t="s">
        <v>6210</v>
      </c>
      <c r="B1945" s="275"/>
      <c r="C1945" s="275"/>
      <c r="D1945" s="275"/>
      <c r="E1945" s="275"/>
      <c r="F1945" s="275"/>
      <c r="G1945" s="275"/>
      <c r="H1945" s="275"/>
      <c r="I1945" s="275"/>
      <c r="J1945" s="275"/>
      <c r="K1945" s="275"/>
      <c r="L1945" s="275"/>
      <c r="M1945" s="275"/>
      <c r="N1945" s="275"/>
      <c r="O1945" s="275"/>
      <c r="P1945" s="275"/>
      <c r="Q1945" s="275"/>
      <c r="R1945" s="275"/>
      <c r="S1945" s="275"/>
      <c r="T1945" s="275"/>
      <c r="U1945" s="275"/>
      <c r="V1945" s="275"/>
      <c r="W1945" s="275"/>
      <c r="X1945" s="276"/>
      <c r="Y1945" s="299">
        <v>200.51</v>
      </c>
      <c r="Z1945" s="300"/>
      <c r="AA1945" s="300"/>
      <c r="AB1945" s="300"/>
      <c r="AC1945" s="300"/>
      <c r="AD1945" s="301"/>
    </row>
    <row r="1946" spans="1:30" ht="11.45" customHeight="1">
      <c r="A1946" s="274" t="s">
        <v>5435</v>
      </c>
      <c r="B1946" s="275"/>
      <c r="C1946" s="275"/>
      <c r="D1946" s="275"/>
      <c r="E1946" s="275"/>
      <c r="F1946" s="275"/>
      <c r="G1946" s="275"/>
      <c r="H1946" s="275"/>
      <c r="I1946" s="275"/>
      <c r="J1946" s="275"/>
      <c r="K1946" s="275"/>
      <c r="L1946" s="275"/>
      <c r="M1946" s="275"/>
      <c r="N1946" s="275"/>
      <c r="O1946" s="275"/>
      <c r="P1946" s="275"/>
      <c r="Q1946" s="275"/>
      <c r="R1946" s="275"/>
      <c r="S1946" s="275"/>
      <c r="T1946" s="275"/>
      <c r="U1946" s="275"/>
      <c r="V1946" s="275"/>
      <c r="W1946" s="275"/>
      <c r="X1946" s="276"/>
      <c r="Y1946" s="302">
        <v>1000.34</v>
      </c>
      <c r="Z1946" s="303"/>
      <c r="AA1946" s="303"/>
      <c r="AB1946" s="303"/>
      <c r="AC1946" s="303"/>
      <c r="AD1946" s="304"/>
    </row>
    <row r="1947" spans="1:30" ht="10.9" customHeight="1">
      <c r="A1947" s="204"/>
      <c r="B1947" s="204"/>
      <c r="C1947" s="204"/>
      <c r="D1947" s="204"/>
      <c r="E1947" s="204"/>
      <c r="F1947" s="204"/>
      <c r="G1947" s="204"/>
      <c r="H1947" s="204"/>
      <c r="I1947" s="204"/>
      <c r="J1947" s="204"/>
      <c r="K1947" s="204"/>
      <c r="L1947" s="204"/>
      <c r="M1947" s="204"/>
      <c r="N1947" s="204"/>
      <c r="O1947" s="204"/>
      <c r="P1947" s="204"/>
      <c r="Q1947" s="204"/>
      <c r="R1947" s="204"/>
      <c r="S1947" s="204"/>
      <c r="T1947" s="204"/>
      <c r="U1947" s="204"/>
      <c r="V1947" s="204"/>
      <c r="W1947" s="204"/>
      <c r="X1947" s="204"/>
      <c r="Y1947" s="204"/>
      <c r="Z1947" s="204"/>
      <c r="AA1947" s="204"/>
      <c r="AB1947" s="204"/>
      <c r="AC1947" s="204"/>
      <c r="AD1947" s="204"/>
    </row>
    <row r="1948" spans="1:30" ht="26.65" customHeight="1">
      <c r="A1948" s="292" t="s">
        <v>5436</v>
      </c>
      <c r="B1948" s="292"/>
      <c r="C1948" s="292"/>
      <c r="D1948" s="292"/>
      <c r="E1948" s="292"/>
      <c r="F1948" s="292" t="s">
        <v>7604</v>
      </c>
      <c r="G1948" s="292"/>
      <c r="H1948" s="292"/>
      <c r="I1948" s="292"/>
      <c r="J1948" s="292"/>
      <c r="K1948" s="292"/>
      <c r="L1948" s="292"/>
      <c r="M1948" s="292"/>
      <c r="N1948" s="292"/>
      <c r="O1948" s="292"/>
      <c r="P1948" s="292"/>
      <c r="Q1948" s="292"/>
      <c r="R1948" s="292"/>
      <c r="S1948" s="292"/>
      <c r="T1948" s="292"/>
      <c r="U1948" s="292"/>
      <c r="V1948" s="292"/>
      <c r="W1948" s="292"/>
      <c r="X1948" s="292"/>
      <c r="Y1948" s="292"/>
      <c r="Z1948" s="292"/>
      <c r="AA1948" s="292"/>
      <c r="AB1948" s="292"/>
      <c r="AC1948" s="292"/>
      <c r="AD1948" s="292"/>
    </row>
    <row r="1949" spans="1:30" ht="10.9" customHeight="1">
      <c r="A1949" s="204"/>
      <c r="B1949" s="204"/>
      <c r="C1949" s="204"/>
      <c r="D1949" s="204"/>
      <c r="E1949" s="204"/>
      <c r="F1949" s="204"/>
      <c r="G1949" s="204"/>
      <c r="H1949" s="204"/>
      <c r="I1949" s="204"/>
      <c r="J1949" s="204"/>
      <c r="K1949" s="204"/>
      <c r="L1949" s="204"/>
      <c r="M1949" s="204"/>
      <c r="N1949" s="204"/>
      <c r="O1949" s="204"/>
      <c r="P1949" s="204"/>
      <c r="Q1949" s="204"/>
      <c r="R1949" s="204"/>
      <c r="S1949" s="204"/>
      <c r="T1949" s="204"/>
      <c r="U1949" s="204"/>
      <c r="V1949" s="204"/>
      <c r="W1949" s="204"/>
      <c r="X1949" s="204"/>
      <c r="Y1949" s="204"/>
      <c r="Z1949" s="204"/>
      <c r="AA1949" s="204"/>
      <c r="AB1949" s="204"/>
      <c r="AC1949" s="204"/>
      <c r="AD1949" s="204"/>
    </row>
    <row r="1950" spans="1:30" ht="11.45" customHeight="1">
      <c r="A1950" s="204" t="s">
        <v>6677</v>
      </c>
      <c r="B1950" s="204"/>
      <c r="C1950" s="204"/>
      <c r="D1950" s="204"/>
      <c r="E1950" s="204"/>
      <c r="F1950" s="204"/>
      <c r="G1950" s="204"/>
      <c r="H1950" s="204"/>
      <c r="I1950" s="204"/>
      <c r="J1950" s="204"/>
      <c r="K1950" s="204"/>
      <c r="L1950" s="204"/>
      <c r="M1950" s="204"/>
      <c r="N1950" s="204"/>
      <c r="O1950" s="204"/>
      <c r="P1950" s="204"/>
      <c r="Q1950" s="204"/>
      <c r="R1950" s="204"/>
      <c r="S1950" s="204"/>
      <c r="T1950" s="204"/>
      <c r="U1950" s="204"/>
      <c r="V1950" s="204"/>
      <c r="W1950" s="204"/>
      <c r="X1950" s="204"/>
      <c r="Y1950" s="204" t="s">
        <v>5446</v>
      </c>
      <c r="Z1950" s="204"/>
      <c r="AA1950" s="204"/>
      <c r="AB1950" s="204"/>
      <c r="AC1950" s="204"/>
      <c r="AD1950" s="204"/>
    </row>
    <row r="1951" spans="1:30" ht="10.9" customHeight="1">
      <c r="A1951" s="204"/>
      <c r="B1951" s="204"/>
      <c r="C1951" s="204"/>
      <c r="D1951" s="204"/>
      <c r="E1951" s="204"/>
      <c r="F1951" s="204"/>
      <c r="G1951" s="204"/>
      <c r="H1951" s="204"/>
      <c r="I1951" s="204"/>
      <c r="J1951" s="204"/>
      <c r="K1951" s="204"/>
      <c r="L1951" s="204"/>
      <c r="M1951" s="204"/>
      <c r="N1951" s="204"/>
      <c r="O1951" s="204"/>
      <c r="P1951" s="204"/>
      <c r="Q1951" s="204"/>
      <c r="R1951" s="204"/>
      <c r="S1951" s="204"/>
      <c r="T1951" s="204"/>
      <c r="U1951" s="204"/>
      <c r="V1951" s="204"/>
      <c r="W1951" s="204"/>
      <c r="X1951" s="204"/>
      <c r="Y1951" s="204"/>
      <c r="Z1951" s="204"/>
      <c r="AA1951" s="204"/>
      <c r="AB1951" s="204"/>
      <c r="AC1951" s="204"/>
      <c r="AD1951" s="204"/>
    </row>
    <row r="1952" spans="1:30" ht="11.45" customHeight="1">
      <c r="A1952" s="268" t="s">
        <v>5428</v>
      </c>
      <c r="B1952" s="269"/>
      <c r="C1952" s="269"/>
      <c r="D1952" s="269"/>
      <c r="E1952" s="269"/>
      <c r="F1952" s="269"/>
      <c r="G1952" s="270"/>
      <c r="H1952" s="268" t="s">
        <v>5437</v>
      </c>
      <c r="I1952" s="269"/>
      <c r="J1952" s="269"/>
      <c r="K1952" s="269"/>
      <c r="L1952" s="270"/>
      <c r="M1952" s="274" t="s">
        <v>5438</v>
      </c>
      <c r="N1952" s="276"/>
      <c r="O1952" s="274" t="s">
        <v>5439</v>
      </c>
      <c r="P1952" s="275"/>
      <c r="Q1952" s="275"/>
      <c r="R1952" s="276"/>
      <c r="S1952" s="274" t="s">
        <v>5440</v>
      </c>
      <c r="T1952" s="275"/>
      <c r="U1952" s="275"/>
      <c r="V1952" s="276"/>
      <c r="W1952" s="274" t="s">
        <v>5431</v>
      </c>
      <c r="X1952" s="275"/>
      <c r="Y1952" s="275"/>
      <c r="Z1952" s="275"/>
      <c r="AA1952" s="276"/>
      <c r="AB1952" s="274" t="s">
        <v>5441</v>
      </c>
      <c r="AC1952" s="275"/>
      <c r="AD1952" s="276"/>
    </row>
    <row r="1953" spans="1:30" ht="11.45" customHeight="1">
      <c r="A1953" s="277" t="s">
        <v>5457</v>
      </c>
      <c r="B1953" s="278"/>
      <c r="C1953" s="278"/>
      <c r="D1953" s="278"/>
      <c r="E1953" s="278"/>
      <c r="F1953" s="278"/>
      <c r="G1953" s="279"/>
      <c r="H1953" s="277" t="s">
        <v>5458</v>
      </c>
      <c r="I1953" s="278"/>
      <c r="J1953" s="278"/>
      <c r="K1953" s="278"/>
      <c r="L1953" s="279"/>
      <c r="M1953" s="265">
        <v>8.18</v>
      </c>
      <c r="N1953" s="267"/>
      <c r="O1953" s="283">
        <v>22.23</v>
      </c>
      <c r="P1953" s="284"/>
      <c r="Q1953" s="284"/>
      <c r="R1953" s="285"/>
      <c r="S1953" s="289">
        <v>171.78</v>
      </c>
      <c r="T1953" s="290"/>
      <c r="U1953" s="290"/>
      <c r="V1953" s="291"/>
      <c r="W1953" s="286">
        <v>0.5</v>
      </c>
      <c r="X1953" s="287"/>
      <c r="Y1953" s="287"/>
      <c r="Z1953" s="287"/>
      <c r="AA1953" s="288"/>
      <c r="AB1953" s="283">
        <v>11.11</v>
      </c>
      <c r="AC1953" s="284"/>
      <c r="AD1953" s="285"/>
    </row>
    <row r="1954" spans="1:30" ht="11.45" customHeight="1">
      <c r="A1954" s="277" t="s">
        <v>5444</v>
      </c>
      <c r="B1954" s="278"/>
      <c r="C1954" s="278"/>
      <c r="D1954" s="278"/>
      <c r="E1954" s="278"/>
      <c r="F1954" s="278"/>
      <c r="G1954" s="279"/>
      <c r="H1954" s="277" t="s">
        <v>161</v>
      </c>
      <c r="I1954" s="278"/>
      <c r="J1954" s="278"/>
      <c r="K1954" s="278"/>
      <c r="L1954" s="279"/>
      <c r="M1954" s="283">
        <v>11.56</v>
      </c>
      <c r="N1954" s="285"/>
      <c r="O1954" s="283">
        <v>29.49</v>
      </c>
      <c r="P1954" s="284"/>
      <c r="Q1954" s="284"/>
      <c r="R1954" s="285"/>
      <c r="S1954" s="289">
        <v>155.13</v>
      </c>
      <c r="T1954" s="290"/>
      <c r="U1954" s="290"/>
      <c r="V1954" s="291"/>
      <c r="W1954" s="286">
        <v>0.5</v>
      </c>
      <c r="X1954" s="287"/>
      <c r="Y1954" s="287"/>
      <c r="Z1954" s="287"/>
      <c r="AA1954" s="288"/>
      <c r="AB1954" s="283">
        <v>14.74</v>
      </c>
      <c r="AC1954" s="284"/>
      <c r="AD1954" s="285"/>
    </row>
    <row r="1955" spans="1:30" ht="11.45" customHeight="1">
      <c r="A1955" s="264" t="s">
        <v>5445</v>
      </c>
      <c r="B1955" s="264"/>
      <c r="C1955" s="264"/>
      <c r="D1955" s="264"/>
      <c r="E1955" s="264"/>
      <c r="F1955" s="264"/>
      <c r="G1955" s="264"/>
      <c r="H1955" s="264"/>
      <c r="I1955" s="264"/>
      <c r="J1955" s="264"/>
      <c r="K1955" s="264"/>
      <c r="L1955" s="264"/>
      <c r="M1955" s="264"/>
      <c r="N1955" s="264"/>
      <c r="O1955" s="264"/>
      <c r="P1955" s="264"/>
      <c r="Q1955" s="264"/>
      <c r="R1955" s="264"/>
      <c r="S1955" s="264"/>
      <c r="T1955" s="264"/>
      <c r="U1955" s="264"/>
      <c r="V1955" s="264"/>
      <c r="W1955" s="264"/>
      <c r="X1955" s="264"/>
      <c r="Y1955" s="283">
        <v>25.85</v>
      </c>
      <c r="Z1955" s="284"/>
      <c r="AA1955" s="284"/>
      <c r="AB1955" s="284"/>
      <c r="AC1955" s="284"/>
      <c r="AD1955" s="285"/>
    </row>
    <row r="1956" spans="1:30" ht="10.9" customHeight="1">
      <c r="A1956" s="204"/>
      <c r="B1956" s="204"/>
      <c r="C1956" s="204"/>
      <c r="D1956" s="204"/>
      <c r="E1956" s="204"/>
      <c r="F1956" s="204"/>
      <c r="G1956" s="204"/>
      <c r="H1956" s="204"/>
      <c r="I1956" s="204"/>
      <c r="J1956" s="204"/>
      <c r="K1956" s="204"/>
      <c r="L1956" s="204"/>
      <c r="M1956" s="204"/>
      <c r="N1956" s="204"/>
      <c r="O1956" s="204"/>
      <c r="P1956" s="204"/>
      <c r="Q1956" s="204"/>
      <c r="R1956" s="204"/>
      <c r="S1956" s="204"/>
      <c r="T1956" s="204"/>
      <c r="U1956" s="204"/>
      <c r="V1956" s="204"/>
      <c r="W1956" s="204"/>
      <c r="X1956" s="204"/>
      <c r="Y1956" s="204"/>
      <c r="Z1956" s="204"/>
      <c r="AA1956" s="204"/>
      <c r="AB1956" s="204"/>
      <c r="AC1956" s="204"/>
      <c r="AD1956" s="204"/>
    </row>
    <row r="1957" spans="1:30" ht="11.45" customHeight="1">
      <c r="A1957" s="268" t="s">
        <v>5428</v>
      </c>
      <c r="B1957" s="269"/>
      <c r="C1957" s="269"/>
      <c r="D1957" s="269"/>
      <c r="E1957" s="269"/>
      <c r="F1957" s="269"/>
      <c r="G1957" s="270"/>
      <c r="H1957" s="268" t="s">
        <v>5429</v>
      </c>
      <c r="I1957" s="269"/>
      <c r="J1957" s="269"/>
      <c r="K1957" s="269"/>
      <c r="L1957" s="269"/>
      <c r="M1957" s="269"/>
      <c r="N1957" s="269"/>
      <c r="O1957" s="270"/>
      <c r="P1957" s="271" t="s">
        <v>151</v>
      </c>
      <c r="Q1957" s="272"/>
      <c r="R1957" s="272"/>
      <c r="S1957" s="273"/>
      <c r="T1957" s="274" t="s">
        <v>5430</v>
      </c>
      <c r="U1957" s="275"/>
      <c r="V1957" s="275"/>
      <c r="W1957" s="276"/>
      <c r="X1957" s="274" t="s">
        <v>5431</v>
      </c>
      <c r="Y1957" s="275"/>
      <c r="Z1957" s="275"/>
      <c r="AA1957" s="275"/>
      <c r="AB1957" s="276"/>
      <c r="AC1957" s="274" t="s">
        <v>5432</v>
      </c>
      <c r="AD1957" s="276"/>
    </row>
    <row r="1958" spans="1:30" ht="22.9" customHeight="1">
      <c r="A1958" s="277" t="s">
        <v>6678</v>
      </c>
      <c r="B1958" s="278"/>
      <c r="C1958" s="278"/>
      <c r="D1958" s="278"/>
      <c r="E1958" s="278"/>
      <c r="F1958" s="278"/>
      <c r="G1958" s="279"/>
      <c r="H1958" s="277" t="s">
        <v>5855</v>
      </c>
      <c r="I1958" s="278"/>
      <c r="J1958" s="278"/>
      <c r="K1958" s="278"/>
      <c r="L1958" s="278"/>
      <c r="M1958" s="278"/>
      <c r="N1958" s="278"/>
      <c r="O1958" s="279"/>
      <c r="P1958" s="280" t="s">
        <v>62</v>
      </c>
      <c r="Q1958" s="281"/>
      <c r="R1958" s="281"/>
      <c r="S1958" s="282"/>
      <c r="T1958" s="265">
        <v>9.15</v>
      </c>
      <c r="U1958" s="266"/>
      <c r="V1958" s="266"/>
      <c r="W1958" s="267"/>
      <c r="X1958" s="286">
        <v>1.05</v>
      </c>
      <c r="Y1958" s="287"/>
      <c r="Z1958" s="287"/>
      <c r="AA1958" s="287"/>
      <c r="AB1958" s="288"/>
      <c r="AC1958" s="265">
        <v>9.6</v>
      </c>
      <c r="AD1958" s="267"/>
    </row>
    <row r="1959" spans="1:30" ht="11.45" customHeight="1">
      <c r="A1959" s="264" t="s">
        <v>5433</v>
      </c>
      <c r="B1959" s="264"/>
      <c r="C1959" s="264"/>
      <c r="D1959" s="264"/>
      <c r="E1959" s="264"/>
      <c r="F1959" s="264"/>
      <c r="G1959" s="264"/>
      <c r="H1959" s="264"/>
      <c r="I1959" s="264"/>
      <c r="J1959" s="264"/>
      <c r="K1959" s="264"/>
      <c r="L1959" s="264"/>
      <c r="M1959" s="264"/>
      <c r="N1959" s="264"/>
      <c r="O1959" s="264"/>
      <c r="P1959" s="264"/>
      <c r="Q1959" s="264"/>
      <c r="R1959" s="264"/>
      <c r="S1959" s="264"/>
      <c r="T1959" s="264"/>
      <c r="U1959" s="264"/>
      <c r="V1959" s="264"/>
      <c r="W1959" s="264"/>
      <c r="X1959" s="264"/>
      <c r="Y1959" s="265">
        <v>9.6</v>
      </c>
      <c r="Z1959" s="266"/>
      <c r="AA1959" s="266"/>
      <c r="AB1959" s="266"/>
      <c r="AC1959" s="266"/>
      <c r="AD1959" s="267"/>
    </row>
    <row r="1960" spans="1:30" ht="10.9" customHeight="1">
      <c r="A1960" s="204"/>
      <c r="B1960" s="204"/>
      <c r="C1960" s="204"/>
      <c r="D1960" s="204"/>
      <c r="E1960" s="204"/>
      <c r="F1960" s="204"/>
      <c r="G1960" s="204"/>
      <c r="H1960" s="204"/>
      <c r="I1960" s="204"/>
      <c r="J1960" s="204"/>
      <c r="K1960" s="204"/>
      <c r="L1960" s="204"/>
      <c r="M1960" s="204"/>
      <c r="N1960" s="204"/>
      <c r="O1960" s="204"/>
      <c r="P1960" s="204"/>
      <c r="Q1960" s="204"/>
      <c r="R1960" s="204"/>
      <c r="S1960" s="204"/>
      <c r="T1960" s="204"/>
      <c r="U1960" s="204"/>
      <c r="V1960" s="204"/>
      <c r="W1960" s="204"/>
      <c r="X1960" s="204"/>
      <c r="Y1960" s="204"/>
      <c r="Z1960" s="204"/>
      <c r="AA1960" s="204"/>
      <c r="AB1960" s="204"/>
      <c r="AC1960" s="204"/>
      <c r="AD1960" s="204"/>
    </row>
    <row r="1961" spans="1:30" ht="11.45" customHeight="1">
      <c r="A1961" s="274" t="s">
        <v>5434</v>
      </c>
      <c r="B1961" s="275"/>
      <c r="C1961" s="275"/>
      <c r="D1961" s="275"/>
      <c r="E1961" s="275"/>
      <c r="F1961" s="275"/>
      <c r="G1961" s="275"/>
      <c r="H1961" s="275"/>
      <c r="I1961" s="275"/>
      <c r="J1961" s="275"/>
      <c r="K1961" s="275"/>
      <c r="L1961" s="275"/>
      <c r="M1961" s="275"/>
      <c r="N1961" s="275"/>
      <c r="O1961" s="275"/>
      <c r="P1961" s="275"/>
      <c r="Q1961" s="275"/>
      <c r="R1961" s="275"/>
      <c r="S1961" s="275"/>
      <c r="T1961" s="275"/>
      <c r="U1961" s="275"/>
      <c r="V1961" s="275"/>
      <c r="W1961" s="275"/>
      <c r="X1961" s="276"/>
      <c r="Y1961" s="293">
        <v>35.450000000000003</v>
      </c>
      <c r="Z1961" s="294"/>
      <c r="AA1961" s="294"/>
      <c r="AB1961" s="294"/>
      <c r="AC1961" s="294"/>
      <c r="AD1961" s="295"/>
    </row>
    <row r="1962" spans="1:30" ht="11.45" customHeight="1">
      <c r="A1962" s="274" t="s">
        <v>6210</v>
      </c>
      <c r="B1962" s="275"/>
      <c r="C1962" s="275"/>
      <c r="D1962" s="275"/>
      <c r="E1962" s="275"/>
      <c r="F1962" s="275"/>
      <c r="G1962" s="275"/>
      <c r="H1962" s="275"/>
      <c r="I1962" s="275"/>
      <c r="J1962" s="275"/>
      <c r="K1962" s="275"/>
      <c r="L1962" s="275"/>
      <c r="M1962" s="275"/>
      <c r="N1962" s="275"/>
      <c r="O1962" s="275"/>
      <c r="P1962" s="275"/>
      <c r="Q1962" s="275"/>
      <c r="R1962" s="275"/>
      <c r="S1962" s="275"/>
      <c r="T1962" s="275"/>
      <c r="U1962" s="275"/>
      <c r="V1962" s="275"/>
      <c r="W1962" s="275"/>
      <c r="X1962" s="276"/>
      <c r="Y1962" s="296">
        <v>8.8800000000000008</v>
      </c>
      <c r="Z1962" s="297"/>
      <c r="AA1962" s="297"/>
      <c r="AB1962" s="297"/>
      <c r="AC1962" s="297"/>
      <c r="AD1962" s="298"/>
    </row>
    <row r="1963" spans="1:30" ht="11.45" customHeight="1">
      <c r="A1963" s="274" t="s">
        <v>5435</v>
      </c>
      <c r="B1963" s="275"/>
      <c r="C1963" s="275"/>
      <c r="D1963" s="275"/>
      <c r="E1963" s="275"/>
      <c r="F1963" s="275"/>
      <c r="G1963" s="275"/>
      <c r="H1963" s="275"/>
      <c r="I1963" s="275"/>
      <c r="J1963" s="275"/>
      <c r="K1963" s="275"/>
      <c r="L1963" s="275"/>
      <c r="M1963" s="275"/>
      <c r="N1963" s="275"/>
      <c r="O1963" s="275"/>
      <c r="P1963" s="275"/>
      <c r="Q1963" s="275"/>
      <c r="R1963" s="275"/>
      <c r="S1963" s="275"/>
      <c r="T1963" s="275"/>
      <c r="U1963" s="275"/>
      <c r="V1963" s="275"/>
      <c r="W1963" s="275"/>
      <c r="X1963" s="276"/>
      <c r="Y1963" s="293">
        <v>44.33</v>
      </c>
      <c r="Z1963" s="294"/>
      <c r="AA1963" s="294"/>
      <c r="AB1963" s="294"/>
      <c r="AC1963" s="294"/>
      <c r="AD1963" s="295"/>
    </row>
    <row r="1964" spans="1:30" ht="10.9" customHeight="1">
      <c r="A1964" s="204"/>
      <c r="B1964" s="204"/>
      <c r="C1964" s="204"/>
      <c r="D1964" s="204"/>
      <c r="E1964" s="204"/>
      <c r="F1964" s="204"/>
      <c r="G1964" s="204"/>
      <c r="H1964" s="204"/>
      <c r="I1964" s="204"/>
      <c r="J1964" s="204"/>
      <c r="K1964" s="204"/>
      <c r="L1964" s="204"/>
      <c r="M1964" s="204"/>
      <c r="N1964" s="204"/>
      <c r="O1964" s="204"/>
      <c r="P1964" s="204"/>
      <c r="Q1964" s="204"/>
      <c r="R1964" s="204"/>
      <c r="S1964" s="204"/>
      <c r="T1964" s="204"/>
      <c r="U1964" s="204"/>
      <c r="V1964" s="204"/>
      <c r="W1964" s="204"/>
      <c r="X1964" s="204"/>
      <c r="Y1964" s="204"/>
      <c r="Z1964" s="204"/>
      <c r="AA1964" s="204"/>
      <c r="AB1964" s="204"/>
      <c r="AC1964" s="204"/>
      <c r="AD1964" s="204"/>
    </row>
    <row r="1965" spans="1:30" ht="13.35" customHeight="1">
      <c r="A1965" s="292" t="s">
        <v>5436</v>
      </c>
      <c r="B1965" s="292"/>
      <c r="C1965" s="292"/>
      <c r="D1965" s="292"/>
      <c r="E1965" s="292"/>
      <c r="F1965" s="292" t="s">
        <v>6679</v>
      </c>
      <c r="G1965" s="292"/>
      <c r="H1965" s="292"/>
      <c r="I1965" s="292"/>
      <c r="J1965" s="292"/>
      <c r="K1965" s="292"/>
      <c r="L1965" s="292"/>
      <c r="M1965" s="292"/>
      <c r="N1965" s="292"/>
      <c r="O1965" s="292"/>
      <c r="P1965" s="292"/>
      <c r="Q1965" s="292"/>
      <c r="R1965" s="292"/>
      <c r="S1965" s="292"/>
      <c r="T1965" s="292"/>
      <c r="U1965" s="292"/>
      <c r="V1965" s="292"/>
      <c r="W1965" s="292"/>
      <c r="X1965" s="292"/>
      <c r="Y1965" s="292"/>
      <c r="Z1965" s="292"/>
      <c r="AA1965" s="292"/>
      <c r="AB1965" s="292"/>
      <c r="AC1965" s="292"/>
      <c r="AD1965" s="292"/>
    </row>
    <row r="1966" spans="1:30" ht="10.9" customHeight="1">
      <c r="A1966" s="204"/>
      <c r="B1966" s="204"/>
      <c r="C1966" s="204"/>
      <c r="D1966" s="204"/>
      <c r="E1966" s="204"/>
      <c r="F1966" s="204"/>
      <c r="G1966" s="204"/>
      <c r="H1966" s="204"/>
      <c r="I1966" s="204"/>
      <c r="J1966" s="204"/>
      <c r="K1966" s="204"/>
      <c r="L1966" s="204"/>
      <c r="M1966" s="204"/>
      <c r="N1966" s="204"/>
      <c r="O1966" s="204"/>
      <c r="P1966" s="204"/>
      <c r="Q1966" s="204"/>
      <c r="R1966" s="204"/>
      <c r="S1966" s="204"/>
      <c r="T1966" s="204"/>
      <c r="U1966" s="204"/>
      <c r="V1966" s="204"/>
      <c r="W1966" s="204"/>
      <c r="X1966" s="204"/>
      <c r="Y1966" s="204"/>
      <c r="Z1966" s="204"/>
      <c r="AA1966" s="204"/>
      <c r="AB1966" s="204"/>
      <c r="AC1966" s="204"/>
      <c r="AD1966" s="204"/>
    </row>
    <row r="1967" spans="1:30" ht="11.45" customHeight="1">
      <c r="A1967" s="204" t="s">
        <v>6680</v>
      </c>
      <c r="B1967" s="204"/>
      <c r="C1967" s="204"/>
      <c r="D1967" s="204"/>
      <c r="E1967" s="204"/>
      <c r="F1967" s="204"/>
      <c r="G1967" s="204"/>
      <c r="H1967" s="204"/>
      <c r="I1967" s="204"/>
      <c r="J1967" s="204"/>
      <c r="K1967" s="204"/>
      <c r="L1967" s="204"/>
      <c r="M1967" s="204"/>
      <c r="N1967" s="204"/>
      <c r="O1967" s="204"/>
      <c r="P1967" s="204"/>
      <c r="Q1967" s="204"/>
      <c r="R1967" s="204"/>
      <c r="S1967" s="204"/>
      <c r="T1967" s="204"/>
      <c r="U1967" s="204"/>
      <c r="V1967" s="204"/>
      <c r="W1967" s="204"/>
      <c r="X1967" s="204"/>
      <c r="Y1967" s="204" t="s">
        <v>5483</v>
      </c>
      <c r="Z1967" s="204"/>
      <c r="AA1967" s="204"/>
      <c r="AB1967" s="204"/>
      <c r="AC1967" s="204"/>
      <c r="AD1967" s="204"/>
    </row>
    <row r="1968" spans="1:30" ht="10.9" customHeight="1">
      <c r="A1968" s="204"/>
      <c r="B1968" s="204"/>
      <c r="C1968" s="204"/>
      <c r="D1968" s="204"/>
      <c r="E1968" s="204"/>
      <c r="F1968" s="204"/>
      <c r="G1968" s="204"/>
      <c r="H1968" s="204"/>
      <c r="I1968" s="204"/>
      <c r="J1968" s="204"/>
      <c r="K1968" s="204"/>
      <c r="L1968" s="204"/>
      <c r="M1968" s="204"/>
      <c r="N1968" s="204"/>
      <c r="O1968" s="204"/>
      <c r="P1968" s="204"/>
      <c r="Q1968" s="204"/>
      <c r="R1968" s="204"/>
      <c r="S1968" s="204"/>
      <c r="T1968" s="204"/>
      <c r="U1968" s="204"/>
      <c r="V1968" s="204"/>
      <c r="W1968" s="204"/>
      <c r="X1968" s="204"/>
      <c r="Y1968" s="204"/>
      <c r="Z1968" s="204"/>
      <c r="AA1968" s="204"/>
      <c r="AB1968" s="204"/>
      <c r="AC1968" s="204"/>
      <c r="AD1968" s="204"/>
    </row>
    <row r="1969" spans="1:30" ht="11.45" customHeight="1">
      <c r="A1969" s="268" t="s">
        <v>5428</v>
      </c>
      <c r="B1969" s="269"/>
      <c r="C1969" s="269"/>
      <c r="D1969" s="269"/>
      <c r="E1969" s="269"/>
      <c r="F1969" s="269"/>
      <c r="G1969" s="270"/>
      <c r="H1969" s="268" t="s">
        <v>5437</v>
      </c>
      <c r="I1969" s="269"/>
      <c r="J1969" s="269"/>
      <c r="K1969" s="269"/>
      <c r="L1969" s="270"/>
      <c r="M1969" s="274" t="s">
        <v>5438</v>
      </c>
      <c r="N1969" s="276"/>
      <c r="O1969" s="274" t="s">
        <v>5439</v>
      </c>
      <c r="P1969" s="275"/>
      <c r="Q1969" s="275"/>
      <c r="R1969" s="276"/>
      <c r="S1969" s="274" t="s">
        <v>5440</v>
      </c>
      <c r="T1969" s="275"/>
      <c r="U1969" s="275"/>
      <c r="V1969" s="276"/>
      <c r="W1969" s="274" t="s">
        <v>5431</v>
      </c>
      <c r="X1969" s="275"/>
      <c r="Y1969" s="275"/>
      <c r="Z1969" s="275"/>
      <c r="AA1969" s="276"/>
      <c r="AB1969" s="274" t="s">
        <v>5441</v>
      </c>
      <c r="AC1969" s="275"/>
      <c r="AD1969" s="276"/>
    </row>
    <row r="1970" spans="1:30" ht="11.45" customHeight="1">
      <c r="A1970" s="277" t="s">
        <v>5442</v>
      </c>
      <c r="B1970" s="278"/>
      <c r="C1970" s="278"/>
      <c r="D1970" s="278"/>
      <c r="E1970" s="278"/>
      <c r="F1970" s="278"/>
      <c r="G1970" s="279"/>
      <c r="H1970" s="277" t="s">
        <v>5443</v>
      </c>
      <c r="I1970" s="278"/>
      <c r="J1970" s="278"/>
      <c r="K1970" s="278"/>
      <c r="L1970" s="279"/>
      <c r="M1970" s="265">
        <v>7.25</v>
      </c>
      <c r="N1970" s="267"/>
      <c r="O1970" s="283">
        <v>20.329999999999998</v>
      </c>
      <c r="P1970" s="284"/>
      <c r="Q1970" s="284"/>
      <c r="R1970" s="285"/>
      <c r="S1970" s="289">
        <v>180.43</v>
      </c>
      <c r="T1970" s="290"/>
      <c r="U1970" s="290"/>
      <c r="V1970" s="291"/>
      <c r="W1970" s="286">
        <v>0.6</v>
      </c>
      <c r="X1970" s="287"/>
      <c r="Y1970" s="287"/>
      <c r="Z1970" s="287"/>
      <c r="AA1970" s="288"/>
      <c r="AB1970" s="283">
        <v>12.19</v>
      </c>
      <c r="AC1970" s="284"/>
      <c r="AD1970" s="285"/>
    </row>
    <row r="1971" spans="1:30" ht="11.45" customHeight="1">
      <c r="A1971" s="277" t="s">
        <v>5447</v>
      </c>
      <c r="B1971" s="278"/>
      <c r="C1971" s="278"/>
      <c r="D1971" s="278"/>
      <c r="E1971" s="278"/>
      <c r="F1971" s="278"/>
      <c r="G1971" s="279"/>
      <c r="H1971" s="277" t="s">
        <v>155</v>
      </c>
      <c r="I1971" s="278"/>
      <c r="J1971" s="278"/>
      <c r="K1971" s="278"/>
      <c r="L1971" s="279"/>
      <c r="M1971" s="283">
        <v>11.56</v>
      </c>
      <c r="N1971" s="285"/>
      <c r="O1971" s="283">
        <v>29.13</v>
      </c>
      <c r="P1971" s="284"/>
      <c r="Q1971" s="284"/>
      <c r="R1971" s="285"/>
      <c r="S1971" s="289">
        <v>152.01</v>
      </c>
      <c r="T1971" s="290"/>
      <c r="U1971" s="290"/>
      <c r="V1971" s="291"/>
      <c r="W1971" s="286">
        <v>1.04</v>
      </c>
      <c r="X1971" s="287"/>
      <c r="Y1971" s="287"/>
      <c r="Z1971" s="287"/>
      <c r="AA1971" s="288"/>
      <c r="AB1971" s="283">
        <v>30.29</v>
      </c>
      <c r="AC1971" s="284"/>
      <c r="AD1971" s="285"/>
    </row>
    <row r="1972" spans="1:30" ht="11.45" customHeight="1">
      <c r="A1972" s="264" t="s">
        <v>5445</v>
      </c>
      <c r="B1972" s="264"/>
      <c r="C1972" s="264"/>
      <c r="D1972" s="264"/>
      <c r="E1972" s="264"/>
      <c r="F1972" s="264"/>
      <c r="G1972" s="264"/>
      <c r="H1972" s="264"/>
      <c r="I1972" s="264"/>
      <c r="J1972" s="264"/>
      <c r="K1972" s="264"/>
      <c r="L1972" s="264"/>
      <c r="M1972" s="264"/>
      <c r="N1972" s="264"/>
      <c r="O1972" s="264"/>
      <c r="P1972" s="264"/>
      <c r="Q1972" s="264"/>
      <c r="R1972" s="264"/>
      <c r="S1972" s="264"/>
      <c r="T1972" s="264"/>
      <c r="U1972" s="264"/>
      <c r="V1972" s="264"/>
      <c r="W1972" s="264"/>
      <c r="X1972" s="264"/>
      <c r="Y1972" s="283">
        <v>42.48</v>
      </c>
      <c r="Z1972" s="284"/>
      <c r="AA1972" s="284"/>
      <c r="AB1972" s="284"/>
      <c r="AC1972" s="284"/>
      <c r="AD1972" s="285"/>
    </row>
    <row r="1973" spans="1:30" ht="10.9" customHeight="1">
      <c r="A1973" s="204"/>
      <c r="B1973" s="204"/>
      <c r="C1973" s="204"/>
      <c r="D1973" s="204"/>
      <c r="E1973" s="204"/>
      <c r="F1973" s="204"/>
      <c r="G1973" s="204"/>
      <c r="H1973" s="204"/>
      <c r="I1973" s="204"/>
      <c r="J1973" s="204"/>
      <c r="K1973" s="204"/>
      <c r="L1973" s="204"/>
      <c r="M1973" s="204"/>
      <c r="N1973" s="204"/>
      <c r="O1973" s="204"/>
      <c r="P1973" s="204"/>
      <c r="Q1973" s="204"/>
      <c r="R1973" s="204"/>
      <c r="S1973" s="204"/>
      <c r="T1973" s="204"/>
      <c r="U1973" s="204"/>
      <c r="V1973" s="204"/>
      <c r="W1973" s="204"/>
      <c r="X1973" s="204"/>
      <c r="Y1973" s="204"/>
      <c r="Z1973" s="204"/>
      <c r="AA1973" s="204"/>
      <c r="AB1973" s="204"/>
      <c r="AC1973" s="204"/>
      <c r="AD1973" s="204"/>
    </row>
    <row r="1974" spans="1:30" ht="11.45" customHeight="1">
      <c r="A1974" s="268" t="s">
        <v>5428</v>
      </c>
      <c r="B1974" s="269"/>
      <c r="C1974" s="269"/>
      <c r="D1974" s="269"/>
      <c r="E1974" s="269"/>
      <c r="F1974" s="269"/>
      <c r="G1974" s="270"/>
      <c r="H1974" s="268" t="s">
        <v>5429</v>
      </c>
      <c r="I1974" s="269"/>
      <c r="J1974" s="269"/>
      <c r="K1974" s="269"/>
      <c r="L1974" s="269"/>
      <c r="M1974" s="269"/>
      <c r="N1974" s="269"/>
      <c r="O1974" s="270"/>
      <c r="P1974" s="271" t="s">
        <v>151</v>
      </c>
      <c r="Q1974" s="272"/>
      <c r="R1974" s="272"/>
      <c r="S1974" s="273"/>
      <c r="T1974" s="274" t="s">
        <v>5430</v>
      </c>
      <c r="U1974" s="275"/>
      <c r="V1974" s="275"/>
      <c r="W1974" s="276"/>
      <c r="X1974" s="274" t="s">
        <v>5431</v>
      </c>
      <c r="Y1974" s="275"/>
      <c r="Z1974" s="275"/>
      <c r="AA1974" s="275"/>
      <c r="AB1974" s="276"/>
      <c r="AC1974" s="274" t="s">
        <v>5432</v>
      </c>
      <c r="AD1974" s="276"/>
    </row>
    <row r="1975" spans="1:30" ht="11.45" customHeight="1">
      <c r="A1975" s="277" t="s">
        <v>6681</v>
      </c>
      <c r="B1975" s="278"/>
      <c r="C1975" s="278"/>
      <c r="D1975" s="278"/>
      <c r="E1975" s="278"/>
      <c r="F1975" s="278"/>
      <c r="G1975" s="279"/>
      <c r="H1975" s="277" t="s">
        <v>6682</v>
      </c>
      <c r="I1975" s="278"/>
      <c r="J1975" s="278"/>
      <c r="K1975" s="278"/>
      <c r="L1975" s="278"/>
      <c r="M1975" s="278"/>
      <c r="N1975" s="278"/>
      <c r="O1975" s="279"/>
      <c r="P1975" s="280" t="s">
        <v>63</v>
      </c>
      <c r="Q1975" s="281"/>
      <c r="R1975" s="281"/>
      <c r="S1975" s="282"/>
      <c r="T1975" s="289">
        <v>803.24</v>
      </c>
      <c r="U1975" s="290"/>
      <c r="V1975" s="290"/>
      <c r="W1975" s="291"/>
      <c r="X1975" s="286">
        <v>1.05</v>
      </c>
      <c r="Y1975" s="287"/>
      <c r="Z1975" s="287"/>
      <c r="AA1975" s="287"/>
      <c r="AB1975" s="288"/>
      <c r="AC1975" s="289">
        <v>843.4</v>
      </c>
      <c r="AD1975" s="291"/>
    </row>
    <row r="1976" spans="1:30" ht="22.9" customHeight="1">
      <c r="A1976" s="277" t="s">
        <v>6683</v>
      </c>
      <c r="B1976" s="278"/>
      <c r="C1976" s="278"/>
      <c r="D1976" s="278"/>
      <c r="E1976" s="278"/>
      <c r="F1976" s="278"/>
      <c r="G1976" s="279"/>
      <c r="H1976" s="277" t="s">
        <v>6684</v>
      </c>
      <c r="I1976" s="278"/>
      <c r="J1976" s="278"/>
      <c r="K1976" s="278"/>
      <c r="L1976" s="278"/>
      <c r="M1976" s="278"/>
      <c r="N1976" s="278"/>
      <c r="O1976" s="279"/>
      <c r="P1976" s="280" t="s">
        <v>75</v>
      </c>
      <c r="Q1976" s="281"/>
      <c r="R1976" s="281"/>
      <c r="S1976" s="282"/>
      <c r="T1976" s="265">
        <v>4.95</v>
      </c>
      <c r="U1976" s="266"/>
      <c r="V1976" s="266"/>
      <c r="W1976" s="267"/>
      <c r="X1976" s="286">
        <v>0.3</v>
      </c>
      <c r="Y1976" s="287"/>
      <c r="Z1976" s="287"/>
      <c r="AA1976" s="287"/>
      <c r="AB1976" s="288"/>
      <c r="AC1976" s="265">
        <v>1.48</v>
      </c>
      <c r="AD1976" s="267"/>
    </row>
    <row r="1977" spans="1:30" ht="11.45" customHeight="1">
      <c r="A1977" s="264" t="s">
        <v>5433</v>
      </c>
      <c r="B1977" s="264"/>
      <c r="C1977" s="264"/>
      <c r="D1977" s="264"/>
      <c r="E1977" s="264"/>
      <c r="F1977" s="264"/>
      <c r="G1977" s="264"/>
      <c r="H1977" s="264"/>
      <c r="I1977" s="264"/>
      <c r="J1977" s="264"/>
      <c r="K1977" s="264"/>
      <c r="L1977" s="264"/>
      <c r="M1977" s="264"/>
      <c r="N1977" s="264"/>
      <c r="O1977" s="264"/>
      <c r="P1977" s="264"/>
      <c r="Q1977" s="264"/>
      <c r="R1977" s="264"/>
      <c r="S1977" s="264"/>
      <c r="T1977" s="264"/>
      <c r="U1977" s="264"/>
      <c r="V1977" s="264"/>
      <c r="W1977" s="264"/>
      <c r="X1977" s="264"/>
      <c r="Y1977" s="289">
        <v>844.88</v>
      </c>
      <c r="Z1977" s="290"/>
      <c r="AA1977" s="290"/>
      <c r="AB1977" s="290"/>
      <c r="AC1977" s="290"/>
      <c r="AD1977" s="291"/>
    </row>
    <row r="1978" spans="1:30" ht="10.9" customHeight="1">
      <c r="A1978" s="204"/>
      <c r="B1978" s="204"/>
      <c r="C1978" s="204"/>
      <c r="D1978" s="204"/>
      <c r="E1978" s="204"/>
      <c r="F1978" s="204"/>
      <c r="G1978" s="204"/>
      <c r="H1978" s="204"/>
      <c r="I1978" s="204"/>
      <c r="J1978" s="204"/>
      <c r="K1978" s="204"/>
      <c r="L1978" s="204"/>
      <c r="M1978" s="204"/>
      <c r="N1978" s="204"/>
      <c r="O1978" s="204"/>
      <c r="P1978" s="204"/>
      <c r="Q1978" s="204"/>
      <c r="R1978" s="204"/>
      <c r="S1978" s="204"/>
      <c r="T1978" s="204"/>
      <c r="U1978" s="204"/>
      <c r="V1978" s="204"/>
      <c r="W1978" s="204"/>
      <c r="X1978" s="204"/>
      <c r="Y1978" s="204"/>
      <c r="Z1978" s="204"/>
      <c r="AA1978" s="204"/>
      <c r="AB1978" s="204"/>
      <c r="AC1978" s="204"/>
      <c r="AD1978" s="204"/>
    </row>
    <row r="1979" spans="1:30" ht="34.5" customHeight="1">
      <c r="A1979" s="268" t="s">
        <v>5428</v>
      </c>
      <c r="B1979" s="269"/>
      <c r="C1979" s="270"/>
      <c r="D1979" s="268" t="s">
        <v>5448</v>
      </c>
      <c r="E1979" s="269"/>
      <c r="F1979" s="269"/>
      <c r="G1979" s="269"/>
      <c r="H1979" s="269"/>
      <c r="I1979" s="269"/>
      <c r="J1979" s="269"/>
      <c r="K1979" s="270"/>
      <c r="L1979" s="271" t="s">
        <v>151</v>
      </c>
      <c r="M1979" s="273"/>
      <c r="N1979" s="274" t="s">
        <v>5449</v>
      </c>
      <c r="O1979" s="275"/>
      <c r="P1979" s="276"/>
      <c r="Q1979" s="274" t="s">
        <v>5450</v>
      </c>
      <c r="R1979" s="275"/>
      <c r="S1979" s="275"/>
      <c r="T1979" s="276"/>
      <c r="U1979" s="274" t="s">
        <v>5431</v>
      </c>
      <c r="V1979" s="275"/>
      <c r="W1979" s="275"/>
      <c r="X1979" s="276"/>
      <c r="Y1979" s="274" t="s">
        <v>5451</v>
      </c>
      <c r="Z1979" s="275"/>
      <c r="AA1979" s="275"/>
      <c r="AB1979" s="275"/>
      <c r="AC1979" s="276"/>
      <c r="AD1979" s="188" t="s">
        <v>5452</v>
      </c>
    </row>
    <row r="1980" spans="1:30" ht="22.9" customHeight="1">
      <c r="A1980" s="277" t="s">
        <v>6685</v>
      </c>
      <c r="B1980" s="278"/>
      <c r="C1980" s="279"/>
      <c r="D1980" s="277" t="s">
        <v>6686</v>
      </c>
      <c r="E1980" s="278"/>
      <c r="F1980" s="278"/>
      <c r="G1980" s="278"/>
      <c r="H1980" s="278"/>
      <c r="I1980" s="278"/>
      <c r="J1980" s="278"/>
      <c r="K1980" s="279"/>
      <c r="L1980" s="280" t="s">
        <v>75</v>
      </c>
      <c r="M1980" s="282"/>
      <c r="N1980" s="283">
        <v>17.07</v>
      </c>
      <c r="O1980" s="284"/>
      <c r="P1980" s="285"/>
      <c r="Q1980" s="265">
        <v>0.01</v>
      </c>
      <c r="R1980" s="266"/>
      <c r="S1980" s="266"/>
      <c r="T1980" s="267"/>
      <c r="U1980" s="286">
        <v>4.5</v>
      </c>
      <c r="V1980" s="287"/>
      <c r="W1980" s="287"/>
      <c r="X1980" s="288"/>
      <c r="Y1980" s="283">
        <v>76.81</v>
      </c>
      <c r="Z1980" s="284"/>
      <c r="AA1980" s="284"/>
      <c r="AB1980" s="284"/>
      <c r="AC1980" s="285"/>
      <c r="AD1980" s="189">
        <v>0.04</v>
      </c>
    </row>
    <row r="1981" spans="1:30" ht="11.45" customHeight="1">
      <c r="A1981" s="264" t="s">
        <v>5453</v>
      </c>
      <c r="B1981" s="264"/>
      <c r="C1981" s="264"/>
      <c r="D1981" s="264"/>
      <c r="E1981" s="264"/>
      <c r="F1981" s="264"/>
      <c r="G1981" s="264"/>
      <c r="H1981" s="264"/>
      <c r="I1981" s="264"/>
      <c r="J1981" s="264"/>
      <c r="K1981" s="264"/>
      <c r="L1981" s="264"/>
      <c r="M1981" s="264"/>
      <c r="N1981" s="264"/>
      <c r="O1981" s="264"/>
      <c r="P1981" s="264"/>
      <c r="Q1981" s="264"/>
      <c r="R1981" s="264"/>
      <c r="S1981" s="264"/>
      <c r="T1981" s="264"/>
      <c r="U1981" s="264"/>
      <c r="V1981" s="264"/>
      <c r="W1981" s="264"/>
      <c r="X1981" s="264"/>
      <c r="Y1981" s="283">
        <v>76.81</v>
      </c>
      <c r="Z1981" s="284"/>
      <c r="AA1981" s="284"/>
      <c r="AB1981" s="284"/>
      <c r="AC1981" s="284"/>
      <c r="AD1981" s="285"/>
    </row>
    <row r="1982" spans="1:30" ht="11.45" customHeight="1">
      <c r="A1982" s="264" t="s">
        <v>5454</v>
      </c>
      <c r="B1982" s="264"/>
      <c r="C1982" s="264"/>
      <c r="D1982" s="264"/>
      <c r="E1982" s="264"/>
      <c r="F1982" s="264"/>
      <c r="G1982" s="264"/>
      <c r="H1982" s="264"/>
      <c r="I1982" s="264"/>
      <c r="J1982" s="264"/>
      <c r="K1982" s="264"/>
      <c r="L1982" s="264"/>
      <c r="M1982" s="264"/>
      <c r="N1982" s="264"/>
      <c r="O1982" s="264"/>
      <c r="P1982" s="264"/>
      <c r="Q1982" s="264"/>
      <c r="R1982" s="264"/>
      <c r="S1982" s="264"/>
      <c r="T1982" s="264"/>
      <c r="U1982" s="264"/>
      <c r="V1982" s="264"/>
      <c r="W1982" s="264"/>
      <c r="X1982" s="264"/>
      <c r="Y1982" s="265">
        <v>0.04</v>
      </c>
      <c r="Z1982" s="266"/>
      <c r="AA1982" s="266"/>
      <c r="AB1982" s="266"/>
      <c r="AC1982" s="266"/>
      <c r="AD1982" s="267"/>
    </row>
    <row r="1983" spans="1:30" ht="10.9" customHeight="1">
      <c r="A1983" s="204"/>
      <c r="B1983" s="204"/>
      <c r="C1983" s="204"/>
      <c r="D1983" s="204"/>
      <c r="E1983" s="204"/>
      <c r="F1983" s="204"/>
      <c r="G1983" s="204"/>
      <c r="H1983" s="204"/>
      <c r="I1983" s="204"/>
      <c r="J1983" s="204"/>
      <c r="K1983" s="204"/>
      <c r="L1983" s="204"/>
      <c r="M1983" s="204"/>
      <c r="N1983" s="204"/>
      <c r="O1983" s="204"/>
      <c r="P1983" s="204"/>
      <c r="Q1983" s="204"/>
      <c r="R1983" s="204"/>
      <c r="S1983" s="204"/>
      <c r="T1983" s="204"/>
      <c r="U1983" s="204"/>
      <c r="V1983" s="204"/>
      <c r="W1983" s="204"/>
      <c r="X1983" s="204"/>
      <c r="Y1983" s="204"/>
      <c r="Z1983" s="204"/>
      <c r="AA1983" s="204"/>
      <c r="AB1983" s="204"/>
      <c r="AC1983" s="204"/>
      <c r="AD1983" s="204"/>
    </row>
    <row r="1984" spans="1:30" ht="11.45" customHeight="1">
      <c r="A1984" s="274" t="s">
        <v>5434</v>
      </c>
      <c r="B1984" s="275"/>
      <c r="C1984" s="275"/>
      <c r="D1984" s="275"/>
      <c r="E1984" s="275"/>
      <c r="F1984" s="275"/>
      <c r="G1984" s="275"/>
      <c r="H1984" s="275"/>
      <c r="I1984" s="275"/>
      <c r="J1984" s="275"/>
      <c r="K1984" s="275"/>
      <c r="L1984" s="275"/>
      <c r="M1984" s="275"/>
      <c r="N1984" s="275"/>
      <c r="O1984" s="275"/>
      <c r="P1984" s="275"/>
      <c r="Q1984" s="275"/>
      <c r="R1984" s="275"/>
      <c r="S1984" s="275"/>
      <c r="T1984" s="275"/>
      <c r="U1984" s="275"/>
      <c r="V1984" s="275"/>
      <c r="W1984" s="275"/>
      <c r="X1984" s="276"/>
      <c r="Y1984" s="299">
        <v>964.22</v>
      </c>
      <c r="Z1984" s="300"/>
      <c r="AA1984" s="300"/>
      <c r="AB1984" s="300"/>
      <c r="AC1984" s="300"/>
      <c r="AD1984" s="301"/>
    </row>
    <row r="1985" spans="1:30" ht="11.45" customHeight="1">
      <c r="A1985" s="274" t="s">
        <v>6210</v>
      </c>
      <c r="B1985" s="275"/>
      <c r="C1985" s="275"/>
      <c r="D1985" s="275"/>
      <c r="E1985" s="275"/>
      <c r="F1985" s="275"/>
      <c r="G1985" s="275"/>
      <c r="H1985" s="275"/>
      <c r="I1985" s="275"/>
      <c r="J1985" s="275"/>
      <c r="K1985" s="275"/>
      <c r="L1985" s="275"/>
      <c r="M1985" s="275"/>
      <c r="N1985" s="275"/>
      <c r="O1985" s="275"/>
      <c r="P1985" s="275"/>
      <c r="Q1985" s="275"/>
      <c r="R1985" s="275"/>
      <c r="S1985" s="275"/>
      <c r="T1985" s="275"/>
      <c r="U1985" s="275"/>
      <c r="V1985" s="275"/>
      <c r="W1985" s="275"/>
      <c r="X1985" s="276"/>
      <c r="Y1985" s="299">
        <v>241.72</v>
      </c>
      <c r="Z1985" s="300"/>
      <c r="AA1985" s="300"/>
      <c r="AB1985" s="300"/>
      <c r="AC1985" s="300"/>
      <c r="AD1985" s="301"/>
    </row>
    <row r="1986" spans="1:30" ht="11.45" customHeight="1">
      <c r="A1986" s="274" t="s">
        <v>5435</v>
      </c>
      <c r="B1986" s="275"/>
      <c r="C1986" s="275"/>
      <c r="D1986" s="275"/>
      <c r="E1986" s="275"/>
      <c r="F1986" s="275"/>
      <c r="G1986" s="275"/>
      <c r="H1986" s="275"/>
      <c r="I1986" s="275"/>
      <c r="J1986" s="275"/>
      <c r="K1986" s="275"/>
      <c r="L1986" s="275"/>
      <c r="M1986" s="275"/>
      <c r="N1986" s="275"/>
      <c r="O1986" s="275"/>
      <c r="P1986" s="275"/>
      <c r="Q1986" s="275"/>
      <c r="R1986" s="275"/>
      <c r="S1986" s="275"/>
      <c r="T1986" s="275"/>
      <c r="U1986" s="275"/>
      <c r="V1986" s="275"/>
      <c r="W1986" s="275"/>
      <c r="X1986" s="276"/>
      <c r="Y1986" s="302">
        <v>1205.94</v>
      </c>
      <c r="Z1986" s="303"/>
      <c r="AA1986" s="303"/>
      <c r="AB1986" s="303"/>
      <c r="AC1986" s="303"/>
      <c r="AD1986" s="304"/>
    </row>
    <row r="1987" spans="1:30" ht="10.9" customHeight="1">
      <c r="A1987" s="204"/>
      <c r="B1987" s="204"/>
      <c r="C1987" s="204"/>
      <c r="D1987" s="204"/>
      <c r="E1987" s="204"/>
      <c r="F1987" s="204"/>
      <c r="G1987" s="204"/>
      <c r="H1987" s="204"/>
      <c r="I1987" s="204"/>
      <c r="J1987" s="204"/>
      <c r="K1987" s="204"/>
      <c r="L1987" s="204"/>
      <c r="M1987" s="204"/>
      <c r="N1987" s="204"/>
      <c r="O1987" s="204"/>
      <c r="P1987" s="204"/>
      <c r="Q1987" s="204"/>
      <c r="R1987" s="204"/>
      <c r="S1987" s="204"/>
      <c r="T1987" s="204"/>
      <c r="U1987" s="204"/>
      <c r="V1987" s="204"/>
      <c r="W1987" s="204"/>
      <c r="X1987" s="204"/>
      <c r="Y1987" s="204"/>
      <c r="Z1987" s="204"/>
      <c r="AA1987" s="204"/>
      <c r="AB1987" s="204"/>
      <c r="AC1987" s="204"/>
      <c r="AD1987" s="204"/>
    </row>
    <row r="1988" spans="1:30" ht="13.35" customHeight="1">
      <c r="A1988" s="292" t="s">
        <v>5436</v>
      </c>
      <c r="B1988" s="292"/>
      <c r="C1988" s="292"/>
      <c r="D1988" s="292"/>
      <c r="E1988" s="292"/>
      <c r="F1988" s="292" t="s">
        <v>6687</v>
      </c>
      <c r="G1988" s="292"/>
      <c r="H1988" s="292"/>
      <c r="I1988" s="292"/>
      <c r="J1988" s="292"/>
      <c r="K1988" s="292"/>
      <c r="L1988" s="292"/>
      <c r="M1988" s="292"/>
      <c r="N1988" s="292"/>
      <c r="O1988" s="292"/>
      <c r="P1988" s="292"/>
      <c r="Q1988" s="292"/>
      <c r="R1988" s="292"/>
      <c r="S1988" s="292"/>
      <c r="T1988" s="292"/>
      <c r="U1988" s="292"/>
      <c r="V1988" s="292"/>
      <c r="W1988" s="292"/>
      <c r="X1988" s="292"/>
      <c r="Y1988" s="292"/>
      <c r="Z1988" s="292"/>
      <c r="AA1988" s="292"/>
      <c r="AB1988" s="292"/>
      <c r="AC1988" s="292"/>
      <c r="AD1988" s="292"/>
    </row>
    <row r="1989" spans="1:30" ht="10.9" customHeight="1">
      <c r="A1989" s="204"/>
      <c r="B1989" s="204"/>
      <c r="C1989" s="204"/>
      <c r="D1989" s="204"/>
      <c r="E1989" s="204"/>
      <c r="F1989" s="204"/>
      <c r="G1989" s="204"/>
      <c r="H1989" s="204"/>
      <c r="I1989" s="204"/>
      <c r="J1989" s="204"/>
      <c r="K1989" s="204"/>
      <c r="L1989" s="204"/>
      <c r="M1989" s="204"/>
      <c r="N1989" s="204"/>
      <c r="O1989" s="204"/>
      <c r="P1989" s="204"/>
      <c r="Q1989" s="204"/>
      <c r="R1989" s="204"/>
      <c r="S1989" s="204"/>
      <c r="T1989" s="204"/>
      <c r="U1989" s="204"/>
      <c r="V1989" s="204"/>
      <c r="W1989" s="204"/>
      <c r="X1989" s="204"/>
      <c r="Y1989" s="204"/>
      <c r="Z1989" s="204"/>
      <c r="AA1989" s="204"/>
      <c r="AB1989" s="204"/>
      <c r="AC1989" s="204"/>
      <c r="AD1989" s="204"/>
    </row>
    <row r="1990" spans="1:30" ht="22.9" customHeight="1">
      <c r="A1990" s="204" t="s">
        <v>6688</v>
      </c>
      <c r="B1990" s="204"/>
      <c r="C1990" s="204"/>
      <c r="D1990" s="204"/>
      <c r="E1990" s="204"/>
      <c r="F1990" s="204"/>
      <c r="G1990" s="204"/>
      <c r="H1990" s="204"/>
      <c r="I1990" s="204"/>
      <c r="J1990" s="204"/>
      <c r="K1990" s="204"/>
      <c r="L1990" s="204"/>
      <c r="M1990" s="204"/>
      <c r="N1990" s="204"/>
      <c r="O1990" s="204"/>
      <c r="P1990" s="204"/>
      <c r="Q1990" s="204"/>
      <c r="R1990" s="204"/>
      <c r="S1990" s="204"/>
      <c r="T1990" s="204"/>
      <c r="U1990" s="204"/>
      <c r="V1990" s="204"/>
      <c r="W1990" s="204"/>
      <c r="X1990" s="204"/>
      <c r="Y1990" s="204" t="s">
        <v>5427</v>
      </c>
      <c r="Z1990" s="204"/>
      <c r="AA1990" s="204"/>
      <c r="AB1990" s="204"/>
      <c r="AC1990" s="204"/>
      <c r="AD1990" s="204"/>
    </row>
    <row r="1991" spans="1:30" ht="10.9" customHeight="1">
      <c r="A1991" s="204"/>
      <c r="B1991" s="204"/>
      <c r="C1991" s="204"/>
      <c r="D1991" s="204"/>
      <c r="E1991" s="204"/>
      <c r="F1991" s="204"/>
      <c r="G1991" s="204"/>
      <c r="H1991" s="204"/>
      <c r="I1991" s="204"/>
      <c r="J1991" s="204"/>
      <c r="K1991" s="204"/>
      <c r="L1991" s="204"/>
      <c r="M1991" s="204"/>
      <c r="N1991" s="204"/>
      <c r="O1991" s="204"/>
      <c r="P1991" s="204"/>
      <c r="Q1991" s="204"/>
      <c r="R1991" s="204"/>
      <c r="S1991" s="204"/>
      <c r="T1991" s="204"/>
      <c r="U1991" s="204"/>
      <c r="V1991" s="204"/>
      <c r="W1991" s="204"/>
      <c r="X1991" s="204"/>
      <c r="Y1991" s="204"/>
      <c r="Z1991" s="204"/>
      <c r="AA1991" s="204"/>
      <c r="AB1991" s="204"/>
      <c r="AC1991" s="204"/>
      <c r="AD1991" s="204"/>
    </row>
    <row r="1992" spans="1:30" ht="11.45" customHeight="1">
      <c r="A1992" s="268" t="s">
        <v>5428</v>
      </c>
      <c r="B1992" s="269"/>
      <c r="C1992" s="269"/>
      <c r="D1992" s="269"/>
      <c r="E1992" s="269"/>
      <c r="F1992" s="269"/>
      <c r="G1992" s="270"/>
      <c r="H1992" s="268" t="s">
        <v>5437</v>
      </c>
      <c r="I1992" s="269"/>
      <c r="J1992" s="269"/>
      <c r="K1992" s="269"/>
      <c r="L1992" s="270"/>
      <c r="M1992" s="274" t="s">
        <v>5438</v>
      </c>
      <c r="N1992" s="276"/>
      <c r="O1992" s="274" t="s">
        <v>5439</v>
      </c>
      <c r="P1992" s="275"/>
      <c r="Q1992" s="275"/>
      <c r="R1992" s="276"/>
      <c r="S1992" s="274" t="s">
        <v>5440</v>
      </c>
      <c r="T1992" s="275"/>
      <c r="U1992" s="275"/>
      <c r="V1992" s="276"/>
      <c r="W1992" s="274" t="s">
        <v>5431</v>
      </c>
      <c r="X1992" s="275"/>
      <c r="Y1992" s="275"/>
      <c r="Z1992" s="275"/>
      <c r="AA1992" s="276"/>
      <c r="AB1992" s="274" t="s">
        <v>5441</v>
      </c>
      <c r="AC1992" s="275"/>
      <c r="AD1992" s="276"/>
    </row>
    <row r="1993" spans="1:30" ht="11.45" customHeight="1">
      <c r="A1993" s="277" t="s">
        <v>5457</v>
      </c>
      <c r="B1993" s="278"/>
      <c r="C1993" s="278"/>
      <c r="D1993" s="278"/>
      <c r="E1993" s="278"/>
      <c r="F1993" s="278"/>
      <c r="G1993" s="279"/>
      <c r="H1993" s="277" t="s">
        <v>5458</v>
      </c>
      <c r="I1993" s="278"/>
      <c r="J1993" s="278"/>
      <c r="K1993" s="278"/>
      <c r="L1993" s="279"/>
      <c r="M1993" s="265">
        <v>8.18</v>
      </c>
      <c r="N1993" s="267"/>
      <c r="O1993" s="283">
        <v>22.23</v>
      </c>
      <c r="P1993" s="284"/>
      <c r="Q1993" s="284"/>
      <c r="R1993" s="285"/>
      <c r="S1993" s="289">
        <v>171.78</v>
      </c>
      <c r="T1993" s="290"/>
      <c r="U1993" s="290"/>
      <c r="V1993" s="291"/>
      <c r="W1993" s="286">
        <v>6.1400000000000003E-2</v>
      </c>
      <c r="X1993" s="287"/>
      <c r="Y1993" s="287"/>
      <c r="Z1993" s="287"/>
      <c r="AA1993" s="288"/>
      <c r="AB1993" s="265">
        <v>1.36</v>
      </c>
      <c r="AC1993" s="266"/>
      <c r="AD1993" s="267"/>
    </row>
    <row r="1994" spans="1:30" ht="11.45" customHeight="1">
      <c r="A1994" s="277" t="s">
        <v>5447</v>
      </c>
      <c r="B1994" s="278"/>
      <c r="C1994" s="278"/>
      <c r="D1994" s="278"/>
      <c r="E1994" s="278"/>
      <c r="F1994" s="278"/>
      <c r="G1994" s="279"/>
      <c r="H1994" s="277" t="s">
        <v>155</v>
      </c>
      <c r="I1994" s="278"/>
      <c r="J1994" s="278"/>
      <c r="K1994" s="278"/>
      <c r="L1994" s="279"/>
      <c r="M1994" s="283">
        <v>11.56</v>
      </c>
      <c r="N1994" s="285"/>
      <c r="O1994" s="283">
        <v>29.13</v>
      </c>
      <c r="P1994" s="284"/>
      <c r="Q1994" s="284"/>
      <c r="R1994" s="285"/>
      <c r="S1994" s="289">
        <v>152.01</v>
      </c>
      <c r="T1994" s="290"/>
      <c r="U1994" s="290"/>
      <c r="V1994" s="291"/>
      <c r="W1994" s="286">
        <v>6.1400000000000003E-2</v>
      </c>
      <c r="X1994" s="287"/>
      <c r="Y1994" s="287"/>
      <c r="Z1994" s="287"/>
      <c r="AA1994" s="288"/>
      <c r="AB1994" s="265">
        <v>1.78</v>
      </c>
      <c r="AC1994" s="266"/>
      <c r="AD1994" s="267"/>
    </row>
    <row r="1995" spans="1:30" ht="11.45" customHeight="1">
      <c r="A1995" s="264" t="s">
        <v>5445</v>
      </c>
      <c r="B1995" s="264"/>
      <c r="C1995" s="264"/>
      <c r="D1995" s="264"/>
      <c r="E1995" s="264"/>
      <c r="F1995" s="264"/>
      <c r="G1995" s="264"/>
      <c r="H1995" s="264"/>
      <c r="I1995" s="264"/>
      <c r="J1995" s="264"/>
      <c r="K1995" s="264"/>
      <c r="L1995" s="264"/>
      <c r="M1995" s="264"/>
      <c r="N1995" s="264"/>
      <c r="O1995" s="264"/>
      <c r="P1995" s="264"/>
      <c r="Q1995" s="264"/>
      <c r="R1995" s="264"/>
      <c r="S1995" s="264"/>
      <c r="T1995" s="264"/>
      <c r="U1995" s="264"/>
      <c r="V1995" s="264"/>
      <c r="W1995" s="264"/>
      <c r="X1995" s="264"/>
      <c r="Y1995" s="265">
        <v>3.14</v>
      </c>
      <c r="Z1995" s="266"/>
      <c r="AA1995" s="266"/>
      <c r="AB1995" s="266"/>
      <c r="AC1995" s="266"/>
      <c r="AD1995" s="267"/>
    </row>
    <row r="1996" spans="1:30" ht="10.9" customHeight="1">
      <c r="A1996" s="204"/>
      <c r="B1996" s="204"/>
      <c r="C1996" s="204"/>
      <c r="D1996" s="204"/>
      <c r="E1996" s="204"/>
      <c r="F1996" s="204"/>
      <c r="G1996" s="204"/>
      <c r="H1996" s="204"/>
      <c r="I1996" s="204"/>
      <c r="J1996" s="204"/>
      <c r="K1996" s="204"/>
      <c r="L1996" s="204"/>
      <c r="M1996" s="204"/>
      <c r="N1996" s="204"/>
      <c r="O1996" s="204"/>
      <c r="P1996" s="204"/>
      <c r="Q1996" s="204"/>
      <c r="R1996" s="204"/>
      <c r="S1996" s="204"/>
      <c r="T1996" s="204"/>
      <c r="U1996" s="204"/>
      <c r="V1996" s="204"/>
      <c r="W1996" s="204"/>
      <c r="X1996" s="204"/>
      <c r="Y1996" s="204"/>
      <c r="Z1996" s="204"/>
      <c r="AA1996" s="204"/>
      <c r="AB1996" s="204"/>
      <c r="AC1996" s="204"/>
      <c r="AD1996" s="204"/>
    </row>
    <row r="1997" spans="1:30" ht="11.45" customHeight="1">
      <c r="A1997" s="268" t="s">
        <v>5428</v>
      </c>
      <c r="B1997" s="269"/>
      <c r="C1997" s="269"/>
      <c r="D1997" s="269"/>
      <c r="E1997" s="269"/>
      <c r="F1997" s="269"/>
      <c r="G1997" s="270"/>
      <c r="H1997" s="268" t="s">
        <v>5429</v>
      </c>
      <c r="I1997" s="269"/>
      <c r="J1997" s="269"/>
      <c r="K1997" s="269"/>
      <c r="L1997" s="269"/>
      <c r="M1997" s="269"/>
      <c r="N1997" s="269"/>
      <c r="O1997" s="270"/>
      <c r="P1997" s="271" t="s">
        <v>151</v>
      </c>
      <c r="Q1997" s="272"/>
      <c r="R1997" s="272"/>
      <c r="S1997" s="273"/>
      <c r="T1997" s="274" t="s">
        <v>5430</v>
      </c>
      <c r="U1997" s="275"/>
      <c r="V1997" s="275"/>
      <c r="W1997" s="276"/>
      <c r="X1997" s="274" t="s">
        <v>5431</v>
      </c>
      <c r="Y1997" s="275"/>
      <c r="Z1997" s="275"/>
      <c r="AA1997" s="275"/>
      <c r="AB1997" s="276"/>
      <c r="AC1997" s="274" t="s">
        <v>5432</v>
      </c>
      <c r="AD1997" s="276"/>
    </row>
    <row r="1998" spans="1:30" ht="22.9" customHeight="1">
      <c r="A1998" s="277" t="s">
        <v>6689</v>
      </c>
      <c r="B1998" s="278"/>
      <c r="C1998" s="278"/>
      <c r="D1998" s="278"/>
      <c r="E1998" s="278"/>
      <c r="F1998" s="278"/>
      <c r="G1998" s="279"/>
      <c r="H1998" s="277" t="s">
        <v>6690</v>
      </c>
      <c r="I1998" s="278"/>
      <c r="J1998" s="278"/>
      <c r="K1998" s="278"/>
      <c r="L1998" s="278"/>
      <c r="M1998" s="278"/>
      <c r="N1998" s="278"/>
      <c r="O1998" s="279"/>
      <c r="P1998" s="280" t="s">
        <v>63</v>
      </c>
      <c r="Q1998" s="281"/>
      <c r="R1998" s="281"/>
      <c r="S1998" s="282"/>
      <c r="T1998" s="311">
        <v>1689.81</v>
      </c>
      <c r="U1998" s="312"/>
      <c r="V1998" s="312"/>
      <c r="W1998" s="313"/>
      <c r="X1998" s="286">
        <v>3.0700000000000002E-2</v>
      </c>
      <c r="Y1998" s="287"/>
      <c r="Z1998" s="287"/>
      <c r="AA1998" s="287"/>
      <c r="AB1998" s="288"/>
      <c r="AC1998" s="283">
        <v>51.87</v>
      </c>
      <c r="AD1998" s="285"/>
    </row>
    <row r="1999" spans="1:30" ht="11.45" customHeight="1">
      <c r="A1999" s="264" t="s">
        <v>5433</v>
      </c>
      <c r="B1999" s="264"/>
      <c r="C1999" s="264"/>
      <c r="D1999" s="264"/>
      <c r="E1999" s="264"/>
      <c r="F1999" s="264"/>
      <c r="G1999" s="264"/>
      <c r="H1999" s="264"/>
      <c r="I1999" s="264"/>
      <c r="J1999" s="264"/>
      <c r="K1999" s="264"/>
      <c r="L1999" s="264"/>
      <c r="M1999" s="264"/>
      <c r="N1999" s="264"/>
      <c r="O1999" s="264"/>
      <c r="P1999" s="264"/>
      <c r="Q1999" s="264"/>
      <c r="R1999" s="264"/>
      <c r="S1999" s="264"/>
      <c r="T1999" s="264"/>
      <c r="U1999" s="264"/>
      <c r="V1999" s="264"/>
      <c r="W1999" s="264"/>
      <c r="X1999" s="264"/>
      <c r="Y1999" s="283">
        <v>51.87</v>
      </c>
      <c r="Z1999" s="284"/>
      <c r="AA1999" s="284"/>
      <c r="AB1999" s="284"/>
      <c r="AC1999" s="284"/>
      <c r="AD1999" s="285"/>
    </row>
    <row r="2000" spans="1:30" ht="10.9" customHeight="1">
      <c r="A2000" s="204"/>
      <c r="B2000" s="204"/>
      <c r="C2000" s="204"/>
      <c r="D2000" s="204"/>
      <c r="E2000" s="204"/>
      <c r="F2000" s="204"/>
      <c r="G2000" s="204"/>
      <c r="H2000" s="204"/>
      <c r="I2000" s="204"/>
      <c r="J2000" s="204"/>
      <c r="K2000" s="204"/>
      <c r="L2000" s="204"/>
      <c r="M2000" s="204"/>
      <c r="N2000" s="204"/>
      <c r="O2000" s="204"/>
      <c r="P2000" s="204"/>
      <c r="Q2000" s="204"/>
      <c r="R2000" s="204"/>
      <c r="S2000" s="204"/>
      <c r="T2000" s="204"/>
      <c r="U2000" s="204"/>
      <c r="V2000" s="204"/>
      <c r="W2000" s="204"/>
      <c r="X2000" s="204"/>
      <c r="Y2000" s="204"/>
      <c r="Z2000" s="204"/>
      <c r="AA2000" s="204"/>
      <c r="AB2000" s="204"/>
      <c r="AC2000" s="204"/>
      <c r="AD2000" s="204"/>
    </row>
    <row r="2001" spans="1:30" ht="11.45" customHeight="1">
      <c r="A2001" s="274" t="s">
        <v>5434</v>
      </c>
      <c r="B2001" s="275"/>
      <c r="C2001" s="275"/>
      <c r="D2001" s="275"/>
      <c r="E2001" s="275"/>
      <c r="F2001" s="275"/>
      <c r="G2001" s="275"/>
      <c r="H2001" s="275"/>
      <c r="I2001" s="275"/>
      <c r="J2001" s="275"/>
      <c r="K2001" s="275"/>
      <c r="L2001" s="275"/>
      <c r="M2001" s="275"/>
      <c r="N2001" s="275"/>
      <c r="O2001" s="275"/>
      <c r="P2001" s="275"/>
      <c r="Q2001" s="275"/>
      <c r="R2001" s="275"/>
      <c r="S2001" s="275"/>
      <c r="T2001" s="275"/>
      <c r="U2001" s="275"/>
      <c r="V2001" s="275"/>
      <c r="W2001" s="275"/>
      <c r="X2001" s="276"/>
      <c r="Y2001" s="293">
        <v>55.01</v>
      </c>
      <c r="Z2001" s="294"/>
      <c r="AA2001" s="294"/>
      <c r="AB2001" s="294"/>
      <c r="AC2001" s="294"/>
      <c r="AD2001" s="295"/>
    </row>
    <row r="2002" spans="1:30" ht="11.45" customHeight="1">
      <c r="A2002" s="274" t="s">
        <v>6210</v>
      </c>
      <c r="B2002" s="275"/>
      <c r="C2002" s="275"/>
      <c r="D2002" s="275"/>
      <c r="E2002" s="275"/>
      <c r="F2002" s="275"/>
      <c r="G2002" s="275"/>
      <c r="H2002" s="275"/>
      <c r="I2002" s="275"/>
      <c r="J2002" s="275"/>
      <c r="K2002" s="275"/>
      <c r="L2002" s="275"/>
      <c r="M2002" s="275"/>
      <c r="N2002" s="275"/>
      <c r="O2002" s="275"/>
      <c r="P2002" s="275"/>
      <c r="Q2002" s="275"/>
      <c r="R2002" s="275"/>
      <c r="S2002" s="275"/>
      <c r="T2002" s="275"/>
      <c r="U2002" s="275"/>
      <c r="V2002" s="275"/>
      <c r="W2002" s="275"/>
      <c r="X2002" s="276"/>
      <c r="Y2002" s="293">
        <v>13.79</v>
      </c>
      <c r="Z2002" s="294"/>
      <c r="AA2002" s="294"/>
      <c r="AB2002" s="294"/>
      <c r="AC2002" s="294"/>
      <c r="AD2002" s="295"/>
    </row>
    <row r="2003" spans="1:30" ht="11.45" customHeight="1">
      <c r="A2003" s="274" t="s">
        <v>5435</v>
      </c>
      <c r="B2003" s="275"/>
      <c r="C2003" s="275"/>
      <c r="D2003" s="275"/>
      <c r="E2003" s="275"/>
      <c r="F2003" s="275"/>
      <c r="G2003" s="275"/>
      <c r="H2003" s="275"/>
      <c r="I2003" s="275"/>
      <c r="J2003" s="275"/>
      <c r="K2003" s="275"/>
      <c r="L2003" s="275"/>
      <c r="M2003" s="275"/>
      <c r="N2003" s="275"/>
      <c r="O2003" s="275"/>
      <c r="P2003" s="275"/>
      <c r="Q2003" s="275"/>
      <c r="R2003" s="275"/>
      <c r="S2003" s="275"/>
      <c r="T2003" s="275"/>
      <c r="U2003" s="275"/>
      <c r="V2003" s="275"/>
      <c r="W2003" s="275"/>
      <c r="X2003" s="276"/>
      <c r="Y2003" s="293">
        <v>68.8</v>
      </c>
      <c r="Z2003" s="294"/>
      <c r="AA2003" s="294"/>
      <c r="AB2003" s="294"/>
      <c r="AC2003" s="294"/>
      <c r="AD2003" s="295"/>
    </row>
    <row r="2004" spans="1:30" ht="10.9" customHeight="1">
      <c r="A2004" s="204"/>
      <c r="B2004" s="204"/>
      <c r="C2004" s="204"/>
      <c r="D2004" s="204"/>
      <c r="E2004" s="204"/>
      <c r="F2004" s="204"/>
      <c r="G2004" s="204"/>
      <c r="H2004" s="204"/>
      <c r="I2004" s="204"/>
      <c r="J2004" s="204"/>
      <c r="K2004" s="204"/>
      <c r="L2004" s="204"/>
      <c r="M2004" s="204"/>
      <c r="N2004" s="204"/>
      <c r="O2004" s="204"/>
      <c r="P2004" s="204"/>
      <c r="Q2004" s="204"/>
      <c r="R2004" s="204"/>
      <c r="S2004" s="204"/>
      <c r="T2004" s="204"/>
      <c r="U2004" s="204"/>
      <c r="V2004" s="204"/>
      <c r="W2004" s="204"/>
      <c r="X2004" s="204"/>
      <c r="Y2004" s="204"/>
      <c r="Z2004" s="204"/>
      <c r="AA2004" s="204"/>
      <c r="AB2004" s="204"/>
      <c r="AC2004" s="204"/>
      <c r="AD2004" s="204"/>
    </row>
    <row r="2005" spans="1:30" ht="13.35" customHeight="1">
      <c r="A2005" s="292" t="s">
        <v>5436</v>
      </c>
      <c r="B2005" s="292"/>
      <c r="C2005" s="292"/>
      <c r="D2005" s="292"/>
      <c r="E2005" s="292"/>
      <c r="F2005" s="292" t="s">
        <v>6691</v>
      </c>
      <c r="G2005" s="292"/>
      <c r="H2005" s="292"/>
      <c r="I2005" s="292"/>
      <c r="J2005" s="292"/>
      <c r="K2005" s="292"/>
      <c r="L2005" s="292"/>
      <c r="M2005" s="292"/>
      <c r="N2005" s="292"/>
      <c r="O2005" s="292"/>
      <c r="P2005" s="292"/>
      <c r="Q2005" s="292"/>
      <c r="R2005" s="292"/>
      <c r="S2005" s="292"/>
      <c r="T2005" s="292"/>
      <c r="U2005" s="292"/>
      <c r="V2005" s="292"/>
      <c r="W2005" s="292"/>
      <c r="X2005" s="292"/>
      <c r="Y2005" s="292"/>
      <c r="Z2005" s="292"/>
      <c r="AA2005" s="292"/>
      <c r="AB2005" s="292"/>
      <c r="AC2005" s="292"/>
      <c r="AD2005" s="292"/>
    </row>
    <row r="2006" spans="1:30" ht="10.9" customHeight="1">
      <c r="A2006" s="204"/>
      <c r="B2006" s="204"/>
      <c r="C2006" s="204"/>
      <c r="D2006" s="204"/>
      <c r="E2006" s="204"/>
      <c r="F2006" s="204"/>
      <c r="G2006" s="204"/>
      <c r="H2006" s="204"/>
      <c r="I2006" s="204"/>
      <c r="J2006" s="204"/>
      <c r="K2006" s="204"/>
      <c r="L2006" s="204"/>
      <c r="M2006" s="204"/>
      <c r="N2006" s="204"/>
      <c r="O2006" s="204"/>
      <c r="P2006" s="204"/>
      <c r="Q2006" s="204"/>
      <c r="R2006" s="204"/>
      <c r="S2006" s="204"/>
      <c r="T2006" s="204"/>
      <c r="U2006" s="204"/>
      <c r="V2006" s="204"/>
      <c r="W2006" s="204"/>
      <c r="X2006" s="204"/>
      <c r="Y2006" s="204"/>
      <c r="Z2006" s="204"/>
      <c r="AA2006" s="204"/>
      <c r="AB2006" s="204"/>
      <c r="AC2006" s="204"/>
      <c r="AD2006" s="204"/>
    </row>
    <row r="2007" spans="1:30" ht="22.9" customHeight="1">
      <c r="A2007" s="204" t="s">
        <v>6692</v>
      </c>
      <c r="B2007" s="204"/>
      <c r="C2007" s="204"/>
      <c r="D2007" s="204"/>
      <c r="E2007" s="204"/>
      <c r="F2007" s="204"/>
      <c r="G2007" s="204"/>
      <c r="H2007" s="204"/>
      <c r="I2007" s="204"/>
      <c r="J2007" s="204"/>
      <c r="K2007" s="204"/>
      <c r="L2007" s="204"/>
      <c r="M2007" s="204"/>
      <c r="N2007" s="204"/>
      <c r="O2007" s="204"/>
      <c r="P2007" s="204"/>
      <c r="Q2007" s="204"/>
      <c r="R2007" s="204"/>
      <c r="S2007" s="204"/>
      <c r="T2007" s="204"/>
      <c r="U2007" s="204"/>
      <c r="V2007" s="204"/>
      <c r="W2007" s="204"/>
      <c r="X2007" s="204"/>
      <c r="Y2007" s="204" t="s">
        <v>5427</v>
      </c>
      <c r="Z2007" s="204"/>
      <c r="AA2007" s="204"/>
      <c r="AB2007" s="204"/>
      <c r="AC2007" s="204"/>
      <c r="AD2007" s="204"/>
    </row>
    <row r="2008" spans="1:30" ht="10.9" customHeight="1">
      <c r="A2008" s="204"/>
      <c r="B2008" s="204"/>
      <c r="C2008" s="204"/>
      <c r="D2008" s="204"/>
      <c r="E2008" s="204"/>
      <c r="F2008" s="204"/>
      <c r="G2008" s="204"/>
      <c r="H2008" s="204"/>
      <c r="I2008" s="204"/>
      <c r="J2008" s="204"/>
      <c r="K2008" s="204"/>
      <c r="L2008" s="204"/>
      <c r="M2008" s="204"/>
      <c r="N2008" s="204"/>
      <c r="O2008" s="204"/>
      <c r="P2008" s="204"/>
      <c r="Q2008" s="204"/>
      <c r="R2008" s="204"/>
      <c r="S2008" s="204"/>
      <c r="T2008" s="204"/>
      <c r="U2008" s="204"/>
      <c r="V2008" s="204"/>
      <c r="W2008" s="204"/>
      <c r="X2008" s="204"/>
      <c r="Y2008" s="204"/>
      <c r="Z2008" s="204"/>
      <c r="AA2008" s="204"/>
      <c r="AB2008" s="204"/>
      <c r="AC2008" s="204"/>
      <c r="AD2008" s="204"/>
    </row>
    <row r="2009" spans="1:30" ht="11.45" customHeight="1">
      <c r="A2009" s="268" t="s">
        <v>5428</v>
      </c>
      <c r="B2009" s="269"/>
      <c r="C2009" s="269"/>
      <c r="D2009" s="269"/>
      <c r="E2009" s="269"/>
      <c r="F2009" s="269"/>
      <c r="G2009" s="270"/>
      <c r="H2009" s="268" t="s">
        <v>5437</v>
      </c>
      <c r="I2009" s="269"/>
      <c r="J2009" s="269"/>
      <c r="K2009" s="269"/>
      <c r="L2009" s="270"/>
      <c r="M2009" s="274" t="s">
        <v>5438</v>
      </c>
      <c r="N2009" s="276"/>
      <c r="O2009" s="274" t="s">
        <v>5439</v>
      </c>
      <c r="P2009" s="275"/>
      <c r="Q2009" s="275"/>
      <c r="R2009" s="276"/>
      <c r="S2009" s="274" t="s">
        <v>5440</v>
      </c>
      <c r="T2009" s="275"/>
      <c r="U2009" s="275"/>
      <c r="V2009" s="276"/>
      <c r="W2009" s="274" t="s">
        <v>5431</v>
      </c>
      <c r="X2009" s="275"/>
      <c r="Y2009" s="275"/>
      <c r="Z2009" s="275"/>
      <c r="AA2009" s="276"/>
      <c r="AB2009" s="274" t="s">
        <v>5441</v>
      </c>
      <c r="AC2009" s="275"/>
      <c r="AD2009" s="276"/>
    </row>
    <row r="2010" spans="1:30" ht="11.45" customHeight="1">
      <c r="A2010" s="277" t="s">
        <v>5457</v>
      </c>
      <c r="B2010" s="278"/>
      <c r="C2010" s="278"/>
      <c r="D2010" s="278"/>
      <c r="E2010" s="278"/>
      <c r="F2010" s="278"/>
      <c r="G2010" s="279"/>
      <c r="H2010" s="277" t="s">
        <v>5458</v>
      </c>
      <c r="I2010" s="278"/>
      <c r="J2010" s="278"/>
      <c r="K2010" s="278"/>
      <c r="L2010" s="279"/>
      <c r="M2010" s="265">
        <v>8.18</v>
      </c>
      <c r="N2010" s="267"/>
      <c r="O2010" s="283">
        <v>22.23</v>
      </c>
      <c r="P2010" s="284"/>
      <c r="Q2010" s="284"/>
      <c r="R2010" s="285"/>
      <c r="S2010" s="289">
        <v>171.78</v>
      </c>
      <c r="T2010" s="290"/>
      <c r="U2010" s="290"/>
      <c r="V2010" s="291"/>
      <c r="W2010" s="286">
        <v>4.4999999999999998E-2</v>
      </c>
      <c r="X2010" s="287"/>
      <c r="Y2010" s="287"/>
      <c r="Z2010" s="287"/>
      <c r="AA2010" s="288"/>
      <c r="AB2010" s="265">
        <v>1</v>
      </c>
      <c r="AC2010" s="266"/>
      <c r="AD2010" s="267"/>
    </row>
    <row r="2011" spans="1:30" ht="11.45" customHeight="1">
      <c r="A2011" s="277" t="s">
        <v>5447</v>
      </c>
      <c r="B2011" s="278"/>
      <c r="C2011" s="278"/>
      <c r="D2011" s="278"/>
      <c r="E2011" s="278"/>
      <c r="F2011" s="278"/>
      <c r="G2011" s="279"/>
      <c r="H2011" s="277" t="s">
        <v>155</v>
      </c>
      <c r="I2011" s="278"/>
      <c r="J2011" s="278"/>
      <c r="K2011" s="278"/>
      <c r="L2011" s="279"/>
      <c r="M2011" s="283">
        <v>11.56</v>
      </c>
      <c r="N2011" s="285"/>
      <c r="O2011" s="283">
        <v>29.13</v>
      </c>
      <c r="P2011" s="284"/>
      <c r="Q2011" s="284"/>
      <c r="R2011" s="285"/>
      <c r="S2011" s="289">
        <v>152.01</v>
      </c>
      <c r="T2011" s="290"/>
      <c r="U2011" s="290"/>
      <c r="V2011" s="291"/>
      <c r="W2011" s="286">
        <v>4.4999999999999998E-2</v>
      </c>
      <c r="X2011" s="287"/>
      <c r="Y2011" s="287"/>
      <c r="Z2011" s="287"/>
      <c r="AA2011" s="288"/>
      <c r="AB2011" s="265">
        <v>1.31</v>
      </c>
      <c r="AC2011" s="266"/>
      <c r="AD2011" s="267"/>
    </row>
    <row r="2012" spans="1:30" ht="11.45" customHeight="1">
      <c r="A2012" s="264" t="s">
        <v>5445</v>
      </c>
      <c r="B2012" s="264"/>
      <c r="C2012" s="264"/>
      <c r="D2012" s="264"/>
      <c r="E2012" s="264"/>
      <c r="F2012" s="264"/>
      <c r="G2012" s="264"/>
      <c r="H2012" s="264"/>
      <c r="I2012" s="264"/>
      <c r="J2012" s="264"/>
      <c r="K2012" s="264"/>
      <c r="L2012" s="264"/>
      <c r="M2012" s="264"/>
      <c r="N2012" s="264"/>
      <c r="O2012" s="264"/>
      <c r="P2012" s="264"/>
      <c r="Q2012" s="264"/>
      <c r="R2012" s="264"/>
      <c r="S2012" s="264"/>
      <c r="T2012" s="264"/>
      <c r="U2012" s="264"/>
      <c r="V2012" s="264"/>
      <c r="W2012" s="264"/>
      <c r="X2012" s="264"/>
      <c r="Y2012" s="265">
        <v>2.31</v>
      </c>
      <c r="Z2012" s="266"/>
      <c r="AA2012" s="266"/>
      <c r="AB2012" s="266"/>
      <c r="AC2012" s="266"/>
      <c r="AD2012" s="267"/>
    </row>
    <row r="2013" spans="1:30" ht="10.9" customHeight="1">
      <c r="A2013" s="204"/>
      <c r="B2013" s="204"/>
      <c r="C2013" s="204"/>
      <c r="D2013" s="204"/>
      <c r="E2013" s="204"/>
      <c r="F2013" s="204"/>
      <c r="G2013" s="204"/>
      <c r="H2013" s="204"/>
      <c r="I2013" s="204"/>
      <c r="J2013" s="204"/>
      <c r="K2013" s="204"/>
      <c r="L2013" s="204"/>
      <c r="M2013" s="204"/>
      <c r="N2013" s="204"/>
      <c r="O2013" s="204"/>
      <c r="P2013" s="204"/>
      <c r="Q2013" s="204"/>
      <c r="R2013" s="204"/>
      <c r="S2013" s="204"/>
      <c r="T2013" s="204"/>
      <c r="U2013" s="204"/>
      <c r="V2013" s="204"/>
      <c r="W2013" s="204"/>
      <c r="X2013" s="204"/>
      <c r="Y2013" s="204"/>
      <c r="Z2013" s="204"/>
      <c r="AA2013" s="204"/>
      <c r="AB2013" s="204"/>
      <c r="AC2013" s="204"/>
      <c r="AD2013" s="204"/>
    </row>
    <row r="2014" spans="1:30" ht="11.45" customHeight="1">
      <c r="A2014" s="268" t="s">
        <v>5428</v>
      </c>
      <c r="B2014" s="269"/>
      <c r="C2014" s="269"/>
      <c r="D2014" s="269"/>
      <c r="E2014" s="269"/>
      <c r="F2014" s="269"/>
      <c r="G2014" s="270"/>
      <c r="H2014" s="268" t="s">
        <v>5429</v>
      </c>
      <c r="I2014" s="269"/>
      <c r="J2014" s="269"/>
      <c r="K2014" s="269"/>
      <c r="L2014" s="269"/>
      <c r="M2014" s="269"/>
      <c r="N2014" s="269"/>
      <c r="O2014" s="270"/>
      <c r="P2014" s="271" t="s">
        <v>151</v>
      </c>
      <c r="Q2014" s="272"/>
      <c r="R2014" s="272"/>
      <c r="S2014" s="273"/>
      <c r="T2014" s="274" t="s">
        <v>5430</v>
      </c>
      <c r="U2014" s="275"/>
      <c r="V2014" s="275"/>
      <c r="W2014" s="276"/>
      <c r="X2014" s="274" t="s">
        <v>5431</v>
      </c>
      <c r="Y2014" s="275"/>
      <c r="Z2014" s="275"/>
      <c r="AA2014" s="275"/>
      <c r="AB2014" s="276"/>
      <c r="AC2014" s="274" t="s">
        <v>5432</v>
      </c>
      <c r="AD2014" s="276"/>
    </row>
    <row r="2015" spans="1:30" ht="22.9" customHeight="1">
      <c r="A2015" s="277" t="s">
        <v>6689</v>
      </c>
      <c r="B2015" s="278"/>
      <c r="C2015" s="278"/>
      <c r="D2015" s="278"/>
      <c r="E2015" s="278"/>
      <c r="F2015" s="278"/>
      <c r="G2015" s="279"/>
      <c r="H2015" s="277" t="s">
        <v>6690</v>
      </c>
      <c r="I2015" s="278"/>
      <c r="J2015" s="278"/>
      <c r="K2015" s="278"/>
      <c r="L2015" s="278"/>
      <c r="M2015" s="278"/>
      <c r="N2015" s="278"/>
      <c r="O2015" s="279"/>
      <c r="P2015" s="280" t="s">
        <v>63</v>
      </c>
      <c r="Q2015" s="281"/>
      <c r="R2015" s="281"/>
      <c r="S2015" s="282"/>
      <c r="T2015" s="311">
        <v>1689.81</v>
      </c>
      <c r="U2015" s="312"/>
      <c r="V2015" s="312"/>
      <c r="W2015" s="313"/>
      <c r="X2015" s="286">
        <v>2.2499999999999999E-2</v>
      </c>
      <c r="Y2015" s="287"/>
      <c r="Z2015" s="287"/>
      <c r="AA2015" s="287"/>
      <c r="AB2015" s="288"/>
      <c r="AC2015" s="283">
        <v>38.020000000000003</v>
      </c>
      <c r="AD2015" s="285"/>
    </row>
    <row r="2016" spans="1:30" ht="11.45" customHeight="1">
      <c r="A2016" s="264" t="s">
        <v>5433</v>
      </c>
      <c r="B2016" s="264"/>
      <c r="C2016" s="264"/>
      <c r="D2016" s="264"/>
      <c r="E2016" s="264"/>
      <c r="F2016" s="264"/>
      <c r="G2016" s="264"/>
      <c r="H2016" s="264"/>
      <c r="I2016" s="264"/>
      <c r="J2016" s="264"/>
      <c r="K2016" s="264"/>
      <c r="L2016" s="264"/>
      <c r="M2016" s="264"/>
      <c r="N2016" s="264"/>
      <c r="O2016" s="264"/>
      <c r="P2016" s="264"/>
      <c r="Q2016" s="264"/>
      <c r="R2016" s="264"/>
      <c r="S2016" s="264"/>
      <c r="T2016" s="264"/>
      <c r="U2016" s="264"/>
      <c r="V2016" s="264"/>
      <c r="W2016" s="264"/>
      <c r="X2016" s="264"/>
      <c r="Y2016" s="283">
        <v>38.020000000000003</v>
      </c>
      <c r="Z2016" s="284"/>
      <c r="AA2016" s="284"/>
      <c r="AB2016" s="284"/>
      <c r="AC2016" s="284"/>
      <c r="AD2016" s="285"/>
    </row>
    <row r="2017" spans="1:30" ht="10.9" customHeight="1">
      <c r="A2017" s="204"/>
      <c r="B2017" s="204"/>
      <c r="C2017" s="204"/>
      <c r="D2017" s="204"/>
      <c r="E2017" s="204"/>
      <c r="F2017" s="204"/>
      <c r="G2017" s="204"/>
      <c r="H2017" s="204"/>
      <c r="I2017" s="204"/>
      <c r="J2017" s="204"/>
      <c r="K2017" s="204"/>
      <c r="L2017" s="204"/>
      <c r="M2017" s="204"/>
      <c r="N2017" s="204"/>
      <c r="O2017" s="204"/>
      <c r="P2017" s="204"/>
      <c r="Q2017" s="204"/>
      <c r="R2017" s="204"/>
      <c r="S2017" s="204"/>
      <c r="T2017" s="204"/>
      <c r="U2017" s="204"/>
      <c r="V2017" s="204"/>
      <c r="W2017" s="204"/>
      <c r="X2017" s="204"/>
      <c r="Y2017" s="204"/>
      <c r="Z2017" s="204"/>
      <c r="AA2017" s="204"/>
      <c r="AB2017" s="204"/>
      <c r="AC2017" s="204"/>
      <c r="AD2017" s="204"/>
    </row>
    <row r="2018" spans="1:30" ht="11.45" customHeight="1">
      <c r="A2018" s="274" t="s">
        <v>5434</v>
      </c>
      <c r="B2018" s="275"/>
      <c r="C2018" s="275"/>
      <c r="D2018" s="275"/>
      <c r="E2018" s="275"/>
      <c r="F2018" s="275"/>
      <c r="G2018" s="275"/>
      <c r="H2018" s="275"/>
      <c r="I2018" s="275"/>
      <c r="J2018" s="275"/>
      <c r="K2018" s="275"/>
      <c r="L2018" s="275"/>
      <c r="M2018" s="275"/>
      <c r="N2018" s="275"/>
      <c r="O2018" s="275"/>
      <c r="P2018" s="275"/>
      <c r="Q2018" s="275"/>
      <c r="R2018" s="275"/>
      <c r="S2018" s="275"/>
      <c r="T2018" s="275"/>
      <c r="U2018" s="275"/>
      <c r="V2018" s="275"/>
      <c r="W2018" s="275"/>
      <c r="X2018" s="276"/>
      <c r="Y2018" s="293">
        <v>40.33</v>
      </c>
      <c r="Z2018" s="294"/>
      <c r="AA2018" s="294"/>
      <c r="AB2018" s="294"/>
      <c r="AC2018" s="294"/>
      <c r="AD2018" s="295"/>
    </row>
    <row r="2019" spans="1:30" ht="11.45" customHeight="1">
      <c r="A2019" s="274" t="s">
        <v>6210</v>
      </c>
      <c r="B2019" s="275"/>
      <c r="C2019" s="275"/>
      <c r="D2019" s="275"/>
      <c r="E2019" s="275"/>
      <c r="F2019" s="275"/>
      <c r="G2019" s="275"/>
      <c r="H2019" s="275"/>
      <c r="I2019" s="275"/>
      <c r="J2019" s="275"/>
      <c r="K2019" s="275"/>
      <c r="L2019" s="275"/>
      <c r="M2019" s="275"/>
      <c r="N2019" s="275"/>
      <c r="O2019" s="275"/>
      <c r="P2019" s="275"/>
      <c r="Q2019" s="275"/>
      <c r="R2019" s="275"/>
      <c r="S2019" s="275"/>
      <c r="T2019" s="275"/>
      <c r="U2019" s="275"/>
      <c r="V2019" s="275"/>
      <c r="W2019" s="275"/>
      <c r="X2019" s="276"/>
      <c r="Y2019" s="293">
        <v>10.11</v>
      </c>
      <c r="Z2019" s="294"/>
      <c r="AA2019" s="294"/>
      <c r="AB2019" s="294"/>
      <c r="AC2019" s="294"/>
      <c r="AD2019" s="295"/>
    </row>
    <row r="2020" spans="1:30" ht="11.45" customHeight="1">
      <c r="A2020" s="274" t="s">
        <v>5435</v>
      </c>
      <c r="B2020" s="275"/>
      <c r="C2020" s="275"/>
      <c r="D2020" s="275"/>
      <c r="E2020" s="275"/>
      <c r="F2020" s="275"/>
      <c r="G2020" s="275"/>
      <c r="H2020" s="275"/>
      <c r="I2020" s="275"/>
      <c r="J2020" s="275"/>
      <c r="K2020" s="275"/>
      <c r="L2020" s="275"/>
      <c r="M2020" s="275"/>
      <c r="N2020" s="275"/>
      <c r="O2020" s="275"/>
      <c r="P2020" s="275"/>
      <c r="Q2020" s="275"/>
      <c r="R2020" s="275"/>
      <c r="S2020" s="275"/>
      <c r="T2020" s="275"/>
      <c r="U2020" s="275"/>
      <c r="V2020" s="275"/>
      <c r="W2020" s="275"/>
      <c r="X2020" s="276"/>
      <c r="Y2020" s="293">
        <v>50.44</v>
      </c>
      <c r="Z2020" s="294"/>
      <c r="AA2020" s="294"/>
      <c r="AB2020" s="294"/>
      <c r="AC2020" s="294"/>
      <c r="AD2020" s="295"/>
    </row>
    <row r="2021" spans="1:30" ht="10.9" customHeight="1">
      <c r="A2021" s="204"/>
      <c r="B2021" s="204"/>
      <c r="C2021" s="204"/>
      <c r="D2021" s="204"/>
      <c r="E2021" s="204"/>
      <c r="F2021" s="204"/>
      <c r="G2021" s="204"/>
      <c r="H2021" s="204"/>
      <c r="I2021" s="204"/>
      <c r="J2021" s="204"/>
      <c r="K2021" s="204"/>
      <c r="L2021" s="204"/>
      <c r="M2021" s="204"/>
      <c r="N2021" s="204"/>
      <c r="O2021" s="204"/>
      <c r="P2021" s="204"/>
      <c r="Q2021" s="204"/>
      <c r="R2021" s="204"/>
      <c r="S2021" s="204"/>
      <c r="T2021" s="204"/>
      <c r="U2021" s="204"/>
      <c r="V2021" s="204"/>
      <c r="W2021" s="204"/>
      <c r="X2021" s="204"/>
      <c r="Y2021" s="204"/>
      <c r="Z2021" s="204"/>
      <c r="AA2021" s="204"/>
      <c r="AB2021" s="204"/>
      <c r="AC2021" s="204"/>
      <c r="AD2021" s="204"/>
    </row>
    <row r="2022" spans="1:30" ht="13.35" customHeight="1">
      <c r="A2022" s="292" t="s">
        <v>5436</v>
      </c>
      <c r="B2022" s="292"/>
      <c r="C2022" s="292"/>
      <c r="D2022" s="292"/>
      <c r="E2022" s="292"/>
      <c r="F2022" s="292" t="s">
        <v>6691</v>
      </c>
      <c r="G2022" s="292"/>
      <c r="H2022" s="292"/>
      <c r="I2022" s="292"/>
      <c r="J2022" s="292"/>
      <c r="K2022" s="292"/>
      <c r="L2022" s="292"/>
      <c r="M2022" s="292"/>
      <c r="N2022" s="292"/>
      <c r="O2022" s="292"/>
      <c r="P2022" s="292"/>
      <c r="Q2022" s="292"/>
      <c r="R2022" s="292"/>
      <c r="S2022" s="292"/>
      <c r="T2022" s="292"/>
      <c r="U2022" s="292"/>
      <c r="V2022" s="292"/>
      <c r="W2022" s="292"/>
      <c r="X2022" s="292"/>
      <c r="Y2022" s="292"/>
      <c r="Z2022" s="292"/>
      <c r="AA2022" s="292"/>
      <c r="AB2022" s="292"/>
      <c r="AC2022" s="292"/>
      <c r="AD2022" s="292"/>
    </row>
    <row r="2023" spans="1:30" ht="10.9" customHeight="1">
      <c r="A2023" s="204"/>
      <c r="B2023" s="204"/>
      <c r="C2023" s="204"/>
      <c r="D2023" s="204"/>
      <c r="E2023" s="204"/>
      <c r="F2023" s="204"/>
      <c r="G2023" s="204"/>
      <c r="H2023" s="204"/>
      <c r="I2023" s="204"/>
      <c r="J2023" s="204"/>
      <c r="K2023" s="204"/>
      <c r="L2023" s="204"/>
      <c r="M2023" s="204"/>
      <c r="N2023" s="204"/>
      <c r="O2023" s="204"/>
      <c r="P2023" s="204"/>
      <c r="Q2023" s="204"/>
      <c r="R2023" s="204"/>
      <c r="S2023" s="204"/>
      <c r="T2023" s="204"/>
      <c r="U2023" s="204"/>
      <c r="V2023" s="204"/>
      <c r="W2023" s="204"/>
      <c r="X2023" s="204"/>
      <c r="Y2023" s="204"/>
      <c r="Z2023" s="204"/>
      <c r="AA2023" s="204"/>
      <c r="AB2023" s="204"/>
      <c r="AC2023" s="204"/>
      <c r="AD2023" s="204"/>
    </row>
    <row r="2024" spans="1:30" ht="22.9" customHeight="1">
      <c r="A2024" s="204" t="s">
        <v>6693</v>
      </c>
      <c r="B2024" s="204"/>
      <c r="C2024" s="204"/>
      <c r="D2024" s="204"/>
      <c r="E2024" s="204"/>
      <c r="F2024" s="204"/>
      <c r="G2024" s="204"/>
      <c r="H2024" s="204"/>
      <c r="I2024" s="204"/>
      <c r="J2024" s="204"/>
      <c r="K2024" s="204"/>
      <c r="L2024" s="204"/>
      <c r="M2024" s="204"/>
      <c r="N2024" s="204"/>
      <c r="O2024" s="204"/>
      <c r="P2024" s="204"/>
      <c r="Q2024" s="204"/>
      <c r="R2024" s="204"/>
      <c r="S2024" s="204"/>
      <c r="T2024" s="204"/>
      <c r="U2024" s="204"/>
      <c r="V2024" s="204"/>
      <c r="W2024" s="204"/>
      <c r="X2024" s="204"/>
      <c r="Y2024" s="204" t="s">
        <v>5427</v>
      </c>
      <c r="Z2024" s="204"/>
      <c r="AA2024" s="204"/>
      <c r="AB2024" s="204"/>
      <c r="AC2024" s="204"/>
      <c r="AD2024" s="204"/>
    </row>
    <row r="2025" spans="1:30" ht="10.9" customHeight="1">
      <c r="A2025" s="204"/>
      <c r="B2025" s="204"/>
      <c r="C2025" s="204"/>
      <c r="D2025" s="204"/>
      <c r="E2025" s="204"/>
      <c r="F2025" s="204"/>
      <c r="G2025" s="204"/>
      <c r="H2025" s="204"/>
      <c r="I2025" s="204"/>
      <c r="J2025" s="204"/>
      <c r="K2025" s="204"/>
      <c r="L2025" s="204"/>
      <c r="M2025" s="204"/>
      <c r="N2025" s="204"/>
      <c r="O2025" s="204"/>
      <c r="P2025" s="204"/>
      <c r="Q2025" s="204"/>
      <c r="R2025" s="204"/>
      <c r="S2025" s="204"/>
      <c r="T2025" s="204"/>
      <c r="U2025" s="204"/>
      <c r="V2025" s="204"/>
      <c r="W2025" s="204"/>
      <c r="X2025" s="204"/>
      <c r="Y2025" s="204"/>
      <c r="Z2025" s="204"/>
      <c r="AA2025" s="204"/>
      <c r="AB2025" s="204"/>
      <c r="AC2025" s="204"/>
      <c r="AD2025" s="204"/>
    </row>
    <row r="2026" spans="1:30" ht="11.45" customHeight="1">
      <c r="A2026" s="268" t="s">
        <v>5428</v>
      </c>
      <c r="B2026" s="269"/>
      <c r="C2026" s="269"/>
      <c r="D2026" s="269"/>
      <c r="E2026" s="269"/>
      <c r="F2026" s="269"/>
      <c r="G2026" s="270"/>
      <c r="H2026" s="268" t="s">
        <v>5437</v>
      </c>
      <c r="I2026" s="269"/>
      <c r="J2026" s="269"/>
      <c r="K2026" s="269"/>
      <c r="L2026" s="270"/>
      <c r="M2026" s="274" t="s">
        <v>5438</v>
      </c>
      <c r="N2026" s="276"/>
      <c r="O2026" s="274" t="s">
        <v>5439</v>
      </c>
      <c r="P2026" s="275"/>
      <c r="Q2026" s="275"/>
      <c r="R2026" s="276"/>
      <c r="S2026" s="274" t="s">
        <v>5440</v>
      </c>
      <c r="T2026" s="275"/>
      <c r="U2026" s="275"/>
      <c r="V2026" s="276"/>
      <c r="W2026" s="274" t="s">
        <v>5431</v>
      </c>
      <c r="X2026" s="275"/>
      <c r="Y2026" s="275"/>
      <c r="Z2026" s="275"/>
      <c r="AA2026" s="276"/>
      <c r="AB2026" s="274" t="s">
        <v>5441</v>
      </c>
      <c r="AC2026" s="275"/>
      <c r="AD2026" s="276"/>
    </row>
    <row r="2027" spans="1:30" ht="11.45" customHeight="1">
      <c r="A2027" s="277" t="s">
        <v>5457</v>
      </c>
      <c r="B2027" s="278"/>
      <c r="C2027" s="278"/>
      <c r="D2027" s="278"/>
      <c r="E2027" s="278"/>
      <c r="F2027" s="278"/>
      <c r="G2027" s="279"/>
      <c r="H2027" s="277" t="s">
        <v>5458</v>
      </c>
      <c r="I2027" s="278"/>
      <c r="J2027" s="278"/>
      <c r="K2027" s="278"/>
      <c r="L2027" s="279"/>
      <c r="M2027" s="265">
        <v>8.18</v>
      </c>
      <c r="N2027" s="267"/>
      <c r="O2027" s="283">
        <v>22.23</v>
      </c>
      <c r="P2027" s="284"/>
      <c r="Q2027" s="284"/>
      <c r="R2027" s="285"/>
      <c r="S2027" s="289">
        <v>171.78</v>
      </c>
      <c r="T2027" s="290"/>
      <c r="U2027" s="290"/>
      <c r="V2027" s="291"/>
      <c r="W2027" s="286">
        <v>4.4999999999999998E-2</v>
      </c>
      <c r="X2027" s="287"/>
      <c r="Y2027" s="287"/>
      <c r="Z2027" s="287"/>
      <c r="AA2027" s="288"/>
      <c r="AB2027" s="265">
        <v>1</v>
      </c>
      <c r="AC2027" s="266"/>
      <c r="AD2027" s="267"/>
    </row>
    <row r="2028" spans="1:30" ht="11.45" customHeight="1">
      <c r="A2028" s="277" t="s">
        <v>5447</v>
      </c>
      <c r="B2028" s="278"/>
      <c r="C2028" s="278"/>
      <c r="D2028" s="278"/>
      <c r="E2028" s="278"/>
      <c r="F2028" s="278"/>
      <c r="G2028" s="279"/>
      <c r="H2028" s="277" t="s">
        <v>155</v>
      </c>
      <c r="I2028" s="278"/>
      <c r="J2028" s="278"/>
      <c r="K2028" s="278"/>
      <c r="L2028" s="279"/>
      <c r="M2028" s="283">
        <v>11.56</v>
      </c>
      <c r="N2028" s="285"/>
      <c r="O2028" s="283">
        <v>29.13</v>
      </c>
      <c r="P2028" s="284"/>
      <c r="Q2028" s="284"/>
      <c r="R2028" s="285"/>
      <c r="S2028" s="289">
        <v>152.01</v>
      </c>
      <c r="T2028" s="290"/>
      <c r="U2028" s="290"/>
      <c r="V2028" s="291"/>
      <c r="W2028" s="286">
        <v>4.4999999999999998E-2</v>
      </c>
      <c r="X2028" s="287"/>
      <c r="Y2028" s="287"/>
      <c r="Z2028" s="287"/>
      <c r="AA2028" s="288"/>
      <c r="AB2028" s="265">
        <v>1.31</v>
      </c>
      <c r="AC2028" s="266"/>
      <c r="AD2028" s="267"/>
    </row>
    <row r="2029" spans="1:30" ht="11.45" customHeight="1">
      <c r="A2029" s="264" t="s">
        <v>5445</v>
      </c>
      <c r="B2029" s="264"/>
      <c r="C2029" s="264"/>
      <c r="D2029" s="264"/>
      <c r="E2029" s="264"/>
      <c r="F2029" s="264"/>
      <c r="G2029" s="264"/>
      <c r="H2029" s="264"/>
      <c r="I2029" s="264"/>
      <c r="J2029" s="264"/>
      <c r="K2029" s="264"/>
      <c r="L2029" s="264"/>
      <c r="M2029" s="264"/>
      <c r="N2029" s="264"/>
      <c r="O2029" s="264"/>
      <c r="P2029" s="264"/>
      <c r="Q2029" s="264"/>
      <c r="R2029" s="264"/>
      <c r="S2029" s="264"/>
      <c r="T2029" s="264"/>
      <c r="U2029" s="264"/>
      <c r="V2029" s="264"/>
      <c r="W2029" s="264"/>
      <c r="X2029" s="264"/>
      <c r="Y2029" s="265">
        <v>2.31</v>
      </c>
      <c r="Z2029" s="266"/>
      <c r="AA2029" s="266"/>
      <c r="AB2029" s="266"/>
      <c r="AC2029" s="266"/>
      <c r="AD2029" s="267"/>
    </row>
    <row r="2030" spans="1:30" ht="10.9" customHeight="1">
      <c r="A2030" s="204"/>
      <c r="B2030" s="204"/>
      <c r="C2030" s="204"/>
      <c r="D2030" s="204"/>
      <c r="E2030" s="204"/>
      <c r="F2030" s="204"/>
      <c r="G2030" s="204"/>
      <c r="H2030" s="204"/>
      <c r="I2030" s="204"/>
      <c r="J2030" s="204"/>
      <c r="K2030" s="204"/>
      <c r="L2030" s="204"/>
      <c r="M2030" s="204"/>
      <c r="N2030" s="204"/>
      <c r="O2030" s="204"/>
      <c r="P2030" s="204"/>
      <c r="Q2030" s="204"/>
      <c r="R2030" s="204"/>
      <c r="S2030" s="204"/>
      <c r="T2030" s="204"/>
      <c r="U2030" s="204"/>
      <c r="V2030" s="204"/>
      <c r="W2030" s="204"/>
      <c r="X2030" s="204"/>
      <c r="Y2030" s="204"/>
      <c r="Z2030" s="204"/>
      <c r="AA2030" s="204"/>
      <c r="AB2030" s="204"/>
      <c r="AC2030" s="204"/>
      <c r="AD2030" s="204"/>
    </row>
    <row r="2031" spans="1:30" ht="11.45" customHeight="1">
      <c r="A2031" s="268" t="s">
        <v>5428</v>
      </c>
      <c r="B2031" s="269"/>
      <c r="C2031" s="269"/>
      <c r="D2031" s="269"/>
      <c r="E2031" s="269"/>
      <c r="F2031" s="269"/>
      <c r="G2031" s="270"/>
      <c r="H2031" s="268" t="s">
        <v>5429</v>
      </c>
      <c r="I2031" s="269"/>
      <c r="J2031" s="269"/>
      <c r="K2031" s="269"/>
      <c r="L2031" s="269"/>
      <c r="M2031" s="269"/>
      <c r="N2031" s="269"/>
      <c r="O2031" s="270"/>
      <c r="P2031" s="271" t="s">
        <v>151</v>
      </c>
      <c r="Q2031" s="272"/>
      <c r="R2031" s="272"/>
      <c r="S2031" s="273"/>
      <c r="T2031" s="274" t="s">
        <v>5430</v>
      </c>
      <c r="U2031" s="275"/>
      <c r="V2031" s="275"/>
      <c r="W2031" s="276"/>
      <c r="X2031" s="274" t="s">
        <v>5431</v>
      </c>
      <c r="Y2031" s="275"/>
      <c r="Z2031" s="275"/>
      <c r="AA2031" s="275"/>
      <c r="AB2031" s="276"/>
      <c r="AC2031" s="274" t="s">
        <v>5432</v>
      </c>
      <c r="AD2031" s="276"/>
    </row>
    <row r="2032" spans="1:30" ht="22.9" customHeight="1">
      <c r="A2032" s="277" t="s">
        <v>6689</v>
      </c>
      <c r="B2032" s="278"/>
      <c r="C2032" s="278"/>
      <c r="D2032" s="278"/>
      <c r="E2032" s="278"/>
      <c r="F2032" s="278"/>
      <c r="G2032" s="279"/>
      <c r="H2032" s="277" t="s">
        <v>6690</v>
      </c>
      <c r="I2032" s="278"/>
      <c r="J2032" s="278"/>
      <c r="K2032" s="278"/>
      <c r="L2032" s="278"/>
      <c r="M2032" s="278"/>
      <c r="N2032" s="278"/>
      <c r="O2032" s="279"/>
      <c r="P2032" s="280" t="s">
        <v>63</v>
      </c>
      <c r="Q2032" s="281"/>
      <c r="R2032" s="281"/>
      <c r="S2032" s="282"/>
      <c r="T2032" s="311">
        <v>1689.81</v>
      </c>
      <c r="U2032" s="312"/>
      <c r="V2032" s="312"/>
      <c r="W2032" s="313"/>
      <c r="X2032" s="286">
        <v>2.2499999999999999E-2</v>
      </c>
      <c r="Y2032" s="287"/>
      <c r="Z2032" s="287"/>
      <c r="AA2032" s="287"/>
      <c r="AB2032" s="288"/>
      <c r="AC2032" s="283">
        <v>38.020000000000003</v>
      </c>
      <c r="AD2032" s="285"/>
    </row>
    <row r="2033" spans="1:30" ht="11.45" customHeight="1">
      <c r="A2033" s="264" t="s">
        <v>5433</v>
      </c>
      <c r="B2033" s="264"/>
      <c r="C2033" s="264"/>
      <c r="D2033" s="264"/>
      <c r="E2033" s="264"/>
      <c r="F2033" s="264"/>
      <c r="G2033" s="264"/>
      <c r="H2033" s="264"/>
      <c r="I2033" s="264"/>
      <c r="J2033" s="264"/>
      <c r="K2033" s="264"/>
      <c r="L2033" s="264"/>
      <c r="M2033" s="264"/>
      <c r="N2033" s="264"/>
      <c r="O2033" s="264"/>
      <c r="P2033" s="264"/>
      <c r="Q2033" s="264"/>
      <c r="R2033" s="264"/>
      <c r="S2033" s="264"/>
      <c r="T2033" s="264"/>
      <c r="U2033" s="264"/>
      <c r="V2033" s="264"/>
      <c r="W2033" s="264"/>
      <c r="X2033" s="264"/>
      <c r="Y2033" s="283">
        <v>38.020000000000003</v>
      </c>
      <c r="Z2033" s="284"/>
      <c r="AA2033" s="284"/>
      <c r="AB2033" s="284"/>
      <c r="AC2033" s="284"/>
      <c r="AD2033" s="285"/>
    </row>
    <row r="2034" spans="1:30" ht="10.9" customHeight="1">
      <c r="A2034" s="204"/>
      <c r="B2034" s="204"/>
      <c r="C2034" s="204"/>
      <c r="D2034" s="204"/>
      <c r="E2034" s="204"/>
      <c r="F2034" s="204"/>
      <c r="G2034" s="204"/>
      <c r="H2034" s="204"/>
      <c r="I2034" s="204"/>
      <c r="J2034" s="204"/>
      <c r="K2034" s="204"/>
      <c r="L2034" s="204"/>
      <c r="M2034" s="204"/>
      <c r="N2034" s="204"/>
      <c r="O2034" s="204"/>
      <c r="P2034" s="204"/>
      <c r="Q2034" s="204"/>
      <c r="R2034" s="204"/>
      <c r="S2034" s="204"/>
      <c r="T2034" s="204"/>
      <c r="U2034" s="204"/>
      <c r="V2034" s="204"/>
      <c r="W2034" s="204"/>
      <c r="X2034" s="204"/>
      <c r="Y2034" s="204"/>
      <c r="Z2034" s="204"/>
      <c r="AA2034" s="204"/>
      <c r="AB2034" s="204"/>
      <c r="AC2034" s="204"/>
      <c r="AD2034" s="204"/>
    </row>
    <row r="2035" spans="1:30" ht="11.45" customHeight="1">
      <c r="A2035" s="274" t="s">
        <v>5434</v>
      </c>
      <c r="B2035" s="275"/>
      <c r="C2035" s="275"/>
      <c r="D2035" s="275"/>
      <c r="E2035" s="275"/>
      <c r="F2035" s="275"/>
      <c r="G2035" s="275"/>
      <c r="H2035" s="275"/>
      <c r="I2035" s="275"/>
      <c r="J2035" s="275"/>
      <c r="K2035" s="275"/>
      <c r="L2035" s="275"/>
      <c r="M2035" s="275"/>
      <c r="N2035" s="275"/>
      <c r="O2035" s="275"/>
      <c r="P2035" s="275"/>
      <c r="Q2035" s="275"/>
      <c r="R2035" s="275"/>
      <c r="S2035" s="275"/>
      <c r="T2035" s="275"/>
      <c r="U2035" s="275"/>
      <c r="V2035" s="275"/>
      <c r="W2035" s="275"/>
      <c r="X2035" s="276"/>
      <c r="Y2035" s="293">
        <v>40.33</v>
      </c>
      <c r="Z2035" s="294"/>
      <c r="AA2035" s="294"/>
      <c r="AB2035" s="294"/>
      <c r="AC2035" s="294"/>
      <c r="AD2035" s="295"/>
    </row>
    <row r="2036" spans="1:30" ht="11.45" customHeight="1">
      <c r="A2036" s="274" t="s">
        <v>6210</v>
      </c>
      <c r="B2036" s="275"/>
      <c r="C2036" s="275"/>
      <c r="D2036" s="275"/>
      <c r="E2036" s="275"/>
      <c r="F2036" s="275"/>
      <c r="G2036" s="275"/>
      <c r="H2036" s="275"/>
      <c r="I2036" s="275"/>
      <c r="J2036" s="275"/>
      <c r="K2036" s="275"/>
      <c r="L2036" s="275"/>
      <c r="M2036" s="275"/>
      <c r="N2036" s="275"/>
      <c r="O2036" s="275"/>
      <c r="P2036" s="275"/>
      <c r="Q2036" s="275"/>
      <c r="R2036" s="275"/>
      <c r="S2036" s="275"/>
      <c r="T2036" s="275"/>
      <c r="U2036" s="275"/>
      <c r="V2036" s="275"/>
      <c r="W2036" s="275"/>
      <c r="X2036" s="276"/>
      <c r="Y2036" s="293">
        <v>10.11</v>
      </c>
      <c r="Z2036" s="294"/>
      <c r="AA2036" s="294"/>
      <c r="AB2036" s="294"/>
      <c r="AC2036" s="294"/>
      <c r="AD2036" s="295"/>
    </row>
    <row r="2037" spans="1:30" ht="11.45" customHeight="1">
      <c r="A2037" s="274" t="s">
        <v>5435</v>
      </c>
      <c r="B2037" s="275"/>
      <c r="C2037" s="275"/>
      <c r="D2037" s="275"/>
      <c r="E2037" s="275"/>
      <c r="F2037" s="275"/>
      <c r="G2037" s="275"/>
      <c r="H2037" s="275"/>
      <c r="I2037" s="275"/>
      <c r="J2037" s="275"/>
      <c r="K2037" s="275"/>
      <c r="L2037" s="275"/>
      <c r="M2037" s="275"/>
      <c r="N2037" s="275"/>
      <c r="O2037" s="275"/>
      <c r="P2037" s="275"/>
      <c r="Q2037" s="275"/>
      <c r="R2037" s="275"/>
      <c r="S2037" s="275"/>
      <c r="T2037" s="275"/>
      <c r="U2037" s="275"/>
      <c r="V2037" s="275"/>
      <c r="W2037" s="275"/>
      <c r="X2037" s="276"/>
      <c r="Y2037" s="293">
        <v>50.44</v>
      </c>
      <c r="Z2037" s="294"/>
      <c r="AA2037" s="294"/>
      <c r="AB2037" s="294"/>
      <c r="AC2037" s="294"/>
      <c r="AD2037" s="295"/>
    </row>
    <row r="2038" spans="1:30" ht="10.9" customHeight="1">
      <c r="A2038" s="204"/>
      <c r="B2038" s="204"/>
      <c r="C2038" s="204"/>
      <c r="D2038" s="204"/>
      <c r="E2038" s="204"/>
      <c r="F2038" s="204"/>
      <c r="G2038" s="204"/>
      <c r="H2038" s="204"/>
      <c r="I2038" s="204"/>
      <c r="J2038" s="204"/>
      <c r="K2038" s="204"/>
      <c r="L2038" s="204"/>
      <c r="M2038" s="204"/>
      <c r="N2038" s="204"/>
      <c r="O2038" s="204"/>
      <c r="P2038" s="204"/>
      <c r="Q2038" s="204"/>
      <c r="R2038" s="204"/>
      <c r="S2038" s="204"/>
      <c r="T2038" s="204"/>
      <c r="U2038" s="204"/>
      <c r="V2038" s="204"/>
      <c r="W2038" s="204"/>
      <c r="X2038" s="204"/>
      <c r="Y2038" s="204"/>
      <c r="Z2038" s="204"/>
      <c r="AA2038" s="204"/>
      <c r="AB2038" s="204"/>
      <c r="AC2038" s="204"/>
      <c r="AD2038" s="204"/>
    </row>
    <row r="2039" spans="1:30" ht="13.35" customHeight="1">
      <c r="A2039" s="292" t="s">
        <v>5436</v>
      </c>
      <c r="B2039" s="292"/>
      <c r="C2039" s="292"/>
      <c r="D2039" s="292"/>
      <c r="E2039" s="292"/>
      <c r="F2039" s="292" t="s">
        <v>6691</v>
      </c>
      <c r="G2039" s="292"/>
      <c r="H2039" s="292"/>
      <c r="I2039" s="292"/>
      <c r="J2039" s="292"/>
      <c r="K2039" s="292"/>
      <c r="L2039" s="292"/>
      <c r="M2039" s="292"/>
      <c r="N2039" s="292"/>
      <c r="O2039" s="292"/>
      <c r="P2039" s="292"/>
      <c r="Q2039" s="292"/>
      <c r="R2039" s="292"/>
      <c r="S2039" s="292"/>
      <c r="T2039" s="292"/>
      <c r="U2039" s="292"/>
      <c r="V2039" s="292"/>
      <c r="W2039" s="292"/>
      <c r="X2039" s="292"/>
      <c r="Y2039" s="292"/>
      <c r="Z2039" s="292"/>
      <c r="AA2039" s="292"/>
      <c r="AB2039" s="292"/>
      <c r="AC2039" s="292"/>
      <c r="AD2039" s="292"/>
    </row>
    <row r="2040" spans="1:30" ht="10.9" customHeight="1">
      <c r="A2040" s="204"/>
      <c r="B2040" s="204"/>
      <c r="C2040" s="204"/>
      <c r="D2040" s="204"/>
      <c r="E2040" s="204"/>
      <c r="F2040" s="204"/>
      <c r="G2040" s="204"/>
      <c r="H2040" s="204"/>
      <c r="I2040" s="204"/>
      <c r="J2040" s="204"/>
      <c r="K2040" s="204"/>
      <c r="L2040" s="204"/>
      <c r="M2040" s="204"/>
      <c r="N2040" s="204"/>
      <c r="O2040" s="204"/>
      <c r="P2040" s="204"/>
      <c r="Q2040" s="204"/>
      <c r="R2040" s="204"/>
      <c r="S2040" s="204"/>
      <c r="T2040" s="204"/>
      <c r="U2040" s="204"/>
      <c r="V2040" s="204"/>
      <c r="W2040" s="204"/>
      <c r="X2040" s="204"/>
      <c r="Y2040" s="204"/>
      <c r="Z2040" s="204"/>
      <c r="AA2040" s="204"/>
      <c r="AB2040" s="204"/>
      <c r="AC2040" s="204"/>
      <c r="AD2040" s="204"/>
    </row>
    <row r="2041" spans="1:30" ht="22.9" customHeight="1">
      <c r="A2041" s="204" t="s">
        <v>6694</v>
      </c>
      <c r="B2041" s="204"/>
      <c r="C2041" s="204"/>
      <c r="D2041" s="204"/>
      <c r="E2041" s="204"/>
      <c r="F2041" s="204"/>
      <c r="G2041" s="204"/>
      <c r="H2041" s="204"/>
      <c r="I2041" s="204"/>
      <c r="J2041" s="204"/>
      <c r="K2041" s="204"/>
      <c r="L2041" s="204"/>
      <c r="M2041" s="204"/>
      <c r="N2041" s="204"/>
      <c r="O2041" s="204"/>
      <c r="P2041" s="204"/>
      <c r="Q2041" s="204"/>
      <c r="R2041" s="204"/>
      <c r="S2041" s="204"/>
      <c r="T2041" s="204"/>
      <c r="U2041" s="204"/>
      <c r="V2041" s="204"/>
      <c r="W2041" s="204"/>
      <c r="X2041" s="204"/>
      <c r="Y2041" s="204" t="s">
        <v>5427</v>
      </c>
      <c r="Z2041" s="204"/>
      <c r="AA2041" s="204"/>
      <c r="AB2041" s="204"/>
      <c r="AC2041" s="204"/>
      <c r="AD2041" s="204"/>
    </row>
    <row r="2042" spans="1:30" ht="10.9" customHeight="1">
      <c r="A2042" s="204"/>
      <c r="B2042" s="204"/>
      <c r="C2042" s="204"/>
      <c r="D2042" s="204"/>
      <c r="E2042" s="204"/>
      <c r="F2042" s="204"/>
      <c r="G2042" s="204"/>
      <c r="H2042" s="204"/>
      <c r="I2042" s="204"/>
      <c r="J2042" s="204"/>
      <c r="K2042" s="204"/>
      <c r="L2042" s="204"/>
      <c r="M2042" s="204"/>
      <c r="N2042" s="204"/>
      <c r="O2042" s="204"/>
      <c r="P2042" s="204"/>
      <c r="Q2042" s="204"/>
      <c r="R2042" s="204"/>
      <c r="S2042" s="204"/>
      <c r="T2042" s="204"/>
      <c r="U2042" s="204"/>
      <c r="V2042" s="204"/>
      <c r="W2042" s="204"/>
      <c r="X2042" s="204"/>
      <c r="Y2042" s="204"/>
      <c r="Z2042" s="204"/>
      <c r="AA2042" s="204"/>
      <c r="AB2042" s="204"/>
      <c r="AC2042" s="204"/>
      <c r="AD2042" s="204"/>
    </row>
    <row r="2043" spans="1:30" ht="11.45" customHeight="1">
      <c r="A2043" s="268" t="s">
        <v>5428</v>
      </c>
      <c r="B2043" s="269"/>
      <c r="C2043" s="269"/>
      <c r="D2043" s="269"/>
      <c r="E2043" s="269"/>
      <c r="F2043" s="269"/>
      <c r="G2043" s="270"/>
      <c r="H2043" s="268" t="s">
        <v>5437</v>
      </c>
      <c r="I2043" s="269"/>
      <c r="J2043" s="269"/>
      <c r="K2043" s="269"/>
      <c r="L2043" s="270"/>
      <c r="M2043" s="274" t="s">
        <v>5438</v>
      </c>
      <c r="N2043" s="276"/>
      <c r="O2043" s="274" t="s">
        <v>5439</v>
      </c>
      <c r="P2043" s="275"/>
      <c r="Q2043" s="275"/>
      <c r="R2043" s="276"/>
      <c r="S2043" s="274" t="s">
        <v>5440</v>
      </c>
      <c r="T2043" s="275"/>
      <c r="U2043" s="275"/>
      <c r="V2043" s="276"/>
      <c r="W2043" s="274" t="s">
        <v>5431</v>
      </c>
      <c r="X2043" s="275"/>
      <c r="Y2043" s="275"/>
      <c r="Z2043" s="275"/>
      <c r="AA2043" s="276"/>
      <c r="AB2043" s="274" t="s">
        <v>5441</v>
      </c>
      <c r="AC2043" s="275"/>
      <c r="AD2043" s="276"/>
    </row>
    <row r="2044" spans="1:30" ht="11.45" customHeight="1">
      <c r="A2044" s="277" t="s">
        <v>5457</v>
      </c>
      <c r="B2044" s="278"/>
      <c r="C2044" s="278"/>
      <c r="D2044" s="278"/>
      <c r="E2044" s="278"/>
      <c r="F2044" s="278"/>
      <c r="G2044" s="279"/>
      <c r="H2044" s="277" t="s">
        <v>5458</v>
      </c>
      <c r="I2044" s="278"/>
      <c r="J2044" s="278"/>
      <c r="K2044" s="278"/>
      <c r="L2044" s="279"/>
      <c r="M2044" s="265">
        <v>8.18</v>
      </c>
      <c r="N2044" s="267"/>
      <c r="O2044" s="283">
        <v>22.23</v>
      </c>
      <c r="P2044" s="284"/>
      <c r="Q2044" s="284"/>
      <c r="R2044" s="285"/>
      <c r="S2044" s="289">
        <v>171.78</v>
      </c>
      <c r="T2044" s="290"/>
      <c r="U2044" s="290"/>
      <c r="V2044" s="291"/>
      <c r="W2044" s="286">
        <v>4.4999999999999998E-2</v>
      </c>
      <c r="X2044" s="287"/>
      <c r="Y2044" s="287"/>
      <c r="Z2044" s="287"/>
      <c r="AA2044" s="288"/>
      <c r="AB2044" s="265">
        <v>1</v>
      </c>
      <c r="AC2044" s="266"/>
      <c r="AD2044" s="267"/>
    </row>
    <row r="2045" spans="1:30" ht="11.45" customHeight="1">
      <c r="A2045" s="277" t="s">
        <v>5447</v>
      </c>
      <c r="B2045" s="278"/>
      <c r="C2045" s="278"/>
      <c r="D2045" s="278"/>
      <c r="E2045" s="278"/>
      <c r="F2045" s="278"/>
      <c r="G2045" s="279"/>
      <c r="H2045" s="277" t="s">
        <v>155</v>
      </c>
      <c r="I2045" s="278"/>
      <c r="J2045" s="278"/>
      <c r="K2045" s="278"/>
      <c r="L2045" s="279"/>
      <c r="M2045" s="283">
        <v>11.56</v>
      </c>
      <c r="N2045" s="285"/>
      <c r="O2045" s="283">
        <v>29.13</v>
      </c>
      <c r="P2045" s="284"/>
      <c r="Q2045" s="284"/>
      <c r="R2045" s="285"/>
      <c r="S2045" s="289">
        <v>152.01</v>
      </c>
      <c r="T2045" s="290"/>
      <c r="U2045" s="290"/>
      <c r="V2045" s="291"/>
      <c r="W2045" s="286">
        <v>4.4999999999999998E-2</v>
      </c>
      <c r="X2045" s="287"/>
      <c r="Y2045" s="287"/>
      <c r="Z2045" s="287"/>
      <c r="AA2045" s="288"/>
      <c r="AB2045" s="265">
        <v>1.31</v>
      </c>
      <c r="AC2045" s="266"/>
      <c r="AD2045" s="267"/>
    </row>
    <row r="2046" spans="1:30" ht="11.45" customHeight="1">
      <c r="A2046" s="264" t="s">
        <v>5445</v>
      </c>
      <c r="B2046" s="264"/>
      <c r="C2046" s="264"/>
      <c r="D2046" s="264"/>
      <c r="E2046" s="264"/>
      <c r="F2046" s="264"/>
      <c r="G2046" s="264"/>
      <c r="H2046" s="264"/>
      <c r="I2046" s="264"/>
      <c r="J2046" s="264"/>
      <c r="K2046" s="264"/>
      <c r="L2046" s="264"/>
      <c r="M2046" s="264"/>
      <c r="N2046" s="264"/>
      <c r="O2046" s="264"/>
      <c r="P2046" s="264"/>
      <c r="Q2046" s="264"/>
      <c r="R2046" s="264"/>
      <c r="S2046" s="264"/>
      <c r="T2046" s="264"/>
      <c r="U2046" s="264"/>
      <c r="V2046" s="264"/>
      <c r="W2046" s="264"/>
      <c r="X2046" s="264"/>
      <c r="Y2046" s="265">
        <v>2.31</v>
      </c>
      <c r="Z2046" s="266"/>
      <c r="AA2046" s="266"/>
      <c r="AB2046" s="266"/>
      <c r="AC2046" s="266"/>
      <c r="AD2046" s="267"/>
    </row>
    <row r="2047" spans="1:30" ht="10.9" customHeight="1">
      <c r="A2047" s="204"/>
      <c r="B2047" s="204"/>
      <c r="C2047" s="204"/>
      <c r="D2047" s="204"/>
      <c r="E2047" s="204"/>
      <c r="F2047" s="204"/>
      <c r="G2047" s="204"/>
      <c r="H2047" s="204"/>
      <c r="I2047" s="204"/>
      <c r="J2047" s="204"/>
      <c r="K2047" s="204"/>
      <c r="L2047" s="204"/>
      <c r="M2047" s="204"/>
      <c r="N2047" s="204"/>
      <c r="O2047" s="204"/>
      <c r="P2047" s="204"/>
      <c r="Q2047" s="204"/>
      <c r="R2047" s="204"/>
      <c r="S2047" s="204"/>
      <c r="T2047" s="204"/>
      <c r="U2047" s="204"/>
      <c r="V2047" s="204"/>
      <c r="W2047" s="204"/>
      <c r="X2047" s="204"/>
      <c r="Y2047" s="204"/>
      <c r="Z2047" s="204"/>
      <c r="AA2047" s="204"/>
      <c r="AB2047" s="204"/>
      <c r="AC2047" s="204"/>
      <c r="AD2047" s="204"/>
    </row>
    <row r="2048" spans="1:30" ht="11.45" customHeight="1">
      <c r="A2048" s="268" t="s">
        <v>5428</v>
      </c>
      <c r="B2048" s="269"/>
      <c r="C2048" s="269"/>
      <c r="D2048" s="269"/>
      <c r="E2048" s="269"/>
      <c r="F2048" s="269"/>
      <c r="G2048" s="270"/>
      <c r="H2048" s="268" t="s">
        <v>5429</v>
      </c>
      <c r="I2048" s="269"/>
      <c r="J2048" s="269"/>
      <c r="K2048" s="269"/>
      <c r="L2048" s="269"/>
      <c r="M2048" s="269"/>
      <c r="N2048" s="269"/>
      <c r="O2048" s="270"/>
      <c r="P2048" s="271" t="s">
        <v>151</v>
      </c>
      <c r="Q2048" s="272"/>
      <c r="R2048" s="272"/>
      <c r="S2048" s="273"/>
      <c r="T2048" s="274" t="s">
        <v>5430</v>
      </c>
      <c r="U2048" s="275"/>
      <c r="V2048" s="275"/>
      <c r="W2048" s="276"/>
      <c r="X2048" s="274" t="s">
        <v>5431</v>
      </c>
      <c r="Y2048" s="275"/>
      <c r="Z2048" s="275"/>
      <c r="AA2048" s="275"/>
      <c r="AB2048" s="276"/>
      <c r="AC2048" s="274" t="s">
        <v>5432</v>
      </c>
      <c r="AD2048" s="276"/>
    </row>
    <row r="2049" spans="1:30" ht="22.9" customHeight="1">
      <c r="A2049" s="277" t="s">
        <v>6689</v>
      </c>
      <c r="B2049" s="278"/>
      <c r="C2049" s="278"/>
      <c r="D2049" s="278"/>
      <c r="E2049" s="278"/>
      <c r="F2049" s="278"/>
      <c r="G2049" s="279"/>
      <c r="H2049" s="277" t="s">
        <v>6690</v>
      </c>
      <c r="I2049" s="278"/>
      <c r="J2049" s="278"/>
      <c r="K2049" s="278"/>
      <c r="L2049" s="278"/>
      <c r="M2049" s="278"/>
      <c r="N2049" s="278"/>
      <c r="O2049" s="279"/>
      <c r="P2049" s="280" t="s">
        <v>63</v>
      </c>
      <c r="Q2049" s="281"/>
      <c r="R2049" s="281"/>
      <c r="S2049" s="282"/>
      <c r="T2049" s="311">
        <v>1689.81</v>
      </c>
      <c r="U2049" s="312"/>
      <c r="V2049" s="312"/>
      <c r="W2049" s="313"/>
      <c r="X2049" s="286">
        <v>2.2499999999999999E-2</v>
      </c>
      <c r="Y2049" s="287"/>
      <c r="Z2049" s="287"/>
      <c r="AA2049" s="287"/>
      <c r="AB2049" s="288"/>
      <c r="AC2049" s="283">
        <v>38.020000000000003</v>
      </c>
      <c r="AD2049" s="285"/>
    </row>
    <row r="2050" spans="1:30" ht="11.45" customHeight="1">
      <c r="A2050" s="264" t="s">
        <v>5433</v>
      </c>
      <c r="B2050" s="264"/>
      <c r="C2050" s="264"/>
      <c r="D2050" s="264"/>
      <c r="E2050" s="264"/>
      <c r="F2050" s="264"/>
      <c r="G2050" s="264"/>
      <c r="H2050" s="264"/>
      <c r="I2050" s="264"/>
      <c r="J2050" s="264"/>
      <c r="K2050" s="264"/>
      <c r="L2050" s="264"/>
      <c r="M2050" s="264"/>
      <c r="N2050" s="264"/>
      <c r="O2050" s="264"/>
      <c r="P2050" s="264"/>
      <c r="Q2050" s="264"/>
      <c r="R2050" s="264"/>
      <c r="S2050" s="264"/>
      <c r="T2050" s="264"/>
      <c r="U2050" s="264"/>
      <c r="V2050" s="264"/>
      <c r="W2050" s="264"/>
      <c r="X2050" s="264"/>
      <c r="Y2050" s="283">
        <v>38.020000000000003</v>
      </c>
      <c r="Z2050" s="284"/>
      <c r="AA2050" s="284"/>
      <c r="AB2050" s="284"/>
      <c r="AC2050" s="284"/>
      <c r="AD2050" s="285"/>
    </row>
    <row r="2051" spans="1:30" ht="10.9" customHeight="1">
      <c r="A2051" s="204"/>
      <c r="B2051" s="204"/>
      <c r="C2051" s="204"/>
      <c r="D2051" s="204"/>
      <c r="E2051" s="204"/>
      <c r="F2051" s="204"/>
      <c r="G2051" s="204"/>
      <c r="H2051" s="204"/>
      <c r="I2051" s="204"/>
      <c r="J2051" s="204"/>
      <c r="K2051" s="204"/>
      <c r="L2051" s="204"/>
      <c r="M2051" s="204"/>
      <c r="N2051" s="204"/>
      <c r="O2051" s="204"/>
      <c r="P2051" s="204"/>
      <c r="Q2051" s="204"/>
      <c r="R2051" s="204"/>
      <c r="S2051" s="204"/>
      <c r="T2051" s="204"/>
      <c r="U2051" s="204"/>
      <c r="V2051" s="204"/>
      <c r="W2051" s="204"/>
      <c r="X2051" s="204"/>
      <c r="Y2051" s="204"/>
      <c r="Z2051" s="204"/>
      <c r="AA2051" s="204"/>
      <c r="AB2051" s="204"/>
      <c r="AC2051" s="204"/>
      <c r="AD2051" s="204"/>
    </row>
    <row r="2052" spans="1:30" ht="11.45" customHeight="1">
      <c r="A2052" s="274" t="s">
        <v>5434</v>
      </c>
      <c r="B2052" s="275"/>
      <c r="C2052" s="275"/>
      <c r="D2052" s="275"/>
      <c r="E2052" s="275"/>
      <c r="F2052" s="275"/>
      <c r="G2052" s="275"/>
      <c r="H2052" s="275"/>
      <c r="I2052" s="275"/>
      <c r="J2052" s="275"/>
      <c r="K2052" s="275"/>
      <c r="L2052" s="275"/>
      <c r="M2052" s="275"/>
      <c r="N2052" s="275"/>
      <c r="O2052" s="275"/>
      <c r="P2052" s="275"/>
      <c r="Q2052" s="275"/>
      <c r="R2052" s="275"/>
      <c r="S2052" s="275"/>
      <c r="T2052" s="275"/>
      <c r="U2052" s="275"/>
      <c r="V2052" s="275"/>
      <c r="W2052" s="275"/>
      <c r="X2052" s="276"/>
      <c r="Y2052" s="293">
        <v>40.33</v>
      </c>
      <c r="Z2052" s="294"/>
      <c r="AA2052" s="294"/>
      <c r="AB2052" s="294"/>
      <c r="AC2052" s="294"/>
      <c r="AD2052" s="295"/>
    </row>
    <row r="2053" spans="1:30" ht="11.45" customHeight="1">
      <c r="A2053" s="274" t="s">
        <v>6210</v>
      </c>
      <c r="B2053" s="275"/>
      <c r="C2053" s="275"/>
      <c r="D2053" s="275"/>
      <c r="E2053" s="275"/>
      <c r="F2053" s="275"/>
      <c r="G2053" s="275"/>
      <c r="H2053" s="275"/>
      <c r="I2053" s="275"/>
      <c r="J2053" s="275"/>
      <c r="K2053" s="275"/>
      <c r="L2053" s="275"/>
      <c r="M2053" s="275"/>
      <c r="N2053" s="275"/>
      <c r="O2053" s="275"/>
      <c r="P2053" s="275"/>
      <c r="Q2053" s="275"/>
      <c r="R2053" s="275"/>
      <c r="S2053" s="275"/>
      <c r="T2053" s="275"/>
      <c r="U2053" s="275"/>
      <c r="V2053" s="275"/>
      <c r="W2053" s="275"/>
      <c r="X2053" s="276"/>
      <c r="Y2053" s="293">
        <v>10.11</v>
      </c>
      <c r="Z2053" s="294"/>
      <c r="AA2053" s="294"/>
      <c r="AB2053" s="294"/>
      <c r="AC2053" s="294"/>
      <c r="AD2053" s="295"/>
    </row>
    <row r="2054" spans="1:30" ht="11.45" customHeight="1">
      <c r="A2054" s="274" t="s">
        <v>5435</v>
      </c>
      <c r="B2054" s="275"/>
      <c r="C2054" s="275"/>
      <c r="D2054" s="275"/>
      <c r="E2054" s="275"/>
      <c r="F2054" s="275"/>
      <c r="G2054" s="275"/>
      <c r="H2054" s="275"/>
      <c r="I2054" s="275"/>
      <c r="J2054" s="275"/>
      <c r="K2054" s="275"/>
      <c r="L2054" s="275"/>
      <c r="M2054" s="275"/>
      <c r="N2054" s="275"/>
      <c r="O2054" s="275"/>
      <c r="P2054" s="275"/>
      <c r="Q2054" s="275"/>
      <c r="R2054" s="275"/>
      <c r="S2054" s="275"/>
      <c r="T2054" s="275"/>
      <c r="U2054" s="275"/>
      <c r="V2054" s="275"/>
      <c r="W2054" s="275"/>
      <c r="X2054" s="276"/>
      <c r="Y2054" s="293">
        <v>50.44</v>
      </c>
      <c r="Z2054" s="294"/>
      <c r="AA2054" s="294"/>
      <c r="AB2054" s="294"/>
      <c r="AC2054" s="294"/>
      <c r="AD2054" s="295"/>
    </row>
    <row r="2055" spans="1:30" ht="10.9" customHeight="1">
      <c r="A2055" s="204"/>
      <c r="B2055" s="204"/>
      <c r="C2055" s="204"/>
      <c r="D2055" s="204"/>
      <c r="E2055" s="204"/>
      <c r="F2055" s="204"/>
      <c r="G2055" s="204"/>
      <c r="H2055" s="204"/>
      <c r="I2055" s="204"/>
      <c r="J2055" s="204"/>
      <c r="K2055" s="204"/>
      <c r="L2055" s="204"/>
      <c r="M2055" s="204"/>
      <c r="N2055" s="204"/>
      <c r="O2055" s="204"/>
      <c r="P2055" s="204"/>
      <c r="Q2055" s="204"/>
      <c r="R2055" s="204"/>
      <c r="S2055" s="204"/>
      <c r="T2055" s="204"/>
      <c r="U2055" s="204"/>
      <c r="V2055" s="204"/>
      <c r="W2055" s="204"/>
      <c r="X2055" s="204"/>
      <c r="Y2055" s="204"/>
      <c r="Z2055" s="204"/>
      <c r="AA2055" s="204"/>
      <c r="AB2055" s="204"/>
      <c r="AC2055" s="204"/>
      <c r="AD2055" s="204"/>
    </row>
    <row r="2056" spans="1:30" ht="13.35" customHeight="1">
      <c r="A2056" s="292" t="s">
        <v>5436</v>
      </c>
      <c r="B2056" s="292"/>
      <c r="C2056" s="292"/>
      <c r="D2056" s="292"/>
      <c r="E2056" s="292"/>
      <c r="F2056" s="292" t="s">
        <v>6691</v>
      </c>
      <c r="G2056" s="292"/>
      <c r="H2056" s="292"/>
      <c r="I2056" s="292"/>
      <c r="J2056" s="292"/>
      <c r="K2056" s="292"/>
      <c r="L2056" s="292"/>
      <c r="M2056" s="292"/>
      <c r="N2056" s="292"/>
      <c r="O2056" s="292"/>
      <c r="P2056" s="292"/>
      <c r="Q2056" s="292"/>
      <c r="R2056" s="292"/>
      <c r="S2056" s="292"/>
      <c r="T2056" s="292"/>
      <c r="U2056" s="292"/>
      <c r="V2056" s="292"/>
      <c r="W2056" s="292"/>
      <c r="X2056" s="292"/>
      <c r="Y2056" s="292"/>
      <c r="Z2056" s="292"/>
      <c r="AA2056" s="292"/>
      <c r="AB2056" s="292"/>
      <c r="AC2056" s="292"/>
      <c r="AD2056" s="292"/>
    </row>
    <row r="2057" spans="1:30" ht="10.9" customHeight="1">
      <c r="A2057" s="204"/>
      <c r="B2057" s="204"/>
      <c r="C2057" s="204"/>
      <c r="D2057" s="204"/>
      <c r="E2057" s="204"/>
      <c r="F2057" s="204"/>
      <c r="G2057" s="204"/>
      <c r="H2057" s="204"/>
      <c r="I2057" s="204"/>
      <c r="J2057" s="204"/>
      <c r="K2057" s="204"/>
      <c r="L2057" s="204"/>
      <c r="M2057" s="204"/>
      <c r="N2057" s="204"/>
      <c r="O2057" s="204"/>
      <c r="P2057" s="204"/>
      <c r="Q2057" s="204"/>
      <c r="R2057" s="204"/>
      <c r="S2057" s="204"/>
      <c r="T2057" s="204"/>
      <c r="U2057" s="204"/>
      <c r="V2057" s="204"/>
      <c r="W2057" s="204"/>
      <c r="X2057" s="204"/>
      <c r="Y2057" s="204"/>
      <c r="Z2057" s="204"/>
      <c r="AA2057" s="204"/>
      <c r="AB2057" s="204"/>
      <c r="AC2057" s="204"/>
      <c r="AD2057" s="204"/>
    </row>
    <row r="2058" spans="1:30" ht="22.9" customHeight="1">
      <c r="A2058" s="204" t="s">
        <v>6695</v>
      </c>
      <c r="B2058" s="204"/>
      <c r="C2058" s="204"/>
      <c r="D2058" s="204"/>
      <c r="E2058" s="204"/>
      <c r="F2058" s="204"/>
      <c r="G2058" s="204"/>
      <c r="H2058" s="204"/>
      <c r="I2058" s="204"/>
      <c r="J2058" s="204"/>
      <c r="K2058" s="204"/>
      <c r="L2058" s="204"/>
      <c r="M2058" s="204"/>
      <c r="N2058" s="204"/>
      <c r="O2058" s="204"/>
      <c r="P2058" s="204"/>
      <c r="Q2058" s="204"/>
      <c r="R2058" s="204"/>
      <c r="S2058" s="204"/>
      <c r="T2058" s="204"/>
      <c r="U2058" s="204"/>
      <c r="V2058" s="204"/>
      <c r="W2058" s="204"/>
      <c r="X2058" s="204"/>
      <c r="Y2058" s="204" t="s">
        <v>5427</v>
      </c>
      <c r="Z2058" s="204"/>
      <c r="AA2058" s="204"/>
      <c r="AB2058" s="204"/>
      <c r="AC2058" s="204"/>
      <c r="AD2058" s="204"/>
    </row>
    <row r="2059" spans="1:30" ht="10.9" customHeight="1">
      <c r="A2059" s="204"/>
      <c r="B2059" s="204"/>
      <c r="C2059" s="204"/>
      <c r="D2059" s="204"/>
      <c r="E2059" s="204"/>
      <c r="F2059" s="204"/>
      <c r="G2059" s="204"/>
      <c r="H2059" s="204"/>
      <c r="I2059" s="204"/>
      <c r="J2059" s="204"/>
      <c r="K2059" s="204"/>
      <c r="L2059" s="204"/>
      <c r="M2059" s="204"/>
      <c r="N2059" s="204"/>
      <c r="O2059" s="204"/>
      <c r="P2059" s="204"/>
      <c r="Q2059" s="204"/>
      <c r="R2059" s="204"/>
      <c r="S2059" s="204"/>
      <c r="T2059" s="204"/>
      <c r="U2059" s="204"/>
      <c r="V2059" s="204"/>
      <c r="W2059" s="204"/>
      <c r="X2059" s="204"/>
      <c r="Y2059" s="204"/>
      <c r="Z2059" s="204"/>
      <c r="AA2059" s="204"/>
      <c r="AB2059" s="204"/>
      <c r="AC2059" s="204"/>
      <c r="AD2059" s="204"/>
    </row>
    <row r="2060" spans="1:30" ht="11.45" customHeight="1">
      <c r="A2060" s="268" t="s">
        <v>5428</v>
      </c>
      <c r="B2060" s="269"/>
      <c r="C2060" s="269"/>
      <c r="D2060" s="269"/>
      <c r="E2060" s="269"/>
      <c r="F2060" s="269"/>
      <c r="G2060" s="270"/>
      <c r="H2060" s="268" t="s">
        <v>5437</v>
      </c>
      <c r="I2060" s="269"/>
      <c r="J2060" s="269"/>
      <c r="K2060" s="269"/>
      <c r="L2060" s="270"/>
      <c r="M2060" s="274" t="s">
        <v>5438</v>
      </c>
      <c r="N2060" s="276"/>
      <c r="O2060" s="274" t="s">
        <v>5439</v>
      </c>
      <c r="P2060" s="275"/>
      <c r="Q2060" s="275"/>
      <c r="R2060" s="276"/>
      <c r="S2060" s="274" t="s">
        <v>5440</v>
      </c>
      <c r="T2060" s="275"/>
      <c r="U2060" s="275"/>
      <c r="V2060" s="276"/>
      <c r="W2060" s="274" t="s">
        <v>5431</v>
      </c>
      <c r="X2060" s="275"/>
      <c r="Y2060" s="275"/>
      <c r="Z2060" s="275"/>
      <c r="AA2060" s="276"/>
      <c r="AB2060" s="274" t="s">
        <v>5441</v>
      </c>
      <c r="AC2060" s="275"/>
      <c r="AD2060" s="276"/>
    </row>
    <row r="2061" spans="1:30" ht="11.45" customHeight="1">
      <c r="A2061" s="277" t="s">
        <v>5457</v>
      </c>
      <c r="B2061" s="278"/>
      <c r="C2061" s="278"/>
      <c r="D2061" s="278"/>
      <c r="E2061" s="278"/>
      <c r="F2061" s="278"/>
      <c r="G2061" s="279"/>
      <c r="H2061" s="277" t="s">
        <v>5458</v>
      </c>
      <c r="I2061" s="278"/>
      <c r="J2061" s="278"/>
      <c r="K2061" s="278"/>
      <c r="L2061" s="279"/>
      <c r="M2061" s="265">
        <v>8.18</v>
      </c>
      <c r="N2061" s="267"/>
      <c r="O2061" s="283">
        <v>22.23</v>
      </c>
      <c r="P2061" s="284"/>
      <c r="Q2061" s="284"/>
      <c r="R2061" s="285"/>
      <c r="S2061" s="289">
        <v>171.78</v>
      </c>
      <c r="T2061" s="290"/>
      <c r="U2061" s="290"/>
      <c r="V2061" s="291"/>
      <c r="W2061" s="286">
        <v>4.4999999999999998E-2</v>
      </c>
      <c r="X2061" s="287"/>
      <c r="Y2061" s="287"/>
      <c r="Z2061" s="287"/>
      <c r="AA2061" s="288"/>
      <c r="AB2061" s="265">
        <v>1</v>
      </c>
      <c r="AC2061" s="266"/>
      <c r="AD2061" s="267"/>
    </row>
    <row r="2062" spans="1:30" ht="11.45" customHeight="1">
      <c r="A2062" s="277" t="s">
        <v>5447</v>
      </c>
      <c r="B2062" s="278"/>
      <c r="C2062" s="278"/>
      <c r="D2062" s="278"/>
      <c r="E2062" s="278"/>
      <c r="F2062" s="278"/>
      <c r="G2062" s="279"/>
      <c r="H2062" s="277" t="s">
        <v>155</v>
      </c>
      <c r="I2062" s="278"/>
      <c r="J2062" s="278"/>
      <c r="K2062" s="278"/>
      <c r="L2062" s="279"/>
      <c r="M2062" s="283">
        <v>11.56</v>
      </c>
      <c r="N2062" s="285"/>
      <c r="O2062" s="283">
        <v>29.13</v>
      </c>
      <c r="P2062" s="284"/>
      <c r="Q2062" s="284"/>
      <c r="R2062" s="285"/>
      <c r="S2062" s="289">
        <v>152.01</v>
      </c>
      <c r="T2062" s="290"/>
      <c r="U2062" s="290"/>
      <c r="V2062" s="291"/>
      <c r="W2062" s="286">
        <v>4.4999999999999998E-2</v>
      </c>
      <c r="X2062" s="287"/>
      <c r="Y2062" s="287"/>
      <c r="Z2062" s="287"/>
      <c r="AA2062" s="288"/>
      <c r="AB2062" s="265">
        <v>1.31</v>
      </c>
      <c r="AC2062" s="266"/>
      <c r="AD2062" s="267"/>
    </row>
    <row r="2063" spans="1:30" ht="11.45" customHeight="1">
      <c r="A2063" s="264" t="s">
        <v>5445</v>
      </c>
      <c r="B2063" s="264"/>
      <c r="C2063" s="264"/>
      <c r="D2063" s="264"/>
      <c r="E2063" s="264"/>
      <c r="F2063" s="264"/>
      <c r="G2063" s="264"/>
      <c r="H2063" s="264"/>
      <c r="I2063" s="264"/>
      <c r="J2063" s="264"/>
      <c r="K2063" s="264"/>
      <c r="L2063" s="264"/>
      <c r="M2063" s="264"/>
      <c r="N2063" s="264"/>
      <c r="O2063" s="264"/>
      <c r="P2063" s="264"/>
      <c r="Q2063" s="264"/>
      <c r="R2063" s="264"/>
      <c r="S2063" s="264"/>
      <c r="T2063" s="264"/>
      <c r="U2063" s="264"/>
      <c r="V2063" s="264"/>
      <c r="W2063" s="264"/>
      <c r="X2063" s="264"/>
      <c r="Y2063" s="265">
        <v>2.31</v>
      </c>
      <c r="Z2063" s="266"/>
      <c r="AA2063" s="266"/>
      <c r="AB2063" s="266"/>
      <c r="AC2063" s="266"/>
      <c r="AD2063" s="267"/>
    </row>
    <row r="2064" spans="1:30" ht="10.9" customHeight="1">
      <c r="A2064" s="204"/>
      <c r="B2064" s="204"/>
      <c r="C2064" s="204"/>
      <c r="D2064" s="204"/>
      <c r="E2064" s="204"/>
      <c r="F2064" s="204"/>
      <c r="G2064" s="204"/>
      <c r="H2064" s="204"/>
      <c r="I2064" s="204"/>
      <c r="J2064" s="204"/>
      <c r="K2064" s="204"/>
      <c r="L2064" s="204"/>
      <c r="M2064" s="204"/>
      <c r="N2064" s="204"/>
      <c r="O2064" s="204"/>
      <c r="P2064" s="204"/>
      <c r="Q2064" s="204"/>
      <c r="R2064" s="204"/>
      <c r="S2064" s="204"/>
      <c r="T2064" s="204"/>
      <c r="U2064" s="204"/>
      <c r="V2064" s="204"/>
      <c r="W2064" s="204"/>
      <c r="X2064" s="204"/>
      <c r="Y2064" s="204"/>
      <c r="Z2064" s="204"/>
      <c r="AA2064" s="204"/>
      <c r="AB2064" s="204"/>
      <c r="AC2064" s="204"/>
      <c r="AD2064" s="204"/>
    </row>
    <row r="2065" spans="1:30" ht="11.45" customHeight="1">
      <c r="A2065" s="268" t="s">
        <v>5428</v>
      </c>
      <c r="B2065" s="269"/>
      <c r="C2065" s="269"/>
      <c r="D2065" s="269"/>
      <c r="E2065" s="269"/>
      <c r="F2065" s="269"/>
      <c r="G2065" s="270"/>
      <c r="H2065" s="268" t="s">
        <v>5429</v>
      </c>
      <c r="I2065" s="269"/>
      <c r="J2065" s="269"/>
      <c r="K2065" s="269"/>
      <c r="L2065" s="269"/>
      <c r="M2065" s="269"/>
      <c r="N2065" s="269"/>
      <c r="O2065" s="270"/>
      <c r="P2065" s="271" t="s">
        <v>151</v>
      </c>
      <c r="Q2065" s="272"/>
      <c r="R2065" s="272"/>
      <c r="S2065" s="273"/>
      <c r="T2065" s="274" t="s">
        <v>5430</v>
      </c>
      <c r="U2065" s="275"/>
      <c r="V2065" s="275"/>
      <c r="W2065" s="276"/>
      <c r="X2065" s="274" t="s">
        <v>5431</v>
      </c>
      <c r="Y2065" s="275"/>
      <c r="Z2065" s="275"/>
      <c r="AA2065" s="275"/>
      <c r="AB2065" s="276"/>
      <c r="AC2065" s="274" t="s">
        <v>5432</v>
      </c>
      <c r="AD2065" s="276"/>
    </row>
    <row r="2066" spans="1:30" ht="22.9" customHeight="1">
      <c r="A2066" s="277" t="s">
        <v>6689</v>
      </c>
      <c r="B2066" s="278"/>
      <c r="C2066" s="278"/>
      <c r="D2066" s="278"/>
      <c r="E2066" s="278"/>
      <c r="F2066" s="278"/>
      <c r="G2066" s="279"/>
      <c r="H2066" s="277" t="s">
        <v>6690</v>
      </c>
      <c r="I2066" s="278"/>
      <c r="J2066" s="278"/>
      <c r="K2066" s="278"/>
      <c r="L2066" s="278"/>
      <c r="M2066" s="278"/>
      <c r="N2066" s="278"/>
      <c r="O2066" s="279"/>
      <c r="P2066" s="280" t="s">
        <v>63</v>
      </c>
      <c r="Q2066" s="281"/>
      <c r="R2066" s="281"/>
      <c r="S2066" s="282"/>
      <c r="T2066" s="311">
        <v>1689.81</v>
      </c>
      <c r="U2066" s="312"/>
      <c r="V2066" s="312"/>
      <c r="W2066" s="313"/>
      <c r="X2066" s="286">
        <v>2.2499999999999999E-2</v>
      </c>
      <c r="Y2066" s="287"/>
      <c r="Z2066" s="287"/>
      <c r="AA2066" s="287"/>
      <c r="AB2066" s="288"/>
      <c r="AC2066" s="283">
        <v>38.020000000000003</v>
      </c>
      <c r="AD2066" s="285"/>
    </row>
    <row r="2067" spans="1:30" ht="11.45" customHeight="1">
      <c r="A2067" s="264" t="s">
        <v>5433</v>
      </c>
      <c r="B2067" s="264"/>
      <c r="C2067" s="264"/>
      <c r="D2067" s="264"/>
      <c r="E2067" s="264"/>
      <c r="F2067" s="264"/>
      <c r="G2067" s="264"/>
      <c r="H2067" s="264"/>
      <c r="I2067" s="264"/>
      <c r="J2067" s="264"/>
      <c r="K2067" s="264"/>
      <c r="L2067" s="264"/>
      <c r="M2067" s="264"/>
      <c r="N2067" s="264"/>
      <c r="O2067" s="264"/>
      <c r="P2067" s="264"/>
      <c r="Q2067" s="264"/>
      <c r="R2067" s="264"/>
      <c r="S2067" s="264"/>
      <c r="T2067" s="264"/>
      <c r="U2067" s="264"/>
      <c r="V2067" s="264"/>
      <c r="W2067" s="264"/>
      <c r="X2067" s="264"/>
      <c r="Y2067" s="283">
        <v>38.020000000000003</v>
      </c>
      <c r="Z2067" s="284"/>
      <c r="AA2067" s="284"/>
      <c r="AB2067" s="284"/>
      <c r="AC2067" s="284"/>
      <c r="AD2067" s="285"/>
    </row>
    <row r="2068" spans="1:30" ht="10.9" customHeight="1">
      <c r="A2068" s="204"/>
      <c r="B2068" s="204"/>
      <c r="C2068" s="204"/>
      <c r="D2068" s="204"/>
      <c r="E2068" s="204"/>
      <c r="F2068" s="204"/>
      <c r="G2068" s="204"/>
      <c r="H2068" s="204"/>
      <c r="I2068" s="204"/>
      <c r="J2068" s="204"/>
      <c r="K2068" s="204"/>
      <c r="L2068" s="204"/>
      <c r="M2068" s="204"/>
      <c r="N2068" s="204"/>
      <c r="O2068" s="204"/>
      <c r="P2068" s="204"/>
      <c r="Q2068" s="204"/>
      <c r="R2068" s="204"/>
      <c r="S2068" s="204"/>
      <c r="T2068" s="204"/>
      <c r="U2068" s="204"/>
      <c r="V2068" s="204"/>
      <c r="W2068" s="204"/>
      <c r="X2068" s="204"/>
      <c r="Y2068" s="204"/>
      <c r="Z2068" s="204"/>
      <c r="AA2068" s="204"/>
      <c r="AB2068" s="204"/>
      <c r="AC2068" s="204"/>
      <c r="AD2068" s="204"/>
    </row>
    <row r="2069" spans="1:30" ht="11.45" customHeight="1">
      <c r="A2069" s="274" t="s">
        <v>5434</v>
      </c>
      <c r="B2069" s="275"/>
      <c r="C2069" s="275"/>
      <c r="D2069" s="275"/>
      <c r="E2069" s="275"/>
      <c r="F2069" s="275"/>
      <c r="G2069" s="275"/>
      <c r="H2069" s="275"/>
      <c r="I2069" s="275"/>
      <c r="J2069" s="275"/>
      <c r="K2069" s="275"/>
      <c r="L2069" s="275"/>
      <c r="M2069" s="275"/>
      <c r="N2069" s="275"/>
      <c r="O2069" s="275"/>
      <c r="P2069" s="275"/>
      <c r="Q2069" s="275"/>
      <c r="R2069" s="275"/>
      <c r="S2069" s="275"/>
      <c r="T2069" s="275"/>
      <c r="U2069" s="275"/>
      <c r="V2069" s="275"/>
      <c r="W2069" s="275"/>
      <c r="X2069" s="276"/>
      <c r="Y2069" s="293">
        <v>40.33</v>
      </c>
      <c r="Z2069" s="294"/>
      <c r="AA2069" s="294"/>
      <c r="AB2069" s="294"/>
      <c r="AC2069" s="294"/>
      <c r="AD2069" s="295"/>
    </row>
    <row r="2070" spans="1:30" ht="11.45" customHeight="1">
      <c r="A2070" s="274" t="s">
        <v>6210</v>
      </c>
      <c r="B2070" s="275"/>
      <c r="C2070" s="275"/>
      <c r="D2070" s="275"/>
      <c r="E2070" s="275"/>
      <c r="F2070" s="275"/>
      <c r="G2070" s="275"/>
      <c r="H2070" s="275"/>
      <c r="I2070" s="275"/>
      <c r="J2070" s="275"/>
      <c r="K2070" s="275"/>
      <c r="L2070" s="275"/>
      <c r="M2070" s="275"/>
      <c r="N2070" s="275"/>
      <c r="O2070" s="275"/>
      <c r="P2070" s="275"/>
      <c r="Q2070" s="275"/>
      <c r="R2070" s="275"/>
      <c r="S2070" s="275"/>
      <c r="T2070" s="275"/>
      <c r="U2070" s="275"/>
      <c r="V2070" s="275"/>
      <c r="W2070" s="275"/>
      <c r="X2070" s="276"/>
      <c r="Y2070" s="293">
        <v>10.11</v>
      </c>
      <c r="Z2070" s="294"/>
      <c r="AA2070" s="294"/>
      <c r="AB2070" s="294"/>
      <c r="AC2070" s="294"/>
      <c r="AD2070" s="295"/>
    </row>
    <row r="2071" spans="1:30" ht="11.45" customHeight="1">
      <c r="A2071" s="274" t="s">
        <v>5435</v>
      </c>
      <c r="B2071" s="275"/>
      <c r="C2071" s="275"/>
      <c r="D2071" s="275"/>
      <c r="E2071" s="275"/>
      <c r="F2071" s="275"/>
      <c r="G2071" s="275"/>
      <c r="H2071" s="275"/>
      <c r="I2071" s="275"/>
      <c r="J2071" s="275"/>
      <c r="K2071" s="275"/>
      <c r="L2071" s="275"/>
      <c r="M2071" s="275"/>
      <c r="N2071" s="275"/>
      <c r="O2071" s="275"/>
      <c r="P2071" s="275"/>
      <c r="Q2071" s="275"/>
      <c r="R2071" s="275"/>
      <c r="S2071" s="275"/>
      <c r="T2071" s="275"/>
      <c r="U2071" s="275"/>
      <c r="V2071" s="275"/>
      <c r="W2071" s="275"/>
      <c r="X2071" s="276"/>
      <c r="Y2071" s="293">
        <v>50.44</v>
      </c>
      <c r="Z2071" s="294"/>
      <c r="AA2071" s="294"/>
      <c r="AB2071" s="294"/>
      <c r="AC2071" s="294"/>
      <c r="AD2071" s="295"/>
    </row>
    <row r="2072" spans="1:30" ht="10.9" customHeight="1">
      <c r="A2072" s="204"/>
      <c r="B2072" s="204"/>
      <c r="C2072" s="204"/>
      <c r="D2072" s="204"/>
      <c r="E2072" s="204"/>
      <c r="F2072" s="204"/>
      <c r="G2072" s="204"/>
      <c r="H2072" s="204"/>
      <c r="I2072" s="204"/>
      <c r="J2072" s="204"/>
      <c r="K2072" s="204"/>
      <c r="L2072" s="204"/>
      <c r="M2072" s="204"/>
      <c r="N2072" s="204"/>
      <c r="O2072" s="204"/>
      <c r="P2072" s="204"/>
      <c r="Q2072" s="204"/>
      <c r="R2072" s="204"/>
      <c r="S2072" s="204"/>
      <c r="T2072" s="204"/>
      <c r="U2072" s="204"/>
      <c r="V2072" s="204"/>
      <c r="W2072" s="204"/>
      <c r="X2072" s="204"/>
      <c r="Y2072" s="204"/>
      <c r="Z2072" s="204"/>
      <c r="AA2072" s="204"/>
      <c r="AB2072" s="204"/>
      <c r="AC2072" s="204"/>
      <c r="AD2072" s="204"/>
    </row>
    <row r="2073" spans="1:30" ht="13.35" customHeight="1">
      <c r="A2073" s="292" t="s">
        <v>5436</v>
      </c>
      <c r="B2073" s="292"/>
      <c r="C2073" s="292"/>
      <c r="D2073" s="292"/>
      <c r="E2073" s="292"/>
      <c r="F2073" s="292" t="s">
        <v>6691</v>
      </c>
      <c r="G2073" s="292"/>
      <c r="H2073" s="292"/>
      <c r="I2073" s="292"/>
      <c r="J2073" s="292"/>
      <c r="K2073" s="292"/>
      <c r="L2073" s="292"/>
      <c r="M2073" s="292"/>
      <c r="N2073" s="292"/>
      <c r="O2073" s="292"/>
      <c r="P2073" s="292"/>
      <c r="Q2073" s="292"/>
      <c r="R2073" s="292"/>
      <c r="S2073" s="292"/>
      <c r="T2073" s="292"/>
      <c r="U2073" s="292"/>
      <c r="V2073" s="292"/>
      <c r="W2073" s="292"/>
      <c r="X2073" s="292"/>
      <c r="Y2073" s="292"/>
      <c r="Z2073" s="292"/>
      <c r="AA2073" s="292"/>
      <c r="AB2073" s="292"/>
      <c r="AC2073" s="292"/>
      <c r="AD2073" s="292"/>
    </row>
    <row r="2074" spans="1:30" ht="10.9" customHeight="1">
      <c r="A2074" s="204"/>
      <c r="B2074" s="204"/>
      <c r="C2074" s="204"/>
      <c r="D2074" s="204"/>
      <c r="E2074" s="204"/>
      <c r="F2074" s="204"/>
      <c r="G2074" s="204"/>
      <c r="H2074" s="204"/>
      <c r="I2074" s="204"/>
      <c r="J2074" s="204"/>
      <c r="K2074" s="204"/>
      <c r="L2074" s="204"/>
      <c r="M2074" s="204"/>
      <c r="N2074" s="204"/>
      <c r="O2074" s="204"/>
      <c r="P2074" s="204"/>
      <c r="Q2074" s="204"/>
      <c r="R2074" s="204"/>
      <c r="S2074" s="204"/>
      <c r="T2074" s="204"/>
      <c r="U2074" s="204"/>
      <c r="V2074" s="204"/>
      <c r="W2074" s="204"/>
      <c r="X2074" s="204"/>
      <c r="Y2074" s="204"/>
      <c r="Z2074" s="204"/>
      <c r="AA2074" s="204"/>
      <c r="AB2074" s="204"/>
      <c r="AC2074" s="204"/>
      <c r="AD2074" s="204"/>
    </row>
    <row r="2075" spans="1:30" ht="22.9" customHeight="1">
      <c r="A2075" s="204" t="s">
        <v>6696</v>
      </c>
      <c r="B2075" s="204"/>
      <c r="C2075" s="204"/>
      <c r="D2075" s="204"/>
      <c r="E2075" s="204"/>
      <c r="F2075" s="204"/>
      <c r="G2075" s="204"/>
      <c r="H2075" s="204"/>
      <c r="I2075" s="204"/>
      <c r="J2075" s="204"/>
      <c r="K2075" s="204"/>
      <c r="L2075" s="204"/>
      <c r="M2075" s="204"/>
      <c r="N2075" s="204"/>
      <c r="O2075" s="204"/>
      <c r="P2075" s="204"/>
      <c r="Q2075" s="204"/>
      <c r="R2075" s="204"/>
      <c r="S2075" s="204"/>
      <c r="T2075" s="204"/>
      <c r="U2075" s="204"/>
      <c r="V2075" s="204"/>
      <c r="W2075" s="204"/>
      <c r="X2075" s="204"/>
      <c r="Y2075" s="204" t="s">
        <v>5427</v>
      </c>
      <c r="Z2075" s="204"/>
      <c r="AA2075" s="204"/>
      <c r="AB2075" s="204"/>
      <c r="AC2075" s="204"/>
      <c r="AD2075" s="204"/>
    </row>
    <row r="2076" spans="1:30" ht="10.9" customHeight="1">
      <c r="A2076" s="204"/>
      <c r="B2076" s="204"/>
      <c r="C2076" s="204"/>
      <c r="D2076" s="204"/>
      <c r="E2076" s="204"/>
      <c r="F2076" s="204"/>
      <c r="G2076" s="204"/>
      <c r="H2076" s="204"/>
      <c r="I2076" s="204"/>
      <c r="J2076" s="204"/>
      <c r="K2076" s="204"/>
      <c r="L2076" s="204"/>
      <c r="M2076" s="204"/>
      <c r="N2076" s="204"/>
      <c r="O2076" s="204"/>
      <c r="P2076" s="204"/>
      <c r="Q2076" s="204"/>
      <c r="R2076" s="204"/>
      <c r="S2076" s="204"/>
      <c r="T2076" s="204"/>
      <c r="U2076" s="204"/>
      <c r="V2076" s="204"/>
      <c r="W2076" s="204"/>
      <c r="X2076" s="204"/>
      <c r="Y2076" s="204"/>
      <c r="Z2076" s="204"/>
      <c r="AA2076" s="204"/>
      <c r="AB2076" s="204"/>
      <c r="AC2076" s="204"/>
      <c r="AD2076" s="204"/>
    </row>
    <row r="2077" spans="1:30" ht="11.45" customHeight="1">
      <c r="A2077" s="268" t="s">
        <v>5428</v>
      </c>
      <c r="B2077" s="269"/>
      <c r="C2077" s="269"/>
      <c r="D2077" s="269"/>
      <c r="E2077" s="269"/>
      <c r="F2077" s="269"/>
      <c r="G2077" s="270"/>
      <c r="H2077" s="268" t="s">
        <v>5437</v>
      </c>
      <c r="I2077" s="269"/>
      <c r="J2077" s="269"/>
      <c r="K2077" s="269"/>
      <c r="L2077" s="270"/>
      <c r="M2077" s="274" t="s">
        <v>5438</v>
      </c>
      <c r="N2077" s="276"/>
      <c r="O2077" s="274" t="s">
        <v>5439</v>
      </c>
      <c r="P2077" s="275"/>
      <c r="Q2077" s="275"/>
      <c r="R2077" s="276"/>
      <c r="S2077" s="274" t="s">
        <v>5440</v>
      </c>
      <c r="T2077" s="275"/>
      <c r="U2077" s="275"/>
      <c r="V2077" s="276"/>
      <c r="W2077" s="274" t="s">
        <v>5431</v>
      </c>
      <c r="X2077" s="275"/>
      <c r="Y2077" s="275"/>
      <c r="Z2077" s="275"/>
      <c r="AA2077" s="276"/>
      <c r="AB2077" s="274" t="s">
        <v>5441</v>
      </c>
      <c r="AC2077" s="275"/>
      <c r="AD2077" s="276"/>
    </row>
    <row r="2078" spans="1:30" ht="11.45" customHeight="1">
      <c r="A2078" s="277" t="s">
        <v>5457</v>
      </c>
      <c r="B2078" s="278"/>
      <c r="C2078" s="278"/>
      <c r="D2078" s="278"/>
      <c r="E2078" s="278"/>
      <c r="F2078" s="278"/>
      <c r="G2078" s="279"/>
      <c r="H2078" s="277" t="s">
        <v>5458</v>
      </c>
      <c r="I2078" s="278"/>
      <c r="J2078" s="278"/>
      <c r="K2078" s="278"/>
      <c r="L2078" s="279"/>
      <c r="M2078" s="265">
        <v>8.18</v>
      </c>
      <c r="N2078" s="267"/>
      <c r="O2078" s="283">
        <v>22.23</v>
      </c>
      <c r="P2078" s="284"/>
      <c r="Q2078" s="284"/>
      <c r="R2078" s="285"/>
      <c r="S2078" s="289">
        <v>171.78</v>
      </c>
      <c r="T2078" s="290"/>
      <c r="U2078" s="290"/>
      <c r="V2078" s="291"/>
      <c r="W2078" s="286">
        <v>9.2100000000000001E-2</v>
      </c>
      <c r="X2078" s="287"/>
      <c r="Y2078" s="287"/>
      <c r="Z2078" s="287"/>
      <c r="AA2078" s="288"/>
      <c r="AB2078" s="265">
        <v>2.04</v>
      </c>
      <c r="AC2078" s="266"/>
      <c r="AD2078" s="267"/>
    </row>
    <row r="2079" spans="1:30" ht="11.45" customHeight="1">
      <c r="A2079" s="277" t="s">
        <v>5447</v>
      </c>
      <c r="B2079" s="278"/>
      <c r="C2079" s="278"/>
      <c r="D2079" s="278"/>
      <c r="E2079" s="278"/>
      <c r="F2079" s="278"/>
      <c r="G2079" s="279"/>
      <c r="H2079" s="277" t="s">
        <v>155</v>
      </c>
      <c r="I2079" s="278"/>
      <c r="J2079" s="278"/>
      <c r="K2079" s="278"/>
      <c r="L2079" s="279"/>
      <c r="M2079" s="283">
        <v>11.56</v>
      </c>
      <c r="N2079" s="285"/>
      <c r="O2079" s="283">
        <v>29.13</v>
      </c>
      <c r="P2079" s="284"/>
      <c r="Q2079" s="284"/>
      <c r="R2079" s="285"/>
      <c r="S2079" s="289">
        <v>152.01</v>
      </c>
      <c r="T2079" s="290"/>
      <c r="U2079" s="290"/>
      <c r="V2079" s="291"/>
      <c r="W2079" s="286">
        <v>9.2100000000000001E-2</v>
      </c>
      <c r="X2079" s="287"/>
      <c r="Y2079" s="287"/>
      <c r="Z2079" s="287"/>
      <c r="AA2079" s="288"/>
      <c r="AB2079" s="265">
        <v>2.68</v>
      </c>
      <c r="AC2079" s="266"/>
      <c r="AD2079" s="267"/>
    </row>
    <row r="2080" spans="1:30" ht="11.45" customHeight="1">
      <c r="A2080" s="264" t="s">
        <v>5445</v>
      </c>
      <c r="B2080" s="264"/>
      <c r="C2080" s="264"/>
      <c r="D2080" s="264"/>
      <c r="E2080" s="264"/>
      <c r="F2080" s="264"/>
      <c r="G2080" s="264"/>
      <c r="H2080" s="264"/>
      <c r="I2080" s="264"/>
      <c r="J2080" s="264"/>
      <c r="K2080" s="264"/>
      <c r="L2080" s="264"/>
      <c r="M2080" s="264"/>
      <c r="N2080" s="264"/>
      <c r="O2080" s="264"/>
      <c r="P2080" s="264"/>
      <c r="Q2080" s="264"/>
      <c r="R2080" s="264"/>
      <c r="S2080" s="264"/>
      <c r="T2080" s="264"/>
      <c r="U2080" s="264"/>
      <c r="V2080" s="264"/>
      <c r="W2080" s="264"/>
      <c r="X2080" s="264"/>
      <c r="Y2080" s="265">
        <v>4.72</v>
      </c>
      <c r="Z2080" s="266"/>
      <c r="AA2080" s="266"/>
      <c r="AB2080" s="266"/>
      <c r="AC2080" s="266"/>
      <c r="AD2080" s="267"/>
    </row>
    <row r="2081" spans="1:30" ht="10.9" customHeight="1">
      <c r="A2081" s="204"/>
      <c r="B2081" s="204"/>
      <c r="C2081" s="204"/>
      <c r="D2081" s="204"/>
      <c r="E2081" s="204"/>
      <c r="F2081" s="204"/>
      <c r="G2081" s="204"/>
      <c r="H2081" s="204"/>
      <c r="I2081" s="204"/>
      <c r="J2081" s="204"/>
      <c r="K2081" s="204"/>
      <c r="L2081" s="204"/>
      <c r="M2081" s="204"/>
      <c r="N2081" s="204"/>
      <c r="O2081" s="204"/>
      <c r="P2081" s="204"/>
      <c r="Q2081" s="204"/>
      <c r="R2081" s="204"/>
      <c r="S2081" s="204"/>
      <c r="T2081" s="204"/>
      <c r="U2081" s="204"/>
      <c r="V2081" s="204"/>
      <c r="W2081" s="204"/>
      <c r="X2081" s="204"/>
      <c r="Y2081" s="204"/>
      <c r="Z2081" s="204"/>
      <c r="AA2081" s="204"/>
      <c r="AB2081" s="204"/>
      <c r="AC2081" s="204"/>
      <c r="AD2081" s="204"/>
    </row>
    <row r="2082" spans="1:30" ht="11.45" customHeight="1">
      <c r="A2082" s="268" t="s">
        <v>5428</v>
      </c>
      <c r="B2082" s="269"/>
      <c r="C2082" s="269"/>
      <c r="D2082" s="269"/>
      <c r="E2082" s="269"/>
      <c r="F2082" s="269"/>
      <c r="G2082" s="270"/>
      <c r="H2082" s="268" t="s">
        <v>5429</v>
      </c>
      <c r="I2082" s="269"/>
      <c r="J2082" s="269"/>
      <c r="K2082" s="269"/>
      <c r="L2082" s="269"/>
      <c r="M2082" s="269"/>
      <c r="N2082" s="269"/>
      <c r="O2082" s="270"/>
      <c r="P2082" s="271" t="s">
        <v>151</v>
      </c>
      <c r="Q2082" s="272"/>
      <c r="R2082" s="272"/>
      <c r="S2082" s="273"/>
      <c r="T2082" s="274" t="s">
        <v>5430</v>
      </c>
      <c r="U2082" s="275"/>
      <c r="V2082" s="275"/>
      <c r="W2082" s="276"/>
      <c r="X2082" s="274" t="s">
        <v>5431</v>
      </c>
      <c r="Y2082" s="275"/>
      <c r="Z2082" s="275"/>
      <c r="AA2082" s="275"/>
      <c r="AB2082" s="276"/>
      <c r="AC2082" s="274" t="s">
        <v>5432</v>
      </c>
      <c r="AD2082" s="276"/>
    </row>
    <row r="2083" spans="1:30" ht="22.9" customHeight="1">
      <c r="A2083" s="277" t="s">
        <v>6689</v>
      </c>
      <c r="B2083" s="278"/>
      <c r="C2083" s="278"/>
      <c r="D2083" s="278"/>
      <c r="E2083" s="278"/>
      <c r="F2083" s="278"/>
      <c r="G2083" s="279"/>
      <c r="H2083" s="277" t="s">
        <v>6690</v>
      </c>
      <c r="I2083" s="278"/>
      <c r="J2083" s="278"/>
      <c r="K2083" s="278"/>
      <c r="L2083" s="278"/>
      <c r="M2083" s="278"/>
      <c r="N2083" s="278"/>
      <c r="O2083" s="279"/>
      <c r="P2083" s="280" t="s">
        <v>63</v>
      </c>
      <c r="Q2083" s="281"/>
      <c r="R2083" s="281"/>
      <c r="S2083" s="282"/>
      <c r="T2083" s="311">
        <v>1689.81</v>
      </c>
      <c r="U2083" s="312"/>
      <c r="V2083" s="312"/>
      <c r="W2083" s="313"/>
      <c r="X2083" s="286">
        <v>4.6050000000000001E-2</v>
      </c>
      <c r="Y2083" s="287"/>
      <c r="Z2083" s="287"/>
      <c r="AA2083" s="287"/>
      <c r="AB2083" s="288"/>
      <c r="AC2083" s="283">
        <v>77.81</v>
      </c>
      <c r="AD2083" s="285"/>
    </row>
    <row r="2084" spans="1:30" ht="11.45" customHeight="1">
      <c r="A2084" s="264" t="s">
        <v>5433</v>
      </c>
      <c r="B2084" s="264"/>
      <c r="C2084" s="264"/>
      <c r="D2084" s="264"/>
      <c r="E2084" s="264"/>
      <c r="F2084" s="264"/>
      <c r="G2084" s="264"/>
      <c r="H2084" s="264"/>
      <c r="I2084" s="264"/>
      <c r="J2084" s="264"/>
      <c r="K2084" s="264"/>
      <c r="L2084" s="264"/>
      <c r="M2084" s="264"/>
      <c r="N2084" s="264"/>
      <c r="O2084" s="264"/>
      <c r="P2084" s="264"/>
      <c r="Q2084" s="264"/>
      <c r="R2084" s="264"/>
      <c r="S2084" s="264"/>
      <c r="T2084" s="264"/>
      <c r="U2084" s="264"/>
      <c r="V2084" s="264"/>
      <c r="W2084" s="264"/>
      <c r="X2084" s="264"/>
      <c r="Y2084" s="283">
        <v>77.81</v>
      </c>
      <c r="Z2084" s="284"/>
      <c r="AA2084" s="284"/>
      <c r="AB2084" s="284"/>
      <c r="AC2084" s="284"/>
      <c r="AD2084" s="285"/>
    </row>
    <row r="2085" spans="1:30" ht="10.9" customHeight="1">
      <c r="A2085" s="204"/>
      <c r="B2085" s="204"/>
      <c r="C2085" s="204"/>
      <c r="D2085" s="204"/>
      <c r="E2085" s="204"/>
      <c r="F2085" s="204"/>
      <c r="G2085" s="204"/>
      <c r="H2085" s="204"/>
      <c r="I2085" s="204"/>
      <c r="J2085" s="204"/>
      <c r="K2085" s="204"/>
      <c r="L2085" s="204"/>
      <c r="M2085" s="204"/>
      <c r="N2085" s="204"/>
      <c r="O2085" s="204"/>
      <c r="P2085" s="204"/>
      <c r="Q2085" s="204"/>
      <c r="R2085" s="204"/>
      <c r="S2085" s="204"/>
      <c r="T2085" s="204"/>
      <c r="U2085" s="204"/>
      <c r="V2085" s="204"/>
      <c r="W2085" s="204"/>
      <c r="X2085" s="204"/>
      <c r="Y2085" s="204"/>
      <c r="Z2085" s="204"/>
      <c r="AA2085" s="204"/>
      <c r="AB2085" s="204"/>
      <c r="AC2085" s="204"/>
      <c r="AD2085" s="204"/>
    </row>
    <row r="2086" spans="1:30" ht="11.45" customHeight="1">
      <c r="A2086" s="274" t="s">
        <v>5434</v>
      </c>
      <c r="B2086" s="275"/>
      <c r="C2086" s="275"/>
      <c r="D2086" s="275"/>
      <c r="E2086" s="275"/>
      <c r="F2086" s="275"/>
      <c r="G2086" s="275"/>
      <c r="H2086" s="275"/>
      <c r="I2086" s="275"/>
      <c r="J2086" s="275"/>
      <c r="K2086" s="275"/>
      <c r="L2086" s="275"/>
      <c r="M2086" s="275"/>
      <c r="N2086" s="275"/>
      <c r="O2086" s="275"/>
      <c r="P2086" s="275"/>
      <c r="Q2086" s="275"/>
      <c r="R2086" s="275"/>
      <c r="S2086" s="275"/>
      <c r="T2086" s="275"/>
      <c r="U2086" s="275"/>
      <c r="V2086" s="275"/>
      <c r="W2086" s="275"/>
      <c r="X2086" s="276"/>
      <c r="Y2086" s="293">
        <v>82.53</v>
      </c>
      <c r="Z2086" s="294"/>
      <c r="AA2086" s="294"/>
      <c r="AB2086" s="294"/>
      <c r="AC2086" s="294"/>
      <c r="AD2086" s="295"/>
    </row>
    <row r="2087" spans="1:30" ht="11.45" customHeight="1">
      <c r="A2087" s="274" t="s">
        <v>6210</v>
      </c>
      <c r="B2087" s="275"/>
      <c r="C2087" s="275"/>
      <c r="D2087" s="275"/>
      <c r="E2087" s="275"/>
      <c r="F2087" s="275"/>
      <c r="G2087" s="275"/>
      <c r="H2087" s="275"/>
      <c r="I2087" s="275"/>
      <c r="J2087" s="275"/>
      <c r="K2087" s="275"/>
      <c r="L2087" s="275"/>
      <c r="M2087" s="275"/>
      <c r="N2087" s="275"/>
      <c r="O2087" s="275"/>
      <c r="P2087" s="275"/>
      <c r="Q2087" s="275"/>
      <c r="R2087" s="275"/>
      <c r="S2087" s="275"/>
      <c r="T2087" s="275"/>
      <c r="U2087" s="275"/>
      <c r="V2087" s="275"/>
      <c r="W2087" s="275"/>
      <c r="X2087" s="276"/>
      <c r="Y2087" s="293">
        <v>20.69</v>
      </c>
      <c r="Z2087" s="294"/>
      <c r="AA2087" s="294"/>
      <c r="AB2087" s="294"/>
      <c r="AC2087" s="294"/>
      <c r="AD2087" s="295"/>
    </row>
    <row r="2088" spans="1:30" ht="11.45" customHeight="1">
      <c r="A2088" s="274" t="s">
        <v>5435</v>
      </c>
      <c r="B2088" s="275"/>
      <c r="C2088" s="275"/>
      <c r="D2088" s="275"/>
      <c r="E2088" s="275"/>
      <c r="F2088" s="275"/>
      <c r="G2088" s="275"/>
      <c r="H2088" s="275"/>
      <c r="I2088" s="275"/>
      <c r="J2088" s="275"/>
      <c r="K2088" s="275"/>
      <c r="L2088" s="275"/>
      <c r="M2088" s="275"/>
      <c r="N2088" s="275"/>
      <c r="O2088" s="275"/>
      <c r="P2088" s="275"/>
      <c r="Q2088" s="275"/>
      <c r="R2088" s="275"/>
      <c r="S2088" s="275"/>
      <c r="T2088" s="275"/>
      <c r="U2088" s="275"/>
      <c r="V2088" s="275"/>
      <c r="W2088" s="275"/>
      <c r="X2088" s="276"/>
      <c r="Y2088" s="299">
        <v>103.22</v>
      </c>
      <c r="Z2088" s="300"/>
      <c r="AA2088" s="300"/>
      <c r="AB2088" s="300"/>
      <c r="AC2088" s="300"/>
      <c r="AD2088" s="301"/>
    </row>
    <row r="2089" spans="1:30" ht="10.9" customHeight="1">
      <c r="A2089" s="204"/>
      <c r="B2089" s="204"/>
      <c r="C2089" s="204"/>
      <c r="D2089" s="204"/>
      <c r="E2089" s="204"/>
      <c r="F2089" s="204"/>
      <c r="G2089" s="204"/>
      <c r="H2089" s="204"/>
      <c r="I2089" s="204"/>
      <c r="J2089" s="204"/>
      <c r="K2089" s="204"/>
      <c r="L2089" s="204"/>
      <c r="M2089" s="204"/>
      <c r="N2089" s="204"/>
      <c r="O2089" s="204"/>
      <c r="P2089" s="204"/>
      <c r="Q2089" s="204"/>
      <c r="R2089" s="204"/>
      <c r="S2089" s="204"/>
      <c r="T2089" s="204"/>
      <c r="U2089" s="204"/>
      <c r="V2089" s="204"/>
      <c r="W2089" s="204"/>
      <c r="X2089" s="204"/>
      <c r="Y2089" s="204"/>
      <c r="Z2089" s="204"/>
      <c r="AA2089" s="204"/>
      <c r="AB2089" s="204"/>
      <c r="AC2089" s="204"/>
      <c r="AD2089" s="204"/>
    </row>
    <row r="2090" spans="1:30" ht="13.35" customHeight="1">
      <c r="A2090" s="292" t="s">
        <v>5436</v>
      </c>
      <c r="B2090" s="292"/>
      <c r="C2090" s="292"/>
      <c r="D2090" s="292"/>
      <c r="E2090" s="292"/>
      <c r="F2090" s="292" t="s">
        <v>6691</v>
      </c>
      <c r="G2090" s="292"/>
      <c r="H2090" s="292"/>
      <c r="I2090" s="292"/>
      <c r="J2090" s="292"/>
      <c r="K2090" s="292"/>
      <c r="L2090" s="292"/>
      <c r="M2090" s="292"/>
      <c r="N2090" s="292"/>
      <c r="O2090" s="292"/>
      <c r="P2090" s="292"/>
      <c r="Q2090" s="292"/>
      <c r="R2090" s="292"/>
      <c r="S2090" s="292"/>
      <c r="T2090" s="292"/>
      <c r="U2090" s="292"/>
      <c r="V2090" s="292"/>
      <c r="W2090" s="292"/>
      <c r="X2090" s="292"/>
      <c r="Y2090" s="292"/>
      <c r="Z2090" s="292"/>
      <c r="AA2090" s="292"/>
      <c r="AB2090" s="292"/>
      <c r="AC2090" s="292"/>
      <c r="AD2090" s="292"/>
    </row>
    <row r="2091" spans="1:30" ht="10.9" customHeight="1">
      <c r="A2091" s="204"/>
      <c r="B2091" s="204"/>
      <c r="C2091" s="204"/>
      <c r="D2091" s="204"/>
      <c r="E2091" s="204"/>
      <c r="F2091" s="204"/>
      <c r="G2091" s="204"/>
      <c r="H2091" s="204"/>
      <c r="I2091" s="204"/>
      <c r="J2091" s="204"/>
      <c r="K2091" s="204"/>
      <c r="L2091" s="204"/>
      <c r="M2091" s="204"/>
      <c r="N2091" s="204"/>
      <c r="O2091" s="204"/>
      <c r="P2091" s="204"/>
      <c r="Q2091" s="204"/>
      <c r="R2091" s="204"/>
      <c r="S2091" s="204"/>
      <c r="T2091" s="204"/>
      <c r="U2091" s="204"/>
      <c r="V2091" s="204"/>
      <c r="W2091" s="204"/>
      <c r="X2091" s="204"/>
      <c r="Y2091" s="204"/>
      <c r="Z2091" s="204"/>
      <c r="AA2091" s="204"/>
      <c r="AB2091" s="204"/>
      <c r="AC2091" s="204"/>
      <c r="AD2091" s="204"/>
    </row>
    <row r="2092" spans="1:30" ht="11.45" customHeight="1">
      <c r="A2092" s="204" t="s">
        <v>6697</v>
      </c>
      <c r="B2092" s="204"/>
      <c r="C2092" s="204"/>
      <c r="D2092" s="204"/>
      <c r="E2092" s="204"/>
      <c r="F2092" s="204"/>
      <c r="G2092" s="204"/>
      <c r="H2092" s="204"/>
      <c r="I2092" s="204"/>
      <c r="J2092" s="204"/>
      <c r="K2092" s="204"/>
      <c r="L2092" s="204"/>
      <c r="M2092" s="204"/>
      <c r="N2092" s="204"/>
      <c r="O2092" s="204"/>
      <c r="P2092" s="204"/>
      <c r="Q2092" s="204"/>
      <c r="R2092" s="204"/>
      <c r="S2092" s="204"/>
      <c r="T2092" s="204"/>
      <c r="U2092" s="204"/>
      <c r="V2092" s="204"/>
      <c r="W2092" s="204"/>
      <c r="X2092" s="204"/>
      <c r="Y2092" s="204" t="s">
        <v>5427</v>
      </c>
      <c r="Z2092" s="204"/>
      <c r="AA2092" s="204"/>
      <c r="AB2092" s="204"/>
      <c r="AC2092" s="204"/>
      <c r="AD2092" s="204"/>
    </row>
    <row r="2093" spans="1:30" ht="10.9" customHeight="1">
      <c r="A2093" s="204"/>
      <c r="B2093" s="204"/>
      <c r="C2093" s="204"/>
      <c r="D2093" s="204"/>
      <c r="E2093" s="204"/>
      <c r="F2093" s="204"/>
      <c r="G2093" s="204"/>
      <c r="H2093" s="204"/>
      <c r="I2093" s="204"/>
      <c r="J2093" s="204"/>
      <c r="K2093" s="204"/>
      <c r="L2093" s="204"/>
      <c r="M2093" s="204"/>
      <c r="N2093" s="204"/>
      <c r="O2093" s="204"/>
      <c r="P2093" s="204"/>
      <c r="Q2093" s="204"/>
      <c r="R2093" s="204"/>
      <c r="S2093" s="204"/>
      <c r="T2093" s="204"/>
      <c r="U2093" s="204"/>
      <c r="V2093" s="204"/>
      <c r="W2093" s="204"/>
      <c r="X2093" s="204"/>
      <c r="Y2093" s="204"/>
      <c r="Z2093" s="204"/>
      <c r="AA2093" s="204"/>
      <c r="AB2093" s="204"/>
      <c r="AC2093" s="204"/>
      <c r="AD2093" s="204"/>
    </row>
    <row r="2094" spans="1:30" ht="11.45" customHeight="1">
      <c r="A2094" s="268" t="s">
        <v>5428</v>
      </c>
      <c r="B2094" s="269"/>
      <c r="C2094" s="269"/>
      <c r="D2094" s="269"/>
      <c r="E2094" s="269"/>
      <c r="F2094" s="269"/>
      <c r="G2094" s="270"/>
      <c r="H2094" s="268" t="s">
        <v>5429</v>
      </c>
      <c r="I2094" s="269"/>
      <c r="J2094" s="269"/>
      <c r="K2094" s="269"/>
      <c r="L2094" s="269"/>
      <c r="M2094" s="269"/>
      <c r="N2094" s="269"/>
      <c r="O2094" s="270"/>
      <c r="P2094" s="271" t="s">
        <v>151</v>
      </c>
      <c r="Q2094" s="272"/>
      <c r="R2094" s="272"/>
      <c r="S2094" s="273"/>
      <c r="T2094" s="274" t="s">
        <v>5430</v>
      </c>
      <c r="U2094" s="275"/>
      <c r="V2094" s="275"/>
      <c r="W2094" s="276"/>
      <c r="X2094" s="274" t="s">
        <v>5431</v>
      </c>
      <c r="Y2094" s="275"/>
      <c r="Z2094" s="275"/>
      <c r="AA2094" s="275"/>
      <c r="AB2094" s="276"/>
      <c r="AC2094" s="274" t="s">
        <v>5432</v>
      </c>
      <c r="AD2094" s="276"/>
    </row>
    <row r="2095" spans="1:30" ht="45.95" customHeight="1">
      <c r="A2095" s="277" t="s">
        <v>6698</v>
      </c>
      <c r="B2095" s="278"/>
      <c r="C2095" s="278"/>
      <c r="D2095" s="278"/>
      <c r="E2095" s="278"/>
      <c r="F2095" s="278"/>
      <c r="G2095" s="279"/>
      <c r="H2095" s="277" t="s">
        <v>5670</v>
      </c>
      <c r="I2095" s="278"/>
      <c r="J2095" s="278"/>
      <c r="K2095" s="278"/>
      <c r="L2095" s="278"/>
      <c r="M2095" s="278"/>
      <c r="N2095" s="278"/>
      <c r="O2095" s="279"/>
      <c r="P2095" s="280" t="s">
        <v>63</v>
      </c>
      <c r="Q2095" s="281"/>
      <c r="R2095" s="281"/>
      <c r="S2095" s="282"/>
      <c r="T2095" s="289">
        <v>415</v>
      </c>
      <c r="U2095" s="290"/>
      <c r="V2095" s="290"/>
      <c r="W2095" s="291"/>
      <c r="X2095" s="286">
        <v>4.99E-2</v>
      </c>
      <c r="Y2095" s="287"/>
      <c r="Z2095" s="287"/>
      <c r="AA2095" s="287"/>
      <c r="AB2095" s="288"/>
      <c r="AC2095" s="283">
        <v>20.7</v>
      </c>
      <c r="AD2095" s="285"/>
    </row>
    <row r="2096" spans="1:30" ht="11.45" customHeight="1">
      <c r="A2096" s="264" t="s">
        <v>5433</v>
      </c>
      <c r="B2096" s="264"/>
      <c r="C2096" s="264"/>
      <c r="D2096" s="264"/>
      <c r="E2096" s="264"/>
      <c r="F2096" s="264"/>
      <c r="G2096" s="264"/>
      <c r="H2096" s="264"/>
      <c r="I2096" s="264"/>
      <c r="J2096" s="264"/>
      <c r="K2096" s="264"/>
      <c r="L2096" s="264"/>
      <c r="M2096" s="264"/>
      <c r="N2096" s="264"/>
      <c r="O2096" s="264"/>
      <c r="P2096" s="264"/>
      <c r="Q2096" s="264"/>
      <c r="R2096" s="264"/>
      <c r="S2096" s="264"/>
      <c r="T2096" s="264"/>
      <c r="U2096" s="264"/>
      <c r="V2096" s="264"/>
      <c r="W2096" s="264"/>
      <c r="X2096" s="264"/>
      <c r="Y2096" s="283">
        <v>20.7</v>
      </c>
      <c r="Z2096" s="284"/>
      <c r="AA2096" s="284"/>
      <c r="AB2096" s="284"/>
      <c r="AC2096" s="284"/>
      <c r="AD2096" s="285"/>
    </row>
    <row r="2097" spans="1:30" ht="10.9" customHeight="1">
      <c r="A2097" s="204"/>
      <c r="B2097" s="204"/>
      <c r="C2097" s="204"/>
      <c r="D2097" s="204"/>
      <c r="E2097" s="204"/>
      <c r="F2097" s="204"/>
      <c r="G2097" s="204"/>
      <c r="H2097" s="204"/>
      <c r="I2097" s="204"/>
      <c r="J2097" s="204"/>
      <c r="K2097" s="204"/>
      <c r="L2097" s="204"/>
      <c r="M2097" s="204"/>
      <c r="N2097" s="204"/>
      <c r="O2097" s="204"/>
      <c r="P2097" s="204"/>
      <c r="Q2097" s="204"/>
      <c r="R2097" s="204"/>
      <c r="S2097" s="204"/>
      <c r="T2097" s="204"/>
      <c r="U2097" s="204"/>
      <c r="V2097" s="204"/>
      <c r="W2097" s="204"/>
      <c r="X2097" s="204"/>
      <c r="Y2097" s="204"/>
      <c r="Z2097" s="204"/>
      <c r="AA2097" s="204"/>
      <c r="AB2097" s="204"/>
      <c r="AC2097" s="204"/>
      <c r="AD2097" s="204"/>
    </row>
    <row r="2098" spans="1:30" ht="34.5" customHeight="1">
      <c r="A2098" s="268" t="s">
        <v>5428</v>
      </c>
      <c r="B2098" s="269"/>
      <c r="C2098" s="270"/>
      <c r="D2098" s="268" t="s">
        <v>5448</v>
      </c>
      <c r="E2098" s="269"/>
      <c r="F2098" s="269"/>
      <c r="G2098" s="269"/>
      <c r="H2098" s="269"/>
      <c r="I2098" s="269"/>
      <c r="J2098" s="269"/>
      <c r="K2098" s="270"/>
      <c r="L2098" s="271" t="s">
        <v>151</v>
      </c>
      <c r="M2098" s="273"/>
      <c r="N2098" s="274" t="s">
        <v>5449</v>
      </c>
      <c r="O2098" s="275"/>
      <c r="P2098" s="276"/>
      <c r="Q2098" s="274" t="s">
        <v>5450</v>
      </c>
      <c r="R2098" s="275"/>
      <c r="S2098" s="275"/>
      <c r="T2098" s="276"/>
      <c r="U2098" s="274" t="s">
        <v>5431</v>
      </c>
      <c r="V2098" s="275"/>
      <c r="W2098" s="275"/>
      <c r="X2098" s="276"/>
      <c r="Y2098" s="274" t="s">
        <v>5451</v>
      </c>
      <c r="Z2098" s="275"/>
      <c r="AA2098" s="275"/>
      <c r="AB2098" s="275"/>
      <c r="AC2098" s="276"/>
      <c r="AD2098" s="188" t="s">
        <v>5452</v>
      </c>
    </row>
    <row r="2099" spans="1:30" ht="34.5" customHeight="1">
      <c r="A2099" s="277" t="s">
        <v>6699</v>
      </c>
      <c r="B2099" s="278"/>
      <c r="C2099" s="279"/>
      <c r="D2099" s="277" t="s">
        <v>5658</v>
      </c>
      <c r="E2099" s="278"/>
      <c r="F2099" s="278"/>
      <c r="G2099" s="278"/>
      <c r="H2099" s="278"/>
      <c r="I2099" s="278"/>
      <c r="J2099" s="278"/>
      <c r="K2099" s="279"/>
      <c r="L2099" s="280" t="s">
        <v>66</v>
      </c>
      <c r="M2099" s="282"/>
      <c r="N2099" s="265">
        <v>8.52</v>
      </c>
      <c r="O2099" s="266"/>
      <c r="P2099" s="267"/>
      <c r="Q2099" s="265">
        <v>0.27</v>
      </c>
      <c r="R2099" s="266"/>
      <c r="S2099" s="266"/>
      <c r="T2099" s="267"/>
      <c r="U2099" s="286">
        <v>1</v>
      </c>
      <c r="V2099" s="287"/>
      <c r="W2099" s="287"/>
      <c r="X2099" s="288"/>
      <c r="Y2099" s="265">
        <v>8.52</v>
      </c>
      <c r="Z2099" s="266"/>
      <c r="AA2099" s="266"/>
      <c r="AB2099" s="266"/>
      <c r="AC2099" s="267"/>
      <c r="AD2099" s="189">
        <v>0.27</v>
      </c>
    </row>
    <row r="2100" spans="1:30" ht="11.45" customHeight="1">
      <c r="A2100" s="264" t="s">
        <v>5453</v>
      </c>
      <c r="B2100" s="264"/>
      <c r="C2100" s="264"/>
      <c r="D2100" s="264"/>
      <c r="E2100" s="264"/>
      <c r="F2100" s="264"/>
      <c r="G2100" s="264"/>
      <c r="H2100" s="264"/>
      <c r="I2100" s="264"/>
      <c r="J2100" s="264"/>
      <c r="K2100" s="264"/>
      <c r="L2100" s="264"/>
      <c r="M2100" s="264"/>
      <c r="N2100" s="264"/>
      <c r="O2100" s="264"/>
      <c r="P2100" s="264"/>
      <c r="Q2100" s="264"/>
      <c r="R2100" s="264"/>
      <c r="S2100" s="264"/>
      <c r="T2100" s="264"/>
      <c r="U2100" s="264"/>
      <c r="V2100" s="264"/>
      <c r="W2100" s="264"/>
      <c r="X2100" s="264"/>
      <c r="Y2100" s="265">
        <v>8.52</v>
      </c>
      <c r="Z2100" s="266"/>
      <c r="AA2100" s="266"/>
      <c r="AB2100" s="266"/>
      <c r="AC2100" s="266"/>
      <c r="AD2100" s="267"/>
    </row>
    <row r="2101" spans="1:30" ht="11.45" customHeight="1">
      <c r="A2101" s="264" t="s">
        <v>5454</v>
      </c>
      <c r="B2101" s="264"/>
      <c r="C2101" s="264"/>
      <c r="D2101" s="264"/>
      <c r="E2101" s="264"/>
      <c r="F2101" s="264"/>
      <c r="G2101" s="264"/>
      <c r="H2101" s="264"/>
      <c r="I2101" s="264"/>
      <c r="J2101" s="264"/>
      <c r="K2101" s="264"/>
      <c r="L2101" s="264"/>
      <c r="M2101" s="264"/>
      <c r="N2101" s="264"/>
      <c r="O2101" s="264"/>
      <c r="P2101" s="264"/>
      <c r="Q2101" s="264"/>
      <c r="R2101" s="264"/>
      <c r="S2101" s="264"/>
      <c r="T2101" s="264"/>
      <c r="U2101" s="264"/>
      <c r="V2101" s="264"/>
      <c r="W2101" s="264"/>
      <c r="X2101" s="264"/>
      <c r="Y2101" s="265">
        <v>0.27</v>
      </c>
      <c r="Z2101" s="266"/>
      <c r="AA2101" s="266"/>
      <c r="AB2101" s="266"/>
      <c r="AC2101" s="266"/>
      <c r="AD2101" s="267"/>
    </row>
    <row r="2102" spans="1:30" ht="10.9" customHeight="1">
      <c r="A2102" s="204"/>
      <c r="B2102" s="204"/>
      <c r="C2102" s="204"/>
      <c r="D2102" s="204"/>
      <c r="E2102" s="204"/>
      <c r="F2102" s="204"/>
      <c r="G2102" s="204"/>
      <c r="H2102" s="204"/>
      <c r="I2102" s="204"/>
      <c r="J2102" s="204"/>
      <c r="K2102" s="204"/>
      <c r="L2102" s="204"/>
      <c r="M2102" s="204"/>
      <c r="N2102" s="204"/>
      <c r="O2102" s="204"/>
      <c r="P2102" s="204"/>
      <c r="Q2102" s="204"/>
      <c r="R2102" s="204"/>
      <c r="S2102" s="204"/>
      <c r="T2102" s="204"/>
      <c r="U2102" s="204"/>
      <c r="V2102" s="204"/>
      <c r="W2102" s="204"/>
      <c r="X2102" s="204"/>
      <c r="Y2102" s="204"/>
      <c r="Z2102" s="204"/>
      <c r="AA2102" s="204"/>
      <c r="AB2102" s="204"/>
      <c r="AC2102" s="204"/>
      <c r="AD2102" s="204"/>
    </row>
    <row r="2103" spans="1:30" ht="11.45" customHeight="1">
      <c r="A2103" s="274" t="s">
        <v>5434</v>
      </c>
      <c r="B2103" s="275"/>
      <c r="C2103" s="275"/>
      <c r="D2103" s="275"/>
      <c r="E2103" s="275"/>
      <c r="F2103" s="275"/>
      <c r="G2103" s="275"/>
      <c r="H2103" s="275"/>
      <c r="I2103" s="275"/>
      <c r="J2103" s="275"/>
      <c r="K2103" s="275"/>
      <c r="L2103" s="275"/>
      <c r="M2103" s="275"/>
      <c r="N2103" s="275"/>
      <c r="O2103" s="275"/>
      <c r="P2103" s="275"/>
      <c r="Q2103" s="275"/>
      <c r="R2103" s="275"/>
      <c r="S2103" s="275"/>
      <c r="T2103" s="275"/>
      <c r="U2103" s="275"/>
      <c r="V2103" s="275"/>
      <c r="W2103" s="275"/>
      <c r="X2103" s="276"/>
      <c r="Y2103" s="293">
        <v>29.49</v>
      </c>
      <c r="Z2103" s="294"/>
      <c r="AA2103" s="294"/>
      <c r="AB2103" s="294"/>
      <c r="AC2103" s="294"/>
      <c r="AD2103" s="295"/>
    </row>
    <row r="2104" spans="1:30" ht="11.45" customHeight="1">
      <c r="A2104" s="274" t="s">
        <v>6210</v>
      </c>
      <c r="B2104" s="275"/>
      <c r="C2104" s="275"/>
      <c r="D2104" s="275"/>
      <c r="E2104" s="275"/>
      <c r="F2104" s="275"/>
      <c r="G2104" s="275"/>
      <c r="H2104" s="275"/>
      <c r="I2104" s="275"/>
      <c r="J2104" s="275"/>
      <c r="K2104" s="275"/>
      <c r="L2104" s="275"/>
      <c r="M2104" s="275"/>
      <c r="N2104" s="275"/>
      <c r="O2104" s="275"/>
      <c r="P2104" s="275"/>
      <c r="Q2104" s="275"/>
      <c r="R2104" s="275"/>
      <c r="S2104" s="275"/>
      <c r="T2104" s="275"/>
      <c r="U2104" s="275"/>
      <c r="V2104" s="275"/>
      <c r="W2104" s="275"/>
      <c r="X2104" s="276"/>
      <c r="Y2104" s="296">
        <v>7.39</v>
      </c>
      <c r="Z2104" s="297"/>
      <c r="AA2104" s="297"/>
      <c r="AB2104" s="297"/>
      <c r="AC2104" s="297"/>
      <c r="AD2104" s="298"/>
    </row>
    <row r="2105" spans="1:30" ht="11.45" customHeight="1">
      <c r="A2105" s="274" t="s">
        <v>5435</v>
      </c>
      <c r="B2105" s="275"/>
      <c r="C2105" s="275"/>
      <c r="D2105" s="275"/>
      <c r="E2105" s="275"/>
      <c r="F2105" s="275"/>
      <c r="G2105" s="275"/>
      <c r="H2105" s="275"/>
      <c r="I2105" s="275"/>
      <c r="J2105" s="275"/>
      <c r="K2105" s="275"/>
      <c r="L2105" s="275"/>
      <c r="M2105" s="275"/>
      <c r="N2105" s="275"/>
      <c r="O2105" s="275"/>
      <c r="P2105" s="275"/>
      <c r="Q2105" s="275"/>
      <c r="R2105" s="275"/>
      <c r="S2105" s="275"/>
      <c r="T2105" s="275"/>
      <c r="U2105" s="275"/>
      <c r="V2105" s="275"/>
      <c r="W2105" s="275"/>
      <c r="X2105" s="276"/>
      <c r="Y2105" s="293">
        <v>36.880000000000003</v>
      </c>
      <c r="Z2105" s="294"/>
      <c r="AA2105" s="294"/>
      <c r="AB2105" s="294"/>
      <c r="AC2105" s="294"/>
      <c r="AD2105" s="295"/>
    </row>
    <row r="2106" spans="1:30" ht="10.9" customHeight="1">
      <c r="A2106" s="204"/>
      <c r="B2106" s="204"/>
      <c r="C2106" s="204"/>
      <c r="D2106" s="204"/>
      <c r="E2106" s="204"/>
      <c r="F2106" s="204"/>
      <c r="G2106" s="204"/>
      <c r="H2106" s="204"/>
      <c r="I2106" s="204"/>
      <c r="J2106" s="204"/>
      <c r="K2106" s="204"/>
      <c r="L2106" s="204"/>
      <c r="M2106" s="204"/>
      <c r="N2106" s="204"/>
      <c r="O2106" s="204"/>
      <c r="P2106" s="204"/>
      <c r="Q2106" s="204"/>
      <c r="R2106" s="204"/>
      <c r="S2106" s="204"/>
      <c r="T2106" s="204"/>
      <c r="U2106" s="204"/>
      <c r="V2106" s="204"/>
      <c r="W2106" s="204"/>
      <c r="X2106" s="204"/>
      <c r="Y2106" s="204"/>
      <c r="Z2106" s="204"/>
      <c r="AA2106" s="204"/>
      <c r="AB2106" s="204"/>
      <c r="AC2106" s="204"/>
      <c r="AD2106" s="204"/>
    </row>
    <row r="2107" spans="1:30" ht="13.35" customHeight="1">
      <c r="A2107" s="292" t="s">
        <v>5436</v>
      </c>
      <c r="B2107" s="292"/>
      <c r="C2107" s="292"/>
      <c r="D2107" s="292"/>
      <c r="E2107" s="292"/>
      <c r="F2107" s="292" t="s">
        <v>6700</v>
      </c>
      <c r="G2107" s="292"/>
      <c r="H2107" s="292"/>
      <c r="I2107" s="292"/>
      <c r="J2107" s="292"/>
      <c r="K2107" s="292"/>
      <c r="L2107" s="292"/>
      <c r="M2107" s="292"/>
      <c r="N2107" s="292"/>
      <c r="O2107" s="292"/>
      <c r="P2107" s="292"/>
      <c r="Q2107" s="292"/>
      <c r="R2107" s="292"/>
      <c r="S2107" s="292"/>
      <c r="T2107" s="292"/>
      <c r="U2107" s="292"/>
      <c r="V2107" s="292"/>
      <c r="W2107" s="292"/>
      <c r="X2107" s="292"/>
      <c r="Y2107" s="292"/>
      <c r="Z2107" s="292"/>
      <c r="AA2107" s="292"/>
      <c r="AB2107" s="292"/>
      <c r="AC2107" s="292"/>
      <c r="AD2107" s="292"/>
    </row>
    <row r="2108" spans="1:30" ht="10.9" customHeight="1">
      <c r="A2108" s="204"/>
      <c r="B2108" s="204"/>
      <c r="C2108" s="204"/>
      <c r="D2108" s="204"/>
      <c r="E2108" s="204"/>
      <c r="F2108" s="204"/>
      <c r="G2108" s="204"/>
      <c r="H2108" s="204"/>
      <c r="I2108" s="204"/>
      <c r="J2108" s="204"/>
      <c r="K2108" s="204"/>
      <c r="L2108" s="204"/>
      <c r="M2108" s="204"/>
      <c r="N2108" s="204"/>
      <c r="O2108" s="204"/>
      <c r="P2108" s="204"/>
      <c r="Q2108" s="204"/>
      <c r="R2108" s="204"/>
      <c r="S2108" s="204"/>
      <c r="T2108" s="204"/>
      <c r="U2108" s="204"/>
      <c r="V2108" s="204"/>
      <c r="W2108" s="204"/>
      <c r="X2108" s="204"/>
      <c r="Y2108" s="204"/>
      <c r="Z2108" s="204"/>
      <c r="AA2108" s="204"/>
      <c r="AB2108" s="204"/>
      <c r="AC2108" s="204"/>
      <c r="AD2108" s="204"/>
    </row>
    <row r="2109" spans="1:30" ht="11.45" customHeight="1">
      <c r="A2109" s="204" t="s">
        <v>6701</v>
      </c>
      <c r="B2109" s="204"/>
      <c r="C2109" s="204"/>
      <c r="D2109" s="204"/>
      <c r="E2109" s="204"/>
      <c r="F2109" s="204"/>
      <c r="G2109" s="204"/>
      <c r="H2109" s="204"/>
      <c r="I2109" s="204"/>
      <c r="J2109" s="204"/>
      <c r="K2109" s="204"/>
      <c r="L2109" s="204"/>
      <c r="M2109" s="204"/>
      <c r="N2109" s="204"/>
      <c r="O2109" s="204"/>
      <c r="P2109" s="204"/>
      <c r="Q2109" s="204"/>
      <c r="R2109" s="204"/>
      <c r="S2109" s="204"/>
      <c r="T2109" s="204"/>
      <c r="U2109" s="204"/>
      <c r="V2109" s="204"/>
      <c r="W2109" s="204"/>
      <c r="X2109" s="204"/>
      <c r="Y2109" s="204" t="s">
        <v>5427</v>
      </c>
      <c r="Z2109" s="204"/>
      <c r="AA2109" s="204"/>
      <c r="AB2109" s="204"/>
      <c r="AC2109" s="204"/>
      <c r="AD2109" s="204"/>
    </row>
    <row r="2110" spans="1:30" ht="10.9" customHeight="1">
      <c r="A2110" s="204"/>
      <c r="B2110" s="204"/>
      <c r="C2110" s="204"/>
      <c r="D2110" s="204"/>
      <c r="E2110" s="204"/>
      <c r="F2110" s="204"/>
      <c r="G2110" s="204"/>
      <c r="H2110" s="204"/>
      <c r="I2110" s="204"/>
      <c r="J2110" s="204"/>
      <c r="K2110" s="204"/>
      <c r="L2110" s="204"/>
      <c r="M2110" s="204"/>
      <c r="N2110" s="204"/>
      <c r="O2110" s="204"/>
      <c r="P2110" s="204"/>
      <c r="Q2110" s="204"/>
      <c r="R2110" s="204"/>
      <c r="S2110" s="204"/>
      <c r="T2110" s="204"/>
      <c r="U2110" s="204"/>
      <c r="V2110" s="204"/>
      <c r="W2110" s="204"/>
      <c r="X2110" s="204"/>
      <c r="Y2110" s="204"/>
      <c r="Z2110" s="204"/>
      <c r="AA2110" s="204"/>
      <c r="AB2110" s="204"/>
      <c r="AC2110" s="204"/>
      <c r="AD2110" s="204"/>
    </row>
    <row r="2111" spans="1:30" ht="11.45" customHeight="1">
      <c r="A2111" s="268" t="s">
        <v>5428</v>
      </c>
      <c r="B2111" s="269"/>
      <c r="C2111" s="269"/>
      <c r="D2111" s="269"/>
      <c r="E2111" s="269"/>
      <c r="F2111" s="269"/>
      <c r="G2111" s="270"/>
      <c r="H2111" s="268" t="s">
        <v>5429</v>
      </c>
      <c r="I2111" s="269"/>
      <c r="J2111" s="269"/>
      <c r="K2111" s="269"/>
      <c r="L2111" s="269"/>
      <c r="M2111" s="269"/>
      <c r="N2111" s="269"/>
      <c r="O2111" s="270"/>
      <c r="P2111" s="271" t="s">
        <v>151</v>
      </c>
      <c r="Q2111" s="272"/>
      <c r="R2111" s="272"/>
      <c r="S2111" s="273"/>
      <c r="T2111" s="274" t="s">
        <v>5430</v>
      </c>
      <c r="U2111" s="275"/>
      <c r="V2111" s="275"/>
      <c r="W2111" s="276"/>
      <c r="X2111" s="274" t="s">
        <v>5431</v>
      </c>
      <c r="Y2111" s="275"/>
      <c r="Z2111" s="275"/>
      <c r="AA2111" s="275"/>
      <c r="AB2111" s="276"/>
      <c r="AC2111" s="274" t="s">
        <v>5432</v>
      </c>
      <c r="AD2111" s="276"/>
    </row>
    <row r="2112" spans="1:30" ht="45.95" customHeight="1">
      <c r="A2112" s="277" t="s">
        <v>6698</v>
      </c>
      <c r="B2112" s="278"/>
      <c r="C2112" s="278"/>
      <c r="D2112" s="278"/>
      <c r="E2112" s="278"/>
      <c r="F2112" s="278"/>
      <c r="G2112" s="279"/>
      <c r="H2112" s="277" t="s">
        <v>5670</v>
      </c>
      <c r="I2112" s="278"/>
      <c r="J2112" s="278"/>
      <c r="K2112" s="278"/>
      <c r="L2112" s="278"/>
      <c r="M2112" s="278"/>
      <c r="N2112" s="278"/>
      <c r="O2112" s="279"/>
      <c r="P2112" s="280" t="s">
        <v>63</v>
      </c>
      <c r="Q2112" s="281"/>
      <c r="R2112" s="281"/>
      <c r="S2112" s="282"/>
      <c r="T2112" s="289">
        <v>415</v>
      </c>
      <c r="U2112" s="290"/>
      <c r="V2112" s="290"/>
      <c r="W2112" s="291"/>
      <c r="X2112" s="286">
        <v>4.99E-2</v>
      </c>
      <c r="Y2112" s="287"/>
      <c r="Z2112" s="287"/>
      <c r="AA2112" s="287"/>
      <c r="AB2112" s="288"/>
      <c r="AC2112" s="283">
        <v>20.7</v>
      </c>
      <c r="AD2112" s="285"/>
    </row>
    <row r="2113" spans="1:30" ht="11.45" customHeight="1">
      <c r="A2113" s="264" t="s">
        <v>5433</v>
      </c>
      <c r="B2113" s="264"/>
      <c r="C2113" s="264"/>
      <c r="D2113" s="264"/>
      <c r="E2113" s="264"/>
      <c r="F2113" s="264"/>
      <c r="G2113" s="264"/>
      <c r="H2113" s="264"/>
      <c r="I2113" s="264"/>
      <c r="J2113" s="264"/>
      <c r="K2113" s="264"/>
      <c r="L2113" s="264"/>
      <c r="M2113" s="264"/>
      <c r="N2113" s="264"/>
      <c r="O2113" s="264"/>
      <c r="P2113" s="264"/>
      <c r="Q2113" s="264"/>
      <c r="R2113" s="264"/>
      <c r="S2113" s="264"/>
      <c r="T2113" s="264"/>
      <c r="U2113" s="264"/>
      <c r="V2113" s="264"/>
      <c r="W2113" s="264"/>
      <c r="X2113" s="264"/>
      <c r="Y2113" s="283">
        <v>20.7</v>
      </c>
      <c r="Z2113" s="284"/>
      <c r="AA2113" s="284"/>
      <c r="AB2113" s="284"/>
      <c r="AC2113" s="284"/>
      <c r="AD2113" s="285"/>
    </row>
    <row r="2114" spans="1:30" ht="10.9" customHeight="1">
      <c r="A2114" s="204"/>
      <c r="B2114" s="204"/>
      <c r="C2114" s="204"/>
      <c r="D2114" s="204"/>
      <c r="E2114" s="204"/>
      <c r="F2114" s="204"/>
      <c r="G2114" s="204"/>
      <c r="H2114" s="204"/>
      <c r="I2114" s="204"/>
      <c r="J2114" s="204"/>
      <c r="K2114" s="204"/>
      <c r="L2114" s="204"/>
      <c r="M2114" s="204"/>
      <c r="N2114" s="204"/>
      <c r="O2114" s="204"/>
      <c r="P2114" s="204"/>
      <c r="Q2114" s="204"/>
      <c r="R2114" s="204"/>
      <c r="S2114" s="204"/>
      <c r="T2114" s="204"/>
      <c r="U2114" s="204"/>
      <c r="V2114" s="204"/>
      <c r="W2114" s="204"/>
      <c r="X2114" s="204"/>
      <c r="Y2114" s="204"/>
      <c r="Z2114" s="204"/>
      <c r="AA2114" s="204"/>
      <c r="AB2114" s="204"/>
      <c r="AC2114" s="204"/>
      <c r="AD2114" s="204"/>
    </row>
    <row r="2115" spans="1:30" ht="34.5" customHeight="1">
      <c r="A2115" s="268" t="s">
        <v>5428</v>
      </c>
      <c r="B2115" s="269"/>
      <c r="C2115" s="270"/>
      <c r="D2115" s="268" t="s">
        <v>5448</v>
      </c>
      <c r="E2115" s="269"/>
      <c r="F2115" s="269"/>
      <c r="G2115" s="269"/>
      <c r="H2115" s="269"/>
      <c r="I2115" s="269"/>
      <c r="J2115" s="269"/>
      <c r="K2115" s="270"/>
      <c r="L2115" s="271" t="s">
        <v>151</v>
      </c>
      <c r="M2115" s="273"/>
      <c r="N2115" s="274" t="s">
        <v>5449</v>
      </c>
      <c r="O2115" s="275"/>
      <c r="P2115" s="276"/>
      <c r="Q2115" s="274" t="s">
        <v>5450</v>
      </c>
      <c r="R2115" s="275"/>
      <c r="S2115" s="275"/>
      <c r="T2115" s="276"/>
      <c r="U2115" s="274" t="s">
        <v>5431</v>
      </c>
      <c r="V2115" s="275"/>
      <c r="W2115" s="275"/>
      <c r="X2115" s="276"/>
      <c r="Y2115" s="274" t="s">
        <v>5451</v>
      </c>
      <c r="Z2115" s="275"/>
      <c r="AA2115" s="275"/>
      <c r="AB2115" s="275"/>
      <c r="AC2115" s="276"/>
      <c r="AD2115" s="188" t="s">
        <v>5452</v>
      </c>
    </row>
    <row r="2116" spans="1:30" ht="34.5" customHeight="1">
      <c r="A2116" s="277" t="s">
        <v>6699</v>
      </c>
      <c r="B2116" s="278"/>
      <c r="C2116" s="279"/>
      <c r="D2116" s="277" t="s">
        <v>5658</v>
      </c>
      <c r="E2116" s="278"/>
      <c r="F2116" s="278"/>
      <c r="G2116" s="278"/>
      <c r="H2116" s="278"/>
      <c r="I2116" s="278"/>
      <c r="J2116" s="278"/>
      <c r="K2116" s="279"/>
      <c r="L2116" s="280" t="s">
        <v>66</v>
      </c>
      <c r="M2116" s="282"/>
      <c r="N2116" s="265">
        <v>8.52</v>
      </c>
      <c r="O2116" s="266"/>
      <c r="P2116" s="267"/>
      <c r="Q2116" s="265">
        <v>0.27</v>
      </c>
      <c r="R2116" s="266"/>
      <c r="S2116" s="266"/>
      <c r="T2116" s="267"/>
      <c r="U2116" s="286">
        <v>1</v>
      </c>
      <c r="V2116" s="287"/>
      <c r="W2116" s="287"/>
      <c r="X2116" s="288"/>
      <c r="Y2116" s="265">
        <v>8.52</v>
      </c>
      <c r="Z2116" s="266"/>
      <c r="AA2116" s="266"/>
      <c r="AB2116" s="266"/>
      <c r="AC2116" s="267"/>
      <c r="AD2116" s="189">
        <v>0.27</v>
      </c>
    </row>
    <row r="2117" spans="1:30" ht="11.45" customHeight="1">
      <c r="A2117" s="264" t="s">
        <v>5453</v>
      </c>
      <c r="B2117" s="264"/>
      <c r="C2117" s="264"/>
      <c r="D2117" s="264"/>
      <c r="E2117" s="264"/>
      <c r="F2117" s="264"/>
      <c r="G2117" s="264"/>
      <c r="H2117" s="264"/>
      <c r="I2117" s="264"/>
      <c r="J2117" s="264"/>
      <c r="K2117" s="264"/>
      <c r="L2117" s="264"/>
      <c r="M2117" s="264"/>
      <c r="N2117" s="264"/>
      <c r="O2117" s="264"/>
      <c r="P2117" s="264"/>
      <c r="Q2117" s="264"/>
      <c r="R2117" s="264"/>
      <c r="S2117" s="264"/>
      <c r="T2117" s="264"/>
      <c r="U2117" s="264"/>
      <c r="V2117" s="264"/>
      <c r="W2117" s="264"/>
      <c r="X2117" s="264"/>
      <c r="Y2117" s="265">
        <v>8.52</v>
      </c>
      <c r="Z2117" s="266"/>
      <c r="AA2117" s="266"/>
      <c r="AB2117" s="266"/>
      <c r="AC2117" s="266"/>
      <c r="AD2117" s="267"/>
    </row>
    <row r="2118" spans="1:30" ht="11.45" customHeight="1">
      <c r="A2118" s="264" t="s">
        <v>5454</v>
      </c>
      <c r="B2118" s="264"/>
      <c r="C2118" s="264"/>
      <c r="D2118" s="264"/>
      <c r="E2118" s="264"/>
      <c r="F2118" s="264"/>
      <c r="G2118" s="264"/>
      <c r="H2118" s="264"/>
      <c r="I2118" s="264"/>
      <c r="J2118" s="264"/>
      <c r="K2118" s="264"/>
      <c r="L2118" s="264"/>
      <c r="M2118" s="264"/>
      <c r="N2118" s="264"/>
      <c r="O2118" s="264"/>
      <c r="P2118" s="264"/>
      <c r="Q2118" s="264"/>
      <c r="R2118" s="264"/>
      <c r="S2118" s="264"/>
      <c r="T2118" s="264"/>
      <c r="U2118" s="264"/>
      <c r="V2118" s="264"/>
      <c r="W2118" s="264"/>
      <c r="X2118" s="264"/>
      <c r="Y2118" s="265">
        <v>0.27</v>
      </c>
      <c r="Z2118" s="266"/>
      <c r="AA2118" s="266"/>
      <c r="AB2118" s="266"/>
      <c r="AC2118" s="266"/>
      <c r="AD2118" s="267"/>
    </row>
    <row r="2119" spans="1:30" ht="10.9" customHeight="1">
      <c r="A2119" s="204"/>
      <c r="B2119" s="204"/>
      <c r="C2119" s="204"/>
      <c r="D2119" s="204"/>
      <c r="E2119" s="204"/>
      <c r="F2119" s="204"/>
      <c r="G2119" s="204"/>
      <c r="H2119" s="204"/>
      <c r="I2119" s="204"/>
      <c r="J2119" s="204"/>
      <c r="K2119" s="204"/>
      <c r="L2119" s="204"/>
      <c r="M2119" s="204"/>
      <c r="N2119" s="204"/>
      <c r="O2119" s="204"/>
      <c r="P2119" s="204"/>
      <c r="Q2119" s="204"/>
      <c r="R2119" s="204"/>
      <c r="S2119" s="204"/>
      <c r="T2119" s="204"/>
      <c r="U2119" s="204"/>
      <c r="V2119" s="204"/>
      <c r="W2119" s="204"/>
      <c r="X2119" s="204"/>
      <c r="Y2119" s="204"/>
      <c r="Z2119" s="204"/>
      <c r="AA2119" s="204"/>
      <c r="AB2119" s="204"/>
      <c r="AC2119" s="204"/>
      <c r="AD2119" s="204"/>
    </row>
    <row r="2120" spans="1:30" ht="11.45" customHeight="1">
      <c r="A2120" s="274" t="s">
        <v>5434</v>
      </c>
      <c r="B2120" s="275"/>
      <c r="C2120" s="275"/>
      <c r="D2120" s="275"/>
      <c r="E2120" s="275"/>
      <c r="F2120" s="275"/>
      <c r="G2120" s="275"/>
      <c r="H2120" s="275"/>
      <c r="I2120" s="275"/>
      <c r="J2120" s="275"/>
      <c r="K2120" s="275"/>
      <c r="L2120" s="275"/>
      <c r="M2120" s="275"/>
      <c r="N2120" s="275"/>
      <c r="O2120" s="275"/>
      <c r="P2120" s="275"/>
      <c r="Q2120" s="275"/>
      <c r="R2120" s="275"/>
      <c r="S2120" s="275"/>
      <c r="T2120" s="275"/>
      <c r="U2120" s="275"/>
      <c r="V2120" s="275"/>
      <c r="W2120" s="275"/>
      <c r="X2120" s="276"/>
      <c r="Y2120" s="293">
        <v>29.49</v>
      </c>
      <c r="Z2120" s="294"/>
      <c r="AA2120" s="294"/>
      <c r="AB2120" s="294"/>
      <c r="AC2120" s="294"/>
      <c r="AD2120" s="295"/>
    </row>
    <row r="2121" spans="1:30" ht="11.45" customHeight="1">
      <c r="A2121" s="274" t="s">
        <v>6210</v>
      </c>
      <c r="B2121" s="275"/>
      <c r="C2121" s="275"/>
      <c r="D2121" s="275"/>
      <c r="E2121" s="275"/>
      <c r="F2121" s="275"/>
      <c r="G2121" s="275"/>
      <c r="H2121" s="275"/>
      <c r="I2121" s="275"/>
      <c r="J2121" s="275"/>
      <c r="K2121" s="275"/>
      <c r="L2121" s="275"/>
      <c r="M2121" s="275"/>
      <c r="N2121" s="275"/>
      <c r="O2121" s="275"/>
      <c r="P2121" s="275"/>
      <c r="Q2121" s="275"/>
      <c r="R2121" s="275"/>
      <c r="S2121" s="275"/>
      <c r="T2121" s="275"/>
      <c r="U2121" s="275"/>
      <c r="V2121" s="275"/>
      <c r="W2121" s="275"/>
      <c r="X2121" s="276"/>
      <c r="Y2121" s="296">
        <v>7.39</v>
      </c>
      <c r="Z2121" s="297"/>
      <c r="AA2121" s="297"/>
      <c r="AB2121" s="297"/>
      <c r="AC2121" s="297"/>
      <c r="AD2121" s="298"/>
    </row>
    <row r="2122" spans="1:30" ht="11.45" customHeight="1">
      <c r="A2122" s="274" t="s">
        <v>5435</v>
      </c>
      <c r="B2122" s="275"/>
      <c r="C2122" s="275"/>
      <c r="D2122" s="275"/>
      <c r="E2122" s="275"/>
      <c r="F2122" s="275"/>
      <c r="G2122" s="275"/>
      <c r="H2122" s="275"/>
      <c r="I2122" s="275"/>
      <c r="J2122" s="275"/>
      <c r="K2122" s="275"/>
      <c r="L2122" s="275"/>
      <c r="M2122" s="275"/>
      <c r="N2122" s="275"/>
      <c r="O2122" s="275"/>
      <c r="P2122" s="275"/>
      <c r="Q2122" s="275"/>
      <c r="R2122" s="275"/>
      <c r="S2122" s="275"/>
      <c r="T2122" s="275"/>
      <c r="U2122" s="275"/>
      <c r="V2122" s="275"/>
      <c r="W2122" s="275"/>
      <c r="X2122" s="276"/>
      <c r="Y2122" s="293">
        <v>36.880000000000003</v>
      </c>
      <c r="Z2122" s="294"/>
      <c r="AA2122" s="294"/>
      <c r="AB2122" s="294"/>
      <c r="AC2122" s="294"/>
      <c r="AD2122" s="295"/>
    </row>
    <row r="2123" spans="1:30" ht="10.9" customHeight="1">
      <c r="A2123" s="204"/>
      <c r="B2123" s="204"/>
      <c r="C2123" s="204"/>
      <c r="D2123" s="204"/>
      <c r="E2123" s="204"/>
      <c r="F2123" s="204"/>
      <c r="G2123" s="204"/>
      <c r="H2123" s="204"/>
      <c r="I2123" s="204"/>
      <c r="J2123" s="204"/>
      <c r="K2123" s="204"/>
      <c r="L2123" s="204"/>
      <c r="M2123" s="204"/>
      <c r="N2123" s="204"/>
      <c r="O2123" s="204"/>
      <c r="P2123" s="204"/>
      <c r="Q2123" s="204"/>
      <c r="R2123" s="204"/>
      <c r="S2123" s="204"/>
      <c r="T2123" s="204"/>
      <c r="U2123" s="204"/>
      <c r="V2123" s="204"/>
      <c r="W2123" s="204"/>
      <c r="X2123" s="204"/>
      <c r="Y2123" s="204"/>
      <c r="Z2123" s="204"/>
      <c r="AA2123" s="204"/>
      <c r="AB2123" s="204"/>
      <c r="AC2123" s="204"/>
      <c r="AD2123" s="204"/>
    </row>
    <row r="2124" spans="1:30" ht="13.35" customHeight="1">
      <c r="A2124" s="292" t="s">
        <v>5436</v>
      </c>
      <c r="B2124" s="292"/>
      <c r="C2124" s="292"/>
      <c r="D2124" s="292"/>
      <c r="E2124" s="292"/>
      <c r="F2124" s="292" t="s">
        <v>6702</v>
      </c>
      <c r="G2124" s="292"/>
      <c r="H2124" s="292"/>
      <c r="I2124" s="292"/>
      <c r="J2124" s="292"/>
      <c r="K2124" s="292"/>
      <c r="L2124" s="292"/>
      <c r="M2124" s="292"/>
      <c r="N2124" s="292"/>
      <c r="O2124" s="292"/>
      <c r="P2124" s="292"/>
      <c r="Q2124" s="292"/>
      <c r="R2124" s="292"/>
      <c r="S2124" s="292"/>
      <c r="T2124" s="292"/>
      <c r="U2124" s="292"/>
      <c r="V2124" s="292"/>
      <c r="W2124" s="292"/>
      <c r="X2124" s="292"/>
      <c r="Y2124" s="292"/>
      <c r="Z2124" s="292"/>
      <c r="AA2124" s="292"/>
      <c r="AB2124" s="292"/>
      <c r="AC2124" s="292"/>
      <c r="AD2124" s="292"/>
    </row>
    <row r="2125" spans="1:30" ht="10.9" customHeight="1">
      <c r="A2125" s="204"/>
      <c r="B2125" s="204"/>
      <c r="C2125" s="204"/>
      <c r="D2125" s="204"/>
      <c r="E2125" s="204"/>
      <c r="F2125" s="204"/>
      <c r="G2125" s="204"/>
      <c r="H2125" s="204"/>
      <c r="I2125" s="204"/>
      <c r="J2125" s="204"/>
      <c r="K2125" s="204"/>
      <c r="L2125" s="204"/>
      <c r="M2125" s="204"/>
      <c r="N2125" s="204"/>
      <c r="O2125" s="204"/>
      <c r="P2125" s="204"/>
      <c r="Q2125" s="204"/>
      <c r="R2125" s="204"/>
      <c r="S2125" s="204"/>
      <c r="T2125" s="204"/>
      <c r="U2125" s="204"/>
      <c r="V2125" s="204"/>
      <c r="W2125" s="204"/>
      <c r="X2125" s="204"/>
      <c r="Y2125" s="204"/>
      <c r="Z2125" s="204"/>
      <c r="AA2125" s="204"/>
      <c r="AB2125" s="204"/>
      <c r="AC2125" s="204"/>
      <c r="AD2125" s="204"/>
    </row>
    <row r="2126" spans="1:30" ht="11.45" customHeight="1">
      <c r="A2126" s="204" t="s">
        <v>6703</v>
      </c>
      <c r="B2126" s="204"/>
      <c r="C2126" s="204"/>
      <c r="D2126" s="204"/>
      <c r="E2126" s="204"/>
      <c r="F2126" s="204"/>
      <c r="G2126" s="204"/>
      <c r="H2126" s="204"/>
      <c r="I2126" s="204"/>
      <c r="J2126" s="204"/>
      <c r="K2126" s="204"/>
      <c r="L2126" s="204"/>
      <c r="M2126" s="204"/>
      <c r="N2126" s="204"/>
      <c r="O2126" s="204"/>
      <c r="P2126" s="204"/>
      <c r="Q2126" s="204"/>
      <c r="R2126" s="204"/>
      <c r="S2126" s="204"/>
      <c r="T2126" s="204"/>
      <c r="U2126" s="204"/>
      <c r="V2126" s="204"/>
      <c r="W2126" s="204"/>
      <c r="X2126" s="204"/>
      <c r="Y2126" s="204" t="s">
        <v>5427</v>
      </c>
      <c r="Z2126" s="204"/>
      <c r="AA2126" s="204"/>
      <c r="AB2126" s="204"/>
      <c r="AC2126" s="204"/>
      <c r="AD2126" s="204"/>
    </row>
    <row r="2127" spans="1:30" ht="10.9" customHeight="1">
      <c r="A2127" s="204"/>
      <c r="B2127" s="204"/>
      <c r="C2127" s="204"/>
      <c r="D2127" s="204"/>
      <c r="E2127" s="204"/>
      <c r="F2127" s="204"/>
      <c r="G2127" s="204"/>
      <c r="H2127" s="204"/>
      <c r="I2127" s="204"/>
      <c r="J2127" s="204"/>
      <c r="K2127" s="204"/>
      <c r="L2127" s="204"/>
      <c r="M2127" s="204"/>
      <c r="N2127" s="204"/>
      <c r="O2127" s="204"/>
      <c r="P2127" s="204"/>
      <c r="Q2127" s="204"/>
      <c r="R2127" s="204"/>
      <c r="S2127" s="204"/>
      <c r="T2127" s="204"/>
      <c r="U2127" s="204"/>
      <c r="V2127" s="204"/>
      <c r="W2127" s="204"/>
      <c r="X2127" s="204"/>
      <c r="Y2127" s="204"/>
      <c r="Z2127" s="204"/>
      <c r="AA2127" s="204"/>
      <c r="AB2127" s="204"/>
      <c r="AC2127" s="204"/>
      <c r="AD2127" s="204"/>
    </row>
    <row r="2128" spans="1:30" ht="11.45" customHeight="1">
      <c r="A2128" s="268" t="s">
        <v>5428</v>
      </c>
      <c r="B2128" s="269"/>
      <c r="C2128" s="269"/>
      <c r="D2128" s="269"/>
      <c r="E2128" s="269"/>
      <c r="F2128" s="269"/>
      <c r="G2128" s="270"/>
      <c r="H2128" s="268" t="s">
        <v>5429</v>
      </c>
      <c r="I2128" s="269"/>
      <c r="J2128" s="269"/>
      <c r="K2128" s="269"/>
      <c r="L2128" s="269"/>
      <c r="M2128" s="269"/>
      <c r="N2128" s="269"/>
      <c r="O2128" s="270"/>
      <c r="P2128" s="271" t="s">
        <v>151</v>
      </c>
      <c r="Q2128" s="272"/>
      <c r="R2128" s="272"/>
      <c r="S2128" s="273"/>
      <c r="T2128" s="274" t="s">
        <v>5430</v>
      </c>
      <c r="U2128" s="275"/>
      <c r="V2128" s="275"/>
      <c r="W2128" s="276"/>
      <c r="X2128" s="274" t="s">
        <v>5431</v>
      </c>
      <c r="Y2128" s="275"/>
      <c r="Z2128" s="275"/>
      <c r="AA2128" s="275"/>
      <c r="AB2128" s="276"/>
      <c r="AC2128" s="274" t="s">
        <v>5432</v>
      </c>
      <c r="AD2128" s="276"/>
    </row>
    <row r="2129" spans="1:30" ht="45.95" customHeight="1">
      <c r="A2129" s="277" t="s">
        <v>6698</v>
      </c>
      <c r="B2129" s="278"/>
      <c r="C2129" s="278"/>
      <c r="D2129" s="278"/>
      <c r="E2129" s="278"/>
      <c r="F2129" s="278"/>
      <c r="G2129" s="279"/>
      <c r="H2129" s="277" t="s">
        <v>5670</v>
      </c>
      <c r="I2129" s="278"/>
      <c r="J2129" s="278"/>
      <c r="K2129" s="278"/>
      <c r="L2129" s="278"/>
      <c r="M2129" s="278"/>
      <c r="N2129" s="278"/>
      <c r="O2129" s="279"/>
      <c r="P2129" s="280" t="s">
        <v>63</v>
      </c>
      <c r="Q2129" s="281"/>
      <c r="R2129" s="281"/>
      <c r="S2129" s="282"/>
      <c r="T2129" s="289">
        <v>415</v>
      </c>
      <c r="U2129" s="290"/>
      <c r="V2129" s="290"/>
      <c r="W2129" s="291"/>
      <c r="X2129" s="286">
        <v>4.99E-2</v>
      </c>
      <c r="Y2129" s="287"/>
      <c r="Z2129" s="287"/>
      <c r="AA2129" s="287"/>
      <c r="AB2129" s="288"/>
      <c r="AC2129" s="283">
        <v>20.7</v>
      </c>
      <c r="AD2129" s="285"/>
    </row>
    <row r="2130" spans="1:30" ht="11.45" customHeight="1">
      <c r="A2130" s="264" t="s">
        <v>5433</v>
      </c>
      <c r="B2130" s="264"/>
      <c r="C2130" s="264"/>
      <c r="D2130" s="264"/>
      <c r="E2130" s="264"/>
      <c r="F2130" s="264"/>
      <c r="G2130" s="264"/>
      <c r="H2130" s="264"/>
      <c r="I2130" s="264"/>
      <c r="J2130" s="264"/>
      <c r="K2130" s="264"/>
      <c r="L2130" s="264"/>
      <c r="M2130" s="264"/>
      <c r="N2130" s="264"/>
      <c r="O2130" s="264"/>
      <c r="P2130" s="264"/>
      <c r="Q2130" s="264"/>
      <c r="R2130" s="264"/>
      <c r="S2130" s="264"/>
      <c r="T2130" s="264"/>
      <c r="U2130" s="264"/>
      <c r="V2130" s="264"/>
      <c r="W2130" s="264"/>
      <c r="X2130" s="264"/>
      <c r="Y2130" s="283">
        <v>20.7</v>
      </c>
      <c r="Z2130" s="284"/>
      <c r="AA2130" s="284"/>
      <c r="AB2130" s="284"/>
      <c r="AC2130" s="284"/>
      <c r="AD2130" s="285"/>
    </row>
    <row r="2131" spans="1:30" ht="10.9" customHeight="1">
      <c r="A2131" s="204"/>
      <c r="B2131" s="204"/>
      <c r="C2131" s="204"/>
      <c r="D2131" s="204"/>
      <c r="E2131" s="204"/>
      <c r="F2131" s="204"/>
      <c r="G2131" s="204"/>
      <c r="H2131" s="204"/>
      <c r="I2131" s="204"/>
      <c r="J2131" s="204"/>
      <c r="K2131" s="204"/>
      <c r="L2131" s="204"/>
      <c r="M2131" s="204"/>
      <c r="N2131" s="204"/>
      <c r="O2131" s="204"/>
      <c r="P2131" s="204"/>
      <c r="Q2131" s="204"/>
      <c r="R2131" s="204"/>
      <c r="S2131" s="204"/>
      <c r="T2131" s="204"/>
      <c r="U2131" s="204"/>
      <c r="V2131" s="204"/>
      <c r="W2131" s="204"/>
      <c r="X2131" s="204"/>
      <c r="Y2131" s="204"/>
      <c r="Z2131" s="204"/>
      <c r="AA2131" s="204"/>
      <c r="AB2131" s="204"/>
      <c r="AC2131" s="204"/>
      <c r="AD2131" s="204"/>
    </row>
    <row r="2132" spans="1:30" ht="34.5" customHeight="1">
      <c r="A2132" s="268" t="s">
        <v>5428</v>
      </c>
      <c r="B2132" s="269"/>
      <c r="C2132" s="270"/>
      <c r="D2132" s="268" t="s">
        <v>5448</v>
      </c>
      <c r="E2132" s="269"/>
      <c r="F2132" s="269"/>
      <c r="G2132" s="269"/>
      <c r="H2132" s="269"/>
      <c r="I2132" s="269"/>
      <c r="J2132" s="269"/>
      <c r="K2132" s="270"/>
      <c r="L2132" s="271" t="s">
        <v>151</v>
      </c>
      <c r="M2132" s="273"/>
      <c r="N2132" s="274" t="s">
        <v>5449</v>
      </c>
      <c r="O2132" s="275"/>
      <c r="P2132" s="276"/>
      <c r="Q2132" s="274" t="s">
        <v>5450</v>
      </c>
      <c r="R2132" s="275"/>
      <c r="S2132" s="275"/>
      <c r="T2132" s="276"/>
      <c r="U2132" s="274" t="s">
        <v>5431</v>
      </c>
      <c r="V2132" s="275"/>
      <c r="W2132" s="275"/>
      <c r="X2132" s="276"/>
      <c r="Y2132" s="274" t="s">
        <v>5451</v>
      </c>
      <c r="Z2132" s="275"/>
      <c r="AA2132" s="275"/>
      <c r="AB2132" s="275"/>
      <c r="AC2132" s="276"/>
      <c r="AD2132" s="188" t="s">
        <v>5452</v>
      </c>
    </row>
    <row r="2133" spans="1:30" ht="34.5" customHeight="1">
      <c r="A2133" s="277" t="s">
        <v>6699</v>
      </c>
      <c r="B2133" s="278"/>
      <c r="C2133" s="279"/>
      <c r="D2133" s="277" t="s">
        <v>5658</v>
      </c>
      <c r="E2133" s="278"/>
      <c r="F2133" s="278"/>
      <c r="G2133" s="278"/>
      <c r="H2133" s="278"/>
      <c r="I2133" s="278"/>
      <c r="J2133" s="278"/>
      <c r="K2133" s="279"/>
      <c r="L2133" s="280" t="s">
        <v>66</v>
      </c>
      <c r="M2133" s="282"/>
      <c r="N2133" s="265">
        <v>8.52</v>
      </c>
      <c r="O2133" s="266"/>
      <c r="P2133" s="267"/>
      <c r="Q2133" s="265">
        <v>0.27</v>
      </c>
      <c r="R2133" s="266"/>
      <c r="S2133" s="266"/>
      <c r="T2133" s="267"/>
      <c r="U2133" s="286">
        <v>1</v>
      </c>
      <c r="V2133" s="287"/>
      <c r="W2133" s="287"/>
      <c r="X2133" s="288"/>
      <c r="Y2133" s="265">
        <v>8.52</v>
      </c>
      <c r="Z2133" s="266"/>
      <c r="AA2133" s="266"/>
      <c r="AB2133" s="266"/>
      <c r="AC2133" s="267"/>
      <c r="AD2133" s="189">
        <v>0.27</v>
      </c>
    </row>
    <row r="2134" spans="1:30" ht="11.45" customHeight="1">
      <c r="A2134" s="264" t="s">
        <v>5453</v>
      </c>
      <c r="B2134" s="264"/>
      <c r="C2134" s="264"/>
      <c r="D2134" s="264"/>
      <c r="E2134" s="264"/>
      <c r="F2134" s="264"/>
      <c r="G2134" s="264"/>
      <c r="H2134" s="264"/>
      <c r="I2134" s="264"/>
      <c r="J2134" s="264"/>
      <c r="K2134" s="264"/>
      <c r="L2134" s="264"/>
      <c r="M2134" s="264"/>
      <c r="N2134" s="264"/>
      <c r="O2134" s="264"/>
      <c r="P2134" s="264"/>
      <c r="Q2134" s="264"/>
      <c r="R2134" s="264"/>
      <c r="S2134" s="264"/>
      <c r="T2134" s="264"/>
      <c r="U2134" s="264"/>
      <c r="V2134" s="264"/>
      <c r="W2134" s="264"/>
      <c r="X2134" s="264"/>
      <c r="Y2134" s="265">
        <v>8.52</v>
      </c>
      <c r="Z2134" s="266"/>
      <c r="AA2134" s="266"/>
      <c r="AB2134" s="266"/>
      <c r="AC2134" s="266"/>
      <c r="AD2134" s="267"/>
    </row>
    <row r="2135" spans="1:30" ht="11.45" customHeight="1">
      <c r="A2135" s="264" t="s">
        <v>5454</v>
      </c>
      <c r="B2135" s="264"/>
      <c r="C2135" s="264"/>
      <c r="D2135" s="264"/>
      <c r="E2135" s="264"/>
      <c r="F2135" s="264"/>
      <c r="G2135" s="264"/>
      <c r="H2135" s="264"/>
      <c r="I2135" s="264"/>
      <c r="J2135" s="264"/>
      <c r="K2135" s="264"/>
      <c r="L2135" s="264"/>
      <c r="M2135" s="264"/>
      <c r="N2135" s="264"/>
      <c r="O2135" s="264"/>
      <c r="P2135" s="264"/>
      <c r="Q2135" s="264"/>
      <c r="R2135" s="264"/>
      <c r="S2135" s="264"/>
      <c r="T2135" s="264"/>
      <c r="U2135" s="264"/>
      <c r="V2135" s="264"/>
      <c r="W2135" s="264"/>
      <c r="X2135" s="264"/>
      <c r="Y2135" s="265">
        <v>0.27</v>
      </c>
      <c r="Z2135" s="266"/>
      <c r="AA2135" s="266"/>
      <c r="AB2135" s="266"/>
      <c r="AC2135" s="266"/>
      <c r="AD2135" s="267"/>
    </row>
    <row r="2136" spans="1:30" ht="10.9" customHeight="1">
      <c r="A2136" s="204"/>
      <c r="B2136" s="204"/>
      <c r="C2136" s="204"/>
      <c r="D2136" s="204"/>
      <c r="E2136" s="204"/>
      <c r="F2136" s="204"/>
      <c r="G2136" s="204"/>
      <c r="H2136" s="204"/>
      <c r="I2136" s="204"/>
      <c r="J2136" s="204"/>
      <c r="K2136" s="204"/>
      <c r="L2136" s="204"/>
      <c r="M2136" s="204"/>
      <c r="N2136" s="204"/>
      <c r="O2136" s="204"/>
      <c r="P2136" s="204"/>
      <c r="Q2136" s="204"/>
      <c r="R2136" s="204"/>
      <c r="S2136" s="204"/>
      <c r="T2136" s="204"/>
      <c r="U2136" s="204"/>
      <c r="V2136" s="204"/>
      <c r="W2136" s="204"/>
      <c r="X2136" s="204"/>
      <c r="Y2136" s="204"/>
      <c r="Z2136" s="204"/>
      <c r="AA2136" s="204"/>
      <c r="AB2136" s="204"/>
      <c r="AC2136" s="204"/>
      <c r="AD2136" s="204"/>
    </row>
    <row r="2137" spans="1:30" ht="11.45" customHeight="1">
      <c r="A2137" s="274" t="s">
        <v>5434</v>
      </c>
      <c r="B2137" s="275"/>
      <c r="C2137" s="275"/>
      <c r="D2137" s="275"/>
      <c r="E2137" s="275"/>
      <c r="F2137" s="275"/>
      <c r="G2137" s="275"/>
      <c r="H2137" s="275"/>
      <c r="I2137" s="275"/>
      <c r="J2137" s="275"/>
      <c r="K2137" s="275"/>
      <c r="L2137" s="275"/>
      <c r="M2137" s="275"/>
      <c r="N2137" s="275"/>
      <c r="O2137" s="275"/>
      <c r="P2137" s="275"/>
      <c r="Q2137" s="275"/>
      <c r="R2137" s="275"/>
      <c r="S2137" s="275"/>
      <c r="T2137" s="275"/>
      <c r="U2137" s="275"/>
      <c r="V2137" s="275"/>
      <c r="W2137" s="275"/>
      <c r="X2137" s="276"/>
      <c r="Y2137" s="293">
        <v>29.49</v>
      </c>
      <c r="Z2137" s="294"/>
      <c r="AA2137" s="294"/>
      <c r="AB2137" s="294"/>
      <c r="AC2137" s="294"/>
      <c r="AD2137" s="295"/>
    </row>
    <row r="2138" spans="1:30" ht="11.45" customHeight="1">
      <c r="A2138" s="274" t="s">
        <v>6210</v>
      </c>
      <c r="B2138" s="275"/>
      <c r="C2138" s="275"/>
      <c r="D2138" s="275"/>
      <c r="E2138" s="275"/>
      <c r="F2138" s="275"/>
      <c r="G2138" s="275"/>
      <c r="H2138" s="275"/>
      <c r="I2138" s="275"/>
      <c r="J2138" s="275"/>
      <c r="K2138" s="275"/>
      <c r="L2138" s="275"/>
      <c r="M2138" s="275"/>
      <c r="N2138" s="275"/>
      <c r="O2138" s="275"/>
      <c r="P2138" s="275"/>
      <c r="Q2138" s="275"/>
      <c r="R2138" s="275"/>
      <c r="S2138" s="275"/>
      <c r="T2138" s="275"/>
      <c r="U2138" s="275"/>
      <c r="V2138" s="275"/>
      <c r="W2138" s="275"/>
      <c r="X2138" s="276"/>
      <c r="Y2138" s="296">
        <v>7.39</v>
      </c>
      <c r="Z2138" s="297"/>
      <c r="AA2138" s="297"/>
      <c r="AB2138" s="297"/>
      <c r="AC2138" s="297"/>
      <c r="AD2138" s="298"/>
    </row>
    <row r="2139" spans="1:30" ht="11.45" customHeight="1">
      <c r="A2139" s="274" t="s">
        <v>5435</v>
      </c>
      <c r="B2139" s="275"/>
      <c r="C2139" s="275"/>
      <c r="D2139" s="275"/>
      <c r="E2139" s="275"/>
      <c r="F2139" s="275"/>
      <c r="G2139" s="275"/>
      <c r="H2139" s="275"/>
      <c r="I2139" s="275"/>
      <c r="J2139" s="275"/>
      <c r="K2139" s="275"/>
      <c r="L2139" s="275"/>
      <c r="M2139" s="275"/>
      <c r="N2139" s="275"/>
      <c r="O2139" s="275"/>
      <c r="P2139" s="275"/>
      <c r="Q2139" s="275"/>
      <c r="R2139" s="275"/>
      <c r="S2139" s="275"/>
      <c r="T2139" s="275"/>
      <c r="U2139" s="275"/>
      <c r="V2139" s="275"/>
      <c r="W2139" s="275"/>
      <c r="X2139" s="276"/>
      <c r="Y2139" s="293">
        <v>36.880000000000003</v>
      </c>
      <c r="Z2139" s="294"/>
      <c r="AA2139" s="294"/>
      <c r="AB2139" s="294"/>
      <c r="AC2139" s="294"/>
      <c r="AD2139" s="295"/>
    </row>
    <row r="2140" spans="1:30" ht="10.9" customHeight="1">
      <c r="A2140" s="204"/>
      <c r="B2140" s="204"/>
      <c r="C2140" s="204"/>
      <c r="D2140" s="204"/>
      <c r="E2140" s="204"/>
      <c r="F2140" s="204"/>
      <c r="G2140" s="204"/>
      <c r="H2140" s="204"/>
      <c r="I2140" s="204"/>
      <c r="J2140" s="204"/>
      <c r="K2140" s="204"/>
      <c r="L2140" s="204"/>
      <c r="M2140" s="204"/>
      <c r="N2140" s="204"/>
      <c r="O2140" s="204"/>
      <c r="P2140" s="204"/>
      <c r="Q2140" s="204"/>
      <c r="R2140" s="204"/>
      <c r="S2140" s="204"/>
      <c r="T2140" s="204"/>
      <c r="U2140" s="204"/>
      <c r="V2140" s="204"/>
      <c r="W2140" s="204"/>
      <c r="X2140" s="204"/>
      <c r="Y2140" s="204"/>
      <c r="Z2140" s="204"/>
      <c r="AA2140" s="204"/>
      <c r="AB2140" s="204"/>
      <c r="AC2140" s="204"/>
      <c r="AD2140" s="204"/>
    </row>
    <row r="2141" spans="1:30" ht="13.35" customHeight="1">
      <c r="A2141" s="292" t="s">
        <v>5436</v>
      </c>
      <c r="B2141" s="292"/>
      <c r="C2141" s="292"/>
      <c r="D2141" s="292"/>
      <c r="E2141" s="292"/>
      <c r="F2141" s="292" t="s">
        <v>6704</v>
      </c>
      <c r="G2141" s="292"/>
      <c r="H2141" s="292"/>
      <c r="I2141" s="292"/>
      <c r="J2141" s="292"/>
      <c r="K2141" s="292"/>
      <c r="L2141" s="292"/>
      <c r="M2141" s="292"/>
      <c r="N2141" s="292"/>
      <c r="O2141" s="292"/>
      <c r="P2141" s="292"/>
      <c r="Q2141" s="292"/>
      <c r="R2141" s="292"/>
      <c r="S2141" s="292"/>
      <c r="T2141" s="292"/>
      <c r="U2141" s="292"/>
      <c r="V2141" s="292"/>
      <c r="W2141" s="292"/>
      <c r="X2141" s="292"/>
      <c r="Y2141" s="292"/>
      <c r="Z2141" s="292"/>
      <c r="AA2141" s="292"/>
      <c r="AB2141" s="292"/>
      <c r="AC2141" s="292"/>
      <c r="AD2141" s="292"/>
    </row>
    <row r="2142" spans="1:30" ht="10.9" customHeight="1">
      <c r="A2142" s="204"/>
      <c r="B2142" s="204"/>
      <c r="C2142" s="204"/>
      <c r="D2142" s="204"/>
      <c r="E2142" s="204"/>
      <c r="F2142" s="204"/>
      <c r="G2142" s="204"/>
      <c r="H2142" s="204"/>
      <c r="I2142" s="204"/>
      <c r="J2142" s="204"/>
      <c r="K2142" s="204"/>
      <c r="L2142" s="204"/>
      <c r="M2142" s="204"/>
      <c r="N2142" s="204"/>
      <c r="O2142" s="204"/>
      <c r="P2142" s="204"/>
      <c r="Q2142" s="204"/>
      <c r="R2142" s="204"/>
      <c r="S2142" s="204"/>
      <c r="T2142" s="204"/>
      <c r="U2142" s="204"/>
      <c r="V2142" s="204"/>
      <c r="W2142" s="204"/>
      <c r="X2142" s="204"/>
      <c r="Y2142" s="204"/>
      <c r="Z2142" s="204"/>
      <c r="AA2142" s="204"/>
      <c r="AB2142" s="204"/>
      <c r="AC2142" s="204"/>
      <c r="AD2142" s="204"/>
    </row>
    <row r="2143" spans="1:30" ht="11.45" customHeight="1">
      <c r="A2143" s="204" t="s">
        <v>6705</v>
      </c>
      <c r="B2143" s="204"/>
      <c r="C2143" s="204"/>
      <c r="D2143" s="204"/>
      <c r="E2143" s="204"/>
      <c r="F2143" s="204"/>
      <c r="G2143" s="204"/>
      <c r="H2143" s="204"/>
      <c r="I2143" s="204"/>
      <c r="J2143" s="204"/>
      <c r="K2143" s="204"/>
      <c r="L2143" s="204"/>
      <c r="M2143" s="204"/>
      <c r="N2143" s="204"/>
      <c r="O2143" s="204"/>
      <c r="P2143" s="204"/>
      <c r="Q2143" s="204"/>
      <c r="R2143" s="204"/>
      <c r="S2143" s="204"/>
      <c r="T2143" s="204"/>
      <c r="U2143" s="204"/>
      <c r="V2143" s="204"/>
      <c r="W2143" s="204"/>
      <c r="X2143" s="204"/>
      <c r="Y2143" s="204" t="s">
        <v>5427</v>
      </c>
      <c r="Z2143" s="204"/>
      <c r="AA2143" s="204"/>
      <c r="AB2143" s="204"/>
      <c r="AC2143" s="204"/>
      <c r="AD2143" s="204"/>
    </row>
    <row r="2144" spans="1:30" ht="10.9" customHeight="1">
      <c r="A2144" s="204"/>
      <c r="B2144" s="204"/>
      <c r="C2144" s="204"/>
      <c r="D2144" s="204"/>
      <c r="E2144" s="204"/>
      <c r="F2144" s="204"/>
      <c r="G2144" s="204"/>
      <c r="H2144" s="204"/>
      <c r="I2144" s="204"/>
      <c r="J2144" s="204"/>
      <c r="K2144" s="204"/>
      <c r="L2144" s="204"/>
      <c r="M2144" s="204"/>
      <c r="N2144" s="204"/>
      <c r="O2144" s="204"/>
      <c r="P2144" s="204"/>
      <c r="Q2144" s="204"/>
      <c r="R2144" s="204"/>
      <c r="S2144" s="204"/>
      <c r="T2144" s="204"/>
      <c r="U2144" s="204"/>
      <c r="V2144" s="204"/>
      <c r="W2144" s="204"/>
      <c r="X2144" s="204"/>
      <c r="Y2144" s="204"/>
      <c r="Z2144" s="204"/>
      <c r="AA2144" s="204"/>
      <c r="AB2144" s="204"/>
      <c r="AC2144" s="204"/>
      <c r="AD2144" s="204"/>
    </row>
    <row r="2145" spans="1:30" ht="11.45" customHeight="1">
      <c r="A2145" s="268" t="s">
        <v>5428</v>
      </c>
      <c r="B2145" s="269"/>
      <c r="C2145" s="269"/>
      <c r="D2145" s="269"/>
      <c r="E2145" s="269"/>
      <c r="F2145" s="269"/>
      <c r="G2145" s="270"/>
      <c r="H2145" s="268" t="s">
        <v>5429</v>
      </c>
      <c r="I2145" s="269"/>
      <c r="J2145" s="269"/>
      <c r="K2145" s="269"/>
      <c r="L2145" s="269"/>
      <c r="M2145" s="269"/>
      <c r="N2145" s="269"/>
      <c r="O2145" s="270"/>
      <c r="P2145" s="271" t="s">
        <v>151</v>
      </c>
      <c r="Q2145" s="272"/>
      <c r="R2145" s="272"/>
      <c r="S2145" s="273"/>
      <c r="T2145" s="274" t="s">
        <v>5430</v>
      </c>
      <c r="U2145" s="275"/>
      <c r="V2145" s="275"/>
      <c r="W2145" s="276"/>
      <c r="X2145" s="274" t="s">
        <v>5431</v>
      </c>
      <c r="Y2145" s="275"/>
      <c r="Z2145" s="275"/>
      <c r="AA2145" s="275"/>
      <c r="AB2145" s="276"/>
      <c r="AC2145" s="274" t="s">
        <v>5432</v>
      </c>
      <c r="AD2145" s="276"/>
    </row>
    <row r="2146" spans="1:30" ht="45.95" customHeight="1">
      <c r="A2146" s="277" t="s">
        <v>6698</v>
      </c>
      <c r="B2146" s="278"/>
      <c r="C2146" s="278"/>
      <c r="D2146" s="278"/>
      <c r="E2146" s="278"/>
      <c r="F2146" s="278"/>
      <c r="G2146" s="279"/>
      <c r="H2146" s="277" t="s">
        <v>5670</v>
      </c>
      <c r="I2146" s="278"/>
      <c r="J2146" s="278"/>
      <c r="K2146" s="278"/>
      <c r="L2146" s="278"/>
      <c r="M2146" s="278"/>
      <c r="N2146" s="278"/>
      <c r="O2146" s="279"/>
      <c r="P2146" s="280" t="s">
        <v>63</v>
      </c>
      <c r="Q2146" s="281"/>
      <c r="R2146" s="281"/>
      <c r="S2146" s="282"/>
      <c r="T2146" s="289">
        <v>415</v>
      </c>
      <c r="U2146" s="290"/>
      <c r="V2146" s="290"/>
      <c r="W2146" s="291"/>
      <c r="X2146" s="286">
        <v>4.99E-2</v>
      </c>
      <c r="Y2146" s="287"/>
      <c r="Z2146" s="287"/>
      <c r="AA2146" s="287"/>
      <c r="AB2146" s="288"/>
      <c r="AC2146" s="283">
        <v>20.7</v>
      </c>
      <c r="AD2146" s="285"/>
    </row>
    <row r="2147" spans="1:30" ht="11.45" customHeight="1">
      <c r="A2147" s="264" t="s">
        <v>5433</v>
      </c>
      <c r="B2147" s="264"/>
      <c r="C2147" s="264"/>
      <c r="D2147" s="264"/>
      <c r="E2147" s="264"/>
      <c r="F2147" s="264"/>
      <c r="G2147" s="264"/>
      <c r="H2147" s="264"/>
      <c r="I2147" s="264"/>
      <c r="J2147" s="264"/>
      <c r="K2147" s="264"/>
      <c r="L2147" s="264"/>
      <c r="M2147" s="264"/>
      <c r="N2147" s="264"/>
      <c r="O2147" s="264"/>
      <c r="P2147" s="264"/>
      <c r="Q2147" s="264"/>
      <c r="R2147" s="264"/>
      <c r="S2147" s="264"/>
      <c r="T2147" s="264"/>
      <c r="U2147" s="264"/>
      <c r="V2147" s="264"/>
      <c r="W2147" s="264"/>
      <c r="X2147" s="264"/>
      <c r="Y2147" s="283">
        <v>20.7</v>
      </c>
      <c r="Z2147" s="284"/>
      <c r="AA2147" s="284"/>
      <c r="AB2147" s="284"/>
      <c r="AC2147" s="284"/>
      <c r="AD2147" s="285"/>
    </row>
    <row r="2148" spans="1:30" ht="10.9" customHeight="1">
      <c r="A2148" s="204"/>
      <c r="B2148" s="204"/>
      <c r="C2148" s="204"/>
      <c r="D2148" s="204"/>
      <c r="E2148" s="204"/>
      <c r="F2148" s="204"/>
      <c r="G2148" s="204"/>
      <c r="H2148" s="204"/>
      <c r="I2148" s="204"/>
      <c r="J2148" s="204"/>
      <c r="K2148" s="204"/>
      <c r="L2148" s="204"/>
      <c r="M2148" s="204"/>
      <c r="N2148" s="204"/>
      <c r="O2148" s="204"/>
      <c r="P2148" s="204"/>
      <c r="Q2148" s="204"/>
      <c r="R2148" s="204"/>
      <c r="S2148" s="204"/>
      <c r="T2148" s="204"/>
      <c r="U2148" s="204"/>
      <c r="V2148" s="204"/>
      <c r="W2148" s="204"/>
      <c r="X2148" s="204"/>
      <c r="Y2148" s="204"/>
      <c r="Z2148" s="204"/>
      <c r="AA2148" s="204"/>
      <c r="AB2148" s="204"/>
      <c r="AC2148" s="204"/>
      <c r="AD2148" s="204"/>
    </row>
    <row r="2149" spans="1:30" ht="34.5" customHeight="1">
      <c r="A2149" s="268" t="s">
        <v>5428</v>
      </c>
      <c r="B2149" s="269"/>
      <c r="C2149" s="270"/>
      <c r="D2149" s="268" t="s">
        <v>5448</v>
      </c>
      <c r="E2149" s="269"/>
      <c r="F2149" s="269"/>
      <c r="G2149" s="269"/>
      <c r="H2149" s="269"/>
      <c r="I2149" s="269"/>
      <c r="J2149" s="269"/>
      <c r="K2149" s="270"/>
      <c r="L2149" s="271" t="s">
        <v>151</v>
      </c>
      <c r="M2149" s="273"/>
      <c r="N2149" s="274" t="s">
        <v>5449</v>
      </c>
      <c r="O2149" s="275"/>
      <c r="P2149" s="276"/>
      <c r="Q2149" s="274" t="s">
        <v>5450</v>
      </c>
      <c r="R2149" s="275"/>
      <c r="S2149" s="275"/>
      <c r="T2149" s="276"/>
      <c r="U2149" s="274" t="s">
        <v>5431</v>
      </c>
      <c r="V2149" s="275"/>
      <c r="W2149" s="275"/>
      <c r="X2149" s="276"/>
      <c r="Y2149" s="274" t="s">
        <v>5451</v>
      </c>
      <c r="Z2149" s="275"/>
      <c r="AA2149" s="275"/>
      <c r="AB2149" s="275"/>
      <c r="AC2149" s="276"/>
      <c r="AD2149" s="188" t="s">
        <v>5452</v>
      </c>
    </row>
    <row r="2150" spans="1:30" ht="34.5" customHeight="1">
      <c r="A2150" s="277" t="s">
        <v>6699</v>
      </c>
      <c r="B2150" s="278"/>
      <c r="C2150" s="279"/>
      <c r="D2150" s="277" t="s">
        <v>5658</v>
      </c>
      <c r="E2150" s="278"/>
      <c r="F2150" s="278"/>
      <c r="G2150" s="278"/>
      <c r="H2150" s="278"/>
      <c r="I2150" s="278"/>
      <c r="J2150" s="278"/>
      <c r="K2150" s="279"/>
      <c r="L2150" s="280" t="s">
        <v>66</v>
      </c>
      <c r="M2150" s="282"/>
      <c r="N2150" s="265">
        <v>8.52</v>
      </c>
      <c r="O2150" s="266"/>
      <c r="P2150" s="267"/>
      <c r="Q2150" s="265">
        <v>0.27</v>
      </c>
      <c r="R2150" s="266"/>
      <c r="S2150" s="266"/>
      <c r="T2150" s="267"/>
      <c r="U2150" s="286">
        <v>1</v>
      </c>
      <c r="V2150" s="287"/>
      <c r="W2150" s="287"/>
      <c r="X2150" s="288"/>
      <c r="Y2150" s="265">
        <v>8.52</v>
      </c>
      <c r="Z2150" s="266"/>
      <c r="AA2150" s="266"/>
      <c r="AB2150" s="266"/>
      <c r="AC2150" s="267"/>
      <c r="AD2150" s="189">
        <v>0.27</v>
      </c>
    </row>
    <row r="2151" spans="1:30" ht="11.45" customHeight="1">
      <c r="A2151" s="264" t="s">
        <v>5453</v>
      </c>
      <c r="B2151" s="264"/>
      <c r="C2151" s="264"/>
      <c r="D2151" s="264"/>
      <c r="E2151" s="264"/>
      <c r="F2151" s="264"/>
      <c r="G2151" s="264"/>
      <c r="H2151" s="264"/>
      <c r="I2151" s="264"/>
      <c r="J2151" s="264"/>
      <c r="K2151" s="264"/>
      <c r="L2151" s="264"/>
      <c r="M2151" s="264"/>
      <c r="N2151" s="264"/>
      <c r="O2151" s="264"/>
      <c r="P2151" s="264"/>
      <c r="Q2151" s="264"/>
      <c r="R2151" s="264"/>
      <c r="S2151" s="264"/>
      <c r="T2151" s="264"/>
      <c r="U2151" s="264"/>
      <c r="V2151" s="264"/>
      <c r="W2151" s="264"/>
      <c r="X2151" s="264"/>
      <c r="Y2151" s="265">
        <v>8.52</v>
      </c>
      <c r="Z2151" s="266"/>
      <c r="AA2151" s="266"/>
      <c r="AB2151" s="266"/>
      <c r="AC2151" s="266"/>
      <c r="AD2151" s="267"/>
    </row>
    <row r="2152" spans="1:30" ht="11.45" customHeight="1">
      <c r="A2152" s="264" t="s">
        <v>5454</v>
      </c>
      <c r="B2152" s="264"/>
      <c r="C2152" s="264"/>
      <c r="D2152" s="264"/>
      <c r="E2152" s="264"/>
      <c r="F2152" s="264"/>
      <c r="G2152" s="264"/>
      <c r="H2152" s="264"/>
      <c r="I2152" s="264"/>
      <c r="J2152" s="264"/>
      <c r="K2152" s="264"/>
      <c r="L2152" s="264"/>
      <c r="M2152" s="264"/>
      <c r="N2152" s="264"/>
      <c r="O2152" s="264"/>
      <c r="P2152" s="264"/>
      <c r="Q2152" s="264"/>
      <c r="R2152" s="264"/>
      <c r="S2152" s="264"/>
      <c r="T2152" s="264"/>
      <c r="U2152" s="264"/>
      <c r="V2152" s="264"/>
      <c r="W2152" s="264"/>
      <c r="X2152" s="264"/>
      <c r="Y2152" s="265">
        <v>0.27</v>
      </c>
      <c r="Z2152" s="266"/>
      <c r="AA2152" s="266"/>
      <c r="AB2152" s="266"/>
      <c r="AC2152" s="266"/>
      <c r="AD2152" s="267"/>
    </row>
    <row r="2153" spans="1:30" ht="10.9" customHeight="1">
      <c r="A2153" s="204"/>
      <c r="B2153" s="204"/>
      <c r="C2153" s="204"/>
      <c r="D2153" s="204"/>
      <c r="E2153" s="204"/>
      <c r="F2153" s="204"/>
      <c r="G2153" s="204"/>
      <c r="H2153" s="204"/>
      <c r="I2153" s="204"/>
      <c r="J2153" s="204"/>
      <c r="K2153" s="204"/>
      <c r="L2153" s="204"/>
      <c r="M2153" s="204"/>
      <c r="N2153" s="204"/>
      <c r="O2153" s="204"/>
      <c r="P2153" s="204"/>
      <c r="Q2153" s="204"/>
      <c r="R2153" s="204"/>
      <c r="S2153" s="204"/>
      <c r="T2153" s="204"/>
      <c r="U2153" s="204"/>
      <c r="V2153" s="204"/>
      <c r="W2153" s="204"/>
      <c r="X2153" s="204"/>
      <c r="Y2153" s="204"/>
      <c r="Z2153" s="204"/>
      <c r="AA2153" s="204"/>
      <c r="AB2153" s="204"/>
      <c r="AC2153" s="204"/>
      <c r="AD2153" s="204"/>
    </row>
    <row r="2154" spans="1:30" ht="11.45" customHeight="1">
      <c r="A2154" s="274" t="s">
        <v>5434</v>
      </c>
      <c r="B2154" s="275"/>
      <c r="C2154" s="275"/>
      <c r="D2154" s="275"/>
      <c r="E2154" s="275"/>
      <c r="F2154" s="275"/>
      <c r="G2154" s="275"/>
      <c r="H2154" s="275"/>
      <c r="I2154" s="275"/>
      <c r="J2154" s="275"/>
      <c r="K2154" s="275"/>
      <c r="L2154" s="275"/>
      <c r="M2154" s="275"/>
      <c r="N2154" s="275"/>
      <c r="O2154" s="275"/>
      <c r="P2154" s="275"/>
      <c r="Q2154" s="275"/>
      <c r="R2154" s="275"/>
      <c r="S2154" s="275"/>
      <c r="T2154" s="275"/>
      <c r="U2154" s="275"/>
      <c r="V2154" s="275"/>
      <c r="W2154" s="275"/>
      <c r="X2154" s="276"/>
      <c r="Y2154" s="293">
        <v>29.49</v>
      </c>
      <c r="Z2154" s="294"/>
      <c r="AA2154" s="294"/>
      <c r="AB2154" s="294"/>
      <c r="AC2154" s="294"/>
      <c r="AD2154" s="295"/>
    </row>
    <row r="2155" spans="1:30" ht="11.45" customHeight="1">
      <c r="A2155" s="274" t="s">
        <v>6210</v>
      </c>
      <c r="B2155" s="275"/>
      <c r="C2155" s="275"/>
      <c r="D2155" s="275"/>
      <c r="E2155" s="275"/>
      <c r="F2155" s="275"/>
      <c r="G2155" s="275"/>
      <c r="H2155" s="275"/>
      <c r="I2155" s="275"/>
      <c r="J2155" s="275"/>
      <c r="K2155" s="275"/>
      <c r="L2155" s="275"/>
      <c r="M2155" s="275"/>
      <c r="N2155" s="275"/>
      <c r="O2155" s="275"/>
      <c r="P2155" s="275"/>
      <c r="Q2155" s="275"/>
      <c r="R2155" s="275"/>
      <c r="S2155" s="275"/>
      <c r="T2155" s="275"/>
      <c r="U2155" s="275"/>
      <c r="V2155" s="275"/>
      <c r="W2155" s="275"/>
      <c r="X2155" s="276"/>
      <c r="Y2155" s="296">
        <v>7.39</v>
      </c>
      <c r="Z2155" s="297"/>
      <c r="AA2155" s="297"/>
      <c r="AB2155" s="297"/>
      <c r="AC2155" s="297"/>
      <c r="AD2155" s="298"/>
    </row>
    <row r="2156" spans="1:30" ht="11.45" customHeight="1">
      <c r="A2156" s="274" t="s">
        <v>5435</v>
      </c>
      <c r="B2156" s="275"/>
      <c r="C2156" s="275"/>
      <c r="D2156" s="275"/>
      <c r="E2156" s="275"/>
      <c r="F2156" s="275"/>
      <c r="G2156" s="275"/>
      <c r="H2156" s="275"/>
      <c r="I2156" s="275"/>
      <c r="J2156" s="275"/>
      <c r="K2156" s="275"/>
      <c r="L2156" s="275"/>
      <c r="M2156" s="275"/>
      <c r="N2156" s="275"/>
      <c r="O2156" s="275"/>
      <c r="P2156" s="275"/>
      <c r="Q2156" s="275"/>
      <c r="R2156" s="275"/>
      <c r="S2156" s="275"/>
      <c r="T2156" s="275"/>
      <c r="U2156" s="275"/>
      <c r="V2156" s="275"/>
      <c r="W2156" s="275"/>
      <c r="X2156" s="276"/>
      <c r="Y2156" s="293">
        <v>36.880000000000003</v>
      </c>
      <c r="Z2156" s="294"/>
      <c r="AA2156" s="294"/>
      <c r="AB2156" s="294"/>
      <c r="AC2156" s="294"/>
      <c r="AD2156" s="295"/>
    </row>
    <row r="2157" spans="1:30" ht="10.9" customHeight="1">
      <c r="A2157" s="204"/>
      <c r="B2157" s="204"/>
      <c r="C2157" s="204"/>
      <c r="D2157" s="204"/>
      <c r="E2157" s="204"/>
      <c r="F2157" s="204"/>
      <c r="G2157" s="204"/>
      <c r="H2157" s="204"/>
      <c r="I2157" s="204"/>
      <c r="J2157" s="204"/>
      <c r="K2157" s="204"/>
      <c r="L2157" s="204"/>
      <c r="M2157" s="204"/>
      <c r="N2157" s="204"/>
      <c r="O2157" s="204"/>
      <c r="P2157" s="204"/>
      <c r="Q2157" s="204"/>
      <c r="R2157" s="204"/>
      <c r="S2157" s="204"/>
      <c r="T2157" s="204"/>
      <c r="U2157" s="204"/>
      <c r="V2157" s="204"/>
      <c r="W2157" s="204"/>
      <c r="X2157" s="204"/>
      <c r="Y2157" s="204"/>
      <c r="Z2157" s="204"/>
      <c r="AA2157" s="204"/>
      <c r="AB2157" s="204"/>
      <c r="AC2157" s="204"/>
      <c r="AD2157" s="204"/>
    </row>
    <row r="2158" spans="1:30" ht="13.35" customHeight="1">
      <c r="A2158" s="292" t="s">
        <v>5436</v>
      </c>
      <c r="B2158" s="292"/>
      <c r="C2158" s="292"/>
      <c r="D2158" s="292"/>
      <c r="E2158" s="292"/>
      <c r="F2158" s="292" t="s">
        <v>6704</v>
      </c>
      <c r="G2158" s="292"/>
      <c r="H2158" s="292"/>
      <c r="I2158" s="292"/>
      <c r="J2158" s="292"/>
      <c r="K2158" s="292"/>
      <c r="L2158" s="292"/>
      <c r="M2158" s="292"/>
      <c r="N2158" s="292"/>
      <c r="O2158" s="292"/>
      <c r="P2158" s="292"/>
      <c r="Q2158" s="292"/>
      <c r="R2158" s="292"/>
      <c r="S2158" s="292"/>
      <c r="T2158" s="292"/>
      <c r="U2158" s="292"/>
      <c r="V2158" s="292"/>
      <c r="W2158" s="292"/>
      <c r="X2158" s="292"/>
      <c r="Y2158" s="292"/>
      <c r="Z2158" s="292"/>
      <c r="AA2158" s="292"/>
      <c r="AB2158" s="292"/>
      <c r="AC2158" s="292"/>
      <c r="AD2158" s="292"/>
    </row>
    <row r="2159" spans="1:30" ht="10.9" customHeight="1">
      <c r="A2159" s="204"/>
      <c r="B2159" s="204"/>
      <c r="C2159" s="204"/>
      <c r="D2159" s="204"/>
      <c r="E2159" s="204"/>
      <c r="F2159" s="204"/>
      <c r="G2159" s="204"/>
      <c r="H2159" s="204"/>
      <c r="I2159" s="204"/>
      <c r="J2159" s="204"/>
      <c r="K2159" s="204"/>
      <c r="L2159" s="204"/>
      <c r="M2159" s="204"/>
      <c r="N2159" s="204"/>
      <c r="O2159" s="204"/>
      <c r="P2159" s="204"/>
      <c r="Q2159" s="204"/>
      <c r="R2159" s="204"/>
      <c r="S2159" s="204"/>
      <c r="T2159" s="204"/>
      <c r="U2159" s="204"/>
      <c r="V2159" s="204"/>
      <c r="W2159" s="204"/>
      <c r="X2159" s="204"/>
      <c r="Y2159" s="204"/>
      <c r="Z2159" s="204"/>
      <c r="AA2159" s="204"/>
      <c r="AB2159" s="204"/>
      <c r="AC2159" s="204"/>
      <c r="AD2159" s="204"/>
    </row>
    <row r="2160" spans="1:30" ht="22.9" customHeight="1">
      <c r="A2160" s="204" t="s">
        <v>6706</v>
      </c>
      <c r="B2160" s="204"/>
      <c r="C2160" s="204"/>
      <c r="D2160" s="204"/>
      <c r="E2160" s="204"/>
      <c r="F2160" s="204"/>
      <c r="G2160" s="204"/>
      <c r="H2160" s="204"/>
      <c r="I2160" s="204"/>
      <c r="J2160" s="204"/>
      <c r="K2160" s="204"/>
      <c r="L2160" s="204"/>
      <c r="M2160" s="204"/>
      <c r="N2160" s="204"/>
      <c r="O2160" s="204"/>
      <c r="P2160" s="204"/>
      <c r="Q2160" s="204"/>
      <c r="R2160" s="204"/>
      <c r="S2160" s="204"/>
      <c r="T2160" s="204"/>
      <c r="U2160" s="204"/>
      <c r="V2160" s="204"/>
      <c r="W2160" s="204"/>
      <c r="X2160" s="204"/>
      <c r="Y2160" s="204" t="s">
        <v>5427</v>
      </c>
      <c r="Z2160" s="204"/>
      <c r="AA2160" s="204"/>
      <c r="AB2160" s="204"/>
      <c r="AC2160" s="204"/>
      <c r="AD2160" s="204"/>
    </row>
    <row r="2161" spans="1:30" ht="10.9" customHeight="1">
      <c r="A2161" s="204"/>
      <c r="B2161" s="204"/>
      <c r="C2161" s="204"/>
      <c r="D2161" s="204"/>
      <c r="E2161" s="204"/>
      <c r="F2161" s="204"/>
      <c r="G2161" s="204"/>
      <c r="H2161" s="204"/>
      <c r="I2161" s="204"/>
      <c r="J2161" s="204"/>
      <c r="K2161" s="204"/>
      <c r="L2161" s="204"/>
      <c r="M2161" s="204"/>
      <c r="N2161" s="204"/>
      <c r="O2161" s="204"/>
      <c r="P2161" s="204"/>
      <c r="Q2161" s="204"/>
      <c r="R2161" s="204"/>
      <c r="S2161" s="204"/>
      <c r="T2161" s="204"/>
      <c r="U2161" s="204"/>
      <c r="V2161" s="204"/>
      <c r="W2161" s="204"/>
      <c r="X2161" s="204"/>
      <c r="Y2161" s="204"/>
      <c r="Z2161" s="204"/>
      <c r="AA2161" s="204"/>
      <c r="AB2161" s="204"/>
      <c r="AC2161" s="204"/>
      <c r="AD2161" s="204"/>
    </row>
    <row r="2162" spans="1:30" ht="11.45" customHeight="1">
      <c r="A2162" s="268" t="s">
        <v>5428</v>
      </c>
      <c r="B2162" s="269"/>
      <c r="C2162" s="269"/>
      <c r="D2162" s="269"/>
      <c r="E2162" s="269"/>
      <c r="F2162" s="269"/>
      <c r="G2162" s="270"/>
      <c r="H2162" s="268" t="s">
        <v>5429</v>
      </c>
      <c r="I2162" s="269"/>
      <c r="J2162" s="269"/>
      <c r="K2162" s="269"/>
      <c r="L2162" s="269"/>
      <c r="M2162" s="269"/>
      <c r="N2162" s="269"/>
      <c r="O2162" s="270"/>
      <c r="P2162" s="271" t="s">
        <v>151</v>
      </c>
      <c r="Q2162" s="272"/>
      <c r="R2162" s="272"/>
      <c r="S2162" s="273"/>
      <c r="T2162" s="274" t="s">
        <v>5430</v>
      </c>
      <c r="U2162" s="275"/>
      <c r="V2162" s="275"/>
      <c r="W2162" s="276"/>
      <c r="X2162" s="274" t="s">
        <v>5431</v>
      </c>
      <c r="Y2162" s="275"/>
      <c r="Z2162" s="275"/>
      <c r="AA2162" s="275"/>
      <c r="AB2162" s="276"/>
      <c r="AC2162" s="274" t="s">
        <v>5432</v>
      </c>
      <c r="AD2162" s="276"/>
    </row>
    <row r="2163" spans="1:30" ht="57.4" customHeight="1">
      <c r="A2163" s="277" t="s">
        <v>6707</v>
      </c>
      <c r="B2163" s="278"/>
      <c r="C2163" s="278"/>
      <c r="D2163" s="278"/>
      <c r="E2163" s="278"/>
      <c r="F2163" s="278"/>
      <c r="G2163" s="279"/>
      <c r="H2163" s="277" t="s">
        <v>6708</v>
      </c>
      <c r="I2163" s="278"/>
      <c r="J2163" s="278"/>
      <c r="K2163" s="278"/>
      <c r="L2163" s="278"/>
      <c r="M2163" s="278"/>
      <c r="N2163" s="278"/>
      <c r="O2163" s="279"/>
      <c r="P2163" s="280" t="s">
        <v>63</v>
      </c>
      <c r="Q2163" s="281"/>
      <c r="R2163" s="281"/>
      <c r="S2163" s="282"/>
      <c r="T2163" s="289">
        <v>120.98</v>
      </c>
      <c r="U2163" s="290"/>
      <c r="V2163" s="290"/>
      <c r="W2163" s="291"/>
      <c r="X2163" s="286">
        <v>4.99E-2</v>
      </c>
      <c r="Y2163" s="287"/>
      <c r="Z2163" s="287"/>
      <c r="AA2163" s="287"/>
      <c r="AB2163" s="288"/>
      <c r="AC2163" s="265">
        <v>6.03</v>
      </c>
      <c r="AD2163" s="267"/>
    </row>
    <row r="2164" spans="1:30" ht="11.45" customHeight="1">
      <c r="A2164" s="264" t="s">
        <v>5433</v>
      </c>
      <c r="B2164" s="264"/>
      <c r="C2164" s="264"/>
      <c r="D2164" s="264"/>
      <c r="E2164" s="264"/>
      <c r="F2164" s="264"/>
      <c r="G2164" s="264"/>
      <c r="H2164" s="264"/>
      <c r="I2164" s="264"/>
      <c r="J2164" s="264"/>
      <c r="K2164" s="264"/>
      <c r="L2164" s="264"/>
      <c r="M2164" s="264"/>
      <c r="N2164" s="264"/>
      <c r="O2164" s="264"/>
      <c r="P2164" s="264"/>
      <c r="Q2164" s="264"/>
      <c r="R2164" s="264"/>
      <c r="S2164" s="264"/>
      <c r="T2164" s="264"/>
      <c r="U2164" s="264"/>
      <c r="V2164" s="264"/>
      <c r="W2164" s="264"/>
      <c r="X2164" s="264"/>
      <c r="Y2164" s="265">
        <v>6.03</v>
      </c>
      <c r="Z2164" s="266"/>
      <c r="AA2164" s="266"/>
      <c r="AB2164" s="266"/>
      <c r="AC2164" s="266"/>
      <c r="AD2164" s="267"/>
    </row>
    <row r="2165" spans="1:30" ht="10.9" customHeight="1">
      <c r="A2165" s="204"/>
      <c r="B2165" s="204"/>
      <c r="C2165" s="204"/>
      <c r="D2165" s="204"/>
      <c r="E2165" s="204"/>
      <c r="F2165" s="204"/>
      <c r="G2165" s="204"/>
      <c r="H2165" s="204"/>
      <c r="I2165" s="204"/>
      <c r="J2165" s="204"/>
      <c r="K2165" s="204"/>
      <c r="L2165" s="204"/>
      <c r="M2165" s="204"/>
      <c r="N2165" s="204"/>
      <c r="O2165" s="204"/>
      <c r="P2165" s="204"/>
      <c r="Q2165" s="204"/>
      <c r="R2165" s="204"/>
      <c r="S2165" s="204"/>
      <c r="T2165" s="204"/>
      <c r="U2165" s="204"/>
      <c r="V2165" s="204"/>
      <c r="W2165" s="204"/>
      <c r="X2165" s="204"/>
      <c r="Y2165" s="204"/>
      <c r="Z2165" s="204"/>
      <c r="AA2165" s="204"/>
      <c r="AB2165" s="204"/>
      <c r="AC2165" s="204"/>
      <c r="AD2165" s="204"/>
    </row>
    <row r="2166" spans="1:30" ht="34.5" customHeight="1">
      <c r="A2166" s="268" t="s">
        <v>5428</v>
      </c>
      <c r="B2166" s="269"/>
      <c r="C2166" s="270"/>
      <c r="D2166" s="268" t="s">
        <v>5448</v>
      </c>
      <c r="E2166" s="269"/>
      <c r="F2166" s="269"/>
      <c r="G2166" s="269"/>
      <c r="H2166" s="269"/>
      <c r="I2166" s="269"/>
      <c r="J2166" s="269"/>
      <c r="K2166" s="270"/>
      <c r="L2166" s="271" t="s">
        <v>151</v>
      </c>
      <c r="M2166" s="273"/>
      <c r="N2166" s="274" t="s">
        <v>5449</v>
      </c>
      <c r="O2166" s="275"/>
      <c r="P2166" s="276"/>
      <c r="Q2166" s="274" t="s">
        <v>5450</v>
      </c>
      <c r="R2166" s="275"/>
      <c r="S2166" s="275"/>
      <c r="T2166" s="276"/>
      <c r="U2166" s="274" t="s">
        <v>5431</v>
      </c>
      <c r="V2166" s="275"/>
      <c r="W2166" s="275"/>
      <c r="X2166" s="276"/>
      <c r="Y2166" s="274" t="s">
        <v>5451</v>
      </c>
      <c r="Z2166" s="275"/>
      <c r="AA2166" s="275"/>
      <c r="AB2166" s="275"/>
      <c r="AC2166" s="276"/>
      <c r="AD2166" s="188" t="s">
        <v>5452</v>
      </c>
    </row>
    <row r="2167" spans="1:30" ht="34.5" customHeight="1">
      <c r="A2167" s="277" t="s">
        <v>6699</v>
      </c>
      <c r="B2167" s="278"/>
      <c r="C2167" s="279"/>
      <c r="D2167" s="277" t="s">
        <v>5658</v>
      </c>
      <c r="E2167" s="278"/>
      <c r="F2167" s="278"/>
      <c r="G2167" s="278"/>
      <c r="H2167" s="278"/>
      <c r="I2167" s="278"/>
      <c r="J2167" s="278"/>
      <c r="K2167" s="279"/>
      <c r="L2167" s="280" t="s">
        <v>66</v>
      </c>
      <c r="M2167" s="282"/>
      <c r="N2167" s="265">
        <v>8.52</v>
      </c>
      <c r="O2167" s="266"/>
      <c r="P2167" s="267"/>
      <c r="Q2167" s="265">
        <v>0.27</v>
      </c>
      <c r="R2167" s="266"/>
      <c r="S2167" s="266"/>
      <c r="T2167" s="267"/>
      <c r="U2167" s="286">
        <v>1</v>
      </c>
      <c r="V2167" s="287"/>
      <c r="W2167" s="287"/>
      <c r="X2167" s="288"/>
      <c r="Y2167" s="265">
        <v>8.52</v>
      </c>
      <c r="Z2167" s="266"/>
      <c r="AA2167" s="266"/>
      <c r="AB2167" s="266"/>
      <c r="AC2167" s="267"/>
      <c r="AD2167" s="189">
        <v>0.27</v>
      </c>
    </row>
    <row r="2168" spans="1:30" ht="11.45" customHeight="1">
      <c r="A2168" s="264" t="s">
        <v>5453</v>
      </c>
      <c r="B2168" s="264"/>
      <c r="C2168" s="264"/>
      <c r="D2168" s="264"/>
      <c r="E2168" s="264"/>
      <c r="F2168" s="264"/>
      <c r="G2168" s="264"/>
      <c r="H2168" s="264"/>
      <c r="I2168" s="264"/>
      <c r="J2168" s="264"/>
      <c r="K2168" s="264"/>
      <c r="L2168" s="264"/>
      <c r="M2168" s="264"/>
      <c r="N2168" s="264"/>
      <c r="O2168" s="264"/>
      <c r="P2168" s="264"/>
      <c r="Q2168" s="264"/>
      <c r="R2168" s="264"/>
      <c r="S2168" s="264"/>
      <c r="T2168" s="264"/>
      <c r="U2168" s="264"/>
      <c r="V2168" s="264"/>
      <c r="W2168" s="264"/>
      <c r="X2168" s="264"/>
      <c r="Y2168" s="265">
        <v>8.52</v>
      </c>
      <c r="Z2168" s="266"/>
      <c r="AA2168" s="266"/>
      <c r="AB2168" s="266"/>
      <c r="AC2168" s="266"/>
      <c r="AD2168" s="267"/>
    </row>
    <row r="2169" spans="1:30" ht="11.45" customHeight="1">
      <c r="A2169" s="264" t="s">
        <v>5454</v>
      </c>
      <c r="B2169" s="264"/>
      <c r="C2169" s="264"/>
      <c r="D2169" s="264"/>
      <c r="E2169" s="264"/>
      <c r="F2169" s="264"/>
      <c r="G2169" s="264"/>
      <c r="H2169" s="264"/>
      <c r="I2169" s="264"/>
      <c r="J2169" s="264"/>
      <c r="K2169" s="264"/>
      <c r="L2169" s="264"/>
      <c r="M2169" s="264"/>
      <c r="N2169" s="264"/>
      <c r="O2169" s="264"/>
      <c r="P2169" s="264"/>
      <c r="Q2169" s="264"/>
      <c r="R2169" s="264"/>
      <c r="S2169" s="264"/>
      <c r="T2169" s="264"/>
      <c r="U2169" s="264"/>
      <c r="V2169" s="264"/>
      <c r="W2169" s="264"/>
      <c r="X2169" s="264"/>
      <c r="Y2169" s="265">
        <v>0.27</v>
      </c>
      <c r="Z2169" s="266"/>
      <c r="AA2169" s="266"/>
      <c r="AB2169" s="266"/>
      <c r="AC2169" s="266"/>
      <c r="AD2169" s="267"/>
    </row>
    <row r="2170" spans="1:30" ht="10.9" customHeight="1">
      <c r="A2170" s="204"/>
      <c r="B2170" s="204"/>
      <c r="C2170" s="204"/>
      <c r="D2170" s="204"/>
      <c r="E2170" s="204"/>
      <c r="F2170" s="204"/>
      <c r="G2170" s="204"/>
      <c r="H2170" s="204"/>
      <c r="I2170" s="204"/>
      <c r="J2170" s="204"/>
      <c r="K2170" s="204"/>
      <c r="L2170" s="204"/>
      <c r="M2170" s="204"/>
      <c r="N2170" s="204"/>
      <c r="O2170" s="204"/>
      <c r="P2170" s="204"/>
      <c r="Q2170" s="204"/>
      <c r="R2170" s="204"/>
      <c r="S2170" s="204"/>
      <c r="T2170" s="204"/>
      <c r="U2170" s="204"/>
      <c r="V2170" s="204"/>
      <c r="W2170" s="204"/>
      <c r="X2170" s="204"/>
      <c r="Y2170" s="204"/>
      <c r="Z2170" s="204"/>
      <c r="AA2170" s="204"/>
      <c r="AB2170" s="204"/>
      <c r="AC2170" s="204"/>
      <c r="AD2170" s="204"/>
    </row>
    <row r="2171" spans="1:30" ht="11.45" customHeight="1">
      <c r="A2171" s="274" t="s">
        <v>5434</v>
      </c>
      <c r="B2171" s="275"/>
      <c r="C2171" s="275"/>
      <c r="D2171" s="275"/>
      <c r="E2171" s="275"/>
      <c r="F2171" s="275"/>
      <c r="G2171" s="275"/>
      <c r="H2171" s="275"/>
      <c r="I2171" s="275"/>
      <c r="J2171" s="275"/>
      <c r="K2171" s="275"/>
      <c r="L2171" s="275"/>
      <c r="M2171" s="275"/>
      <c r="N2171" s="275"/>
      <c r="O2171" s="275"/>
      <c r="P2171" s="275"/>
      <c r="Q2171" s="275"/>
      <c r="R2171" s="275"/>
      <c r="S2171" s="275"/>
      <c r="T2171" s="275"/>
      <c r="U2171" s="275"/>
      <c r="V2171" s="275"/>
      <c r="W2171" s="275"/>
      <c r="X2171" s="276"/>
      <c r="Y2171" s="293">
        <v>14.82</v>
      </c>
      <c r="Z2171" s="294"/>
      <c r="AA2171" s="294"/>
      <c r="AB2171" s="294"/>
      <c r="AC2171" s="294"/>
      <c r="AD2171" s="295"/>
    </row>
    <row r="2172" spans="1:30" ht="11.45" customHeight="1">
      <c r="A2172" s="274" t="s">
        <v>6210</v>
      </c>
      <c r="B2172" s="275"/>
      <c r="C2172" s="275"/>
      <c r="D2172" s="275"/>
      <c r="E2172" s="275"/>
      <c r="F2172" s="275"/>
      <c r="G2172" s="275"/>
      <c r="H2172" s="275"/>
      <c r="I2172" s="275"/>
      <c r="J2172" s="275"/>
      <c r="K2172" s="275"/>
      <c r="L2172" s="275"/>
      <c r="M2172" s="275"/>
      <c r="N2172" s="275"/>
      <c r="O2172" s="275"/>
      <c r="P2172" s="275"/>
      <c r="Q2172" s="275"/>
      <c r="R2172" s="275"/>
      <c r="S2172" s="275"/>
      <c r="T2172" s="275"/>
      <c r="U2172" s="275"/>
      <c r="V2172" s="275"/>
      <c r="W2172" s="275"/>
      <c r="X2172" s="276"/>
      <c r="Y2172" s="296">
        <v>3.71</v>
      </c>
      <c r="Z2172" s="297"/>
      <c r="AA2172" s="297"/>
      <c r="AB2172" s="297"/>
      <c r="AC2172" s="297"/>
      <c r="AD2172" s="298"/>
    </row>
    <row r="2173" spans="1:30" ht="11.45" customHeight="1">
      <c r="A2173" s="274" t="s">
        <v>5435</v>
      </c>
      <c r="B2173" s="275"/>
      <c r="C2173" s="275"/>
      <c r="D2173" s="275"/>
      <c r="E2173" s="275"/>
      <c r="F2173" s="275"/>
      <c r="G2173" s="275"/>
      <c r="H2173" s="275"/>
      <c r="I2173" s="275"/>
      <c r="J2173" s="275"/>
      <c r="K2173" s="275"/>
      <c r="L2173" s="275"/>
      <c r="M2173" s="275"/>
      <c r="N2173" s="275"/>
      <c r="O2173" s="275"/>
      <c r="P2173" s="275"/>
      <c r="Q2173" s="275"/>
      <c r="R2173" s="275"/>
      <c r="S2173" s="275"/>
      <c r="T2173" s="275"/>
      <c r="U2173" s="275"/>
      <c r="V2173" s="275"/>
      <c r="W2173" s="275"/>
      <c r="X2173" s="276"/>
      <c r="Y2173" s="293">
        <v>18.53</v>
      </c>
      <c r="Z2173" s="294"/>
      <c r="AA2173" s="294"/>
      <c r="AB2173" s="294"/>
      <c r="AC2173" s="294"/>
      <c r="AD2173" s="295"/>
    </row>
    <row r="2174" spans="1:30" ht="10.9" customHeight="1">
      <c r="A2174" s="204"/>
      <c r="B2174" s="204"/>
      <c r="C2174" s="204"/>
      <c r="D2174" s="204"/>
      <c r="E2174" s="204"/>
      <c r="F2174" s="204"/>
      <c r="G2174" s="204"/>
      <c r="H2174" s="204"/>
      <c r="I2174" s="204"/>
      <c r="J2174" s="204"/>
      <c r="K2174" s="204"/>
      <c r="L2174" s="204"/>
      <c r="M2174" s="204"/>
      <c r="N2174" s="204"/>
      <c r="O2174" s="204"/>
      <c r="P2174" s="204"/>
      <c r="Q2174" s="204"/>
      <c r="R2174" s="204"/>
      <c r="S2174" s="204"/>
      <c r="T2174" s="204"/>
      <c r="U2174" s="204"/>
      <c r="V2174" s="204"/>
      <c r="W2174" s="204"/>
      <c r="X2174" s="204"/>
      <c r="Y2174" s="204"/>
      <c r="Z2174" s="204"/>
      <c r="AA2174" s="204"/>
      <c r="AB2174" s="204"/>
      <c r="AC2174" s="204"/>
      <c r="AD2174" s="204"/>
    </row>
    <row r="2175" spans="1:30" ht="13.35" customHeight="1">
      <c r="A2175" s="292" t="s">
        <v>5436</v>
      </c>
      <c r="B2175" s="292"/>
      <c r="C2175" s="292"/>
      <c r="D2175" s="292"/>
      <c r="E2175" s="292"/>
      <c r="F2175" s="292" t="s">
        <v>6709</v>
      </c>
      <c r="G2175" s="292"/>
      <c r="H2175" s="292"/>
      <c r="I2175" s="292"/>
      <c r="J2175" s="292"/>
      <c r="K2175" s="292"/>
      <c r="L2175" s="292"/>
      <c r="M2175" s="292"/>
      <c r="N2175" s="292"/>
      <c r="O2175" s="292"/>
      <c r="P2175" s="292"/>
      <c r="Q2175" s="292"/>
      <c r="R2175" s="292"/>
      <c r="S2175" s="292"/>
      <c r="T2175" s="292"/>
      <c r="U2175" s="292"/>
      <c r="V2175" s="292"/>
      <c r="W2175" s="292"/>
      <c r="X2175" s="292"/>
      <c r="Y2175" s="292"/>
      <c r="Z2175" s="292"/>
      <c r="AA2175" s="292"/>
      <c r="AB2175" s="292"/>
      <c r="AC2175" s="292"/>
      <c r="AD2175" s="292"/>
    </row>
    <row r="2176" spans="1:30" ht="10.9" customHeight="1">
      <c r="A2176" s="204"/>
      <c r="B2176" s="204"/>
      <c r="C2176" s="204"/>
      <c r="D2176" s="204"/>
      <c r="E2176" s="204"/>
      <c r="F2176" s="204"/>
      <c r="G2176" s="204"/>
      <c r="H2176" s="204"/>
      <c r="I2176" s="204"/>
      <c r="J2176" s="204"/>
      <c r="K2176" s="204"/>
      <c r="L2176" s="204"/>
      <c r="M2176" s="204"/>
      <c r="N2176" s="204"/>
      <c r="O2176" s="204"/>
      <c r="P2176" s="204"/>
      <c r="Q2176" s="204"/>
      <c r="R2176" s="204"/>
      <c r="S2176" s="204"/>
      <c r="T2176" s="204"/>
      <c r="U2176" s="204"/>
      <c r="V2176" s="204"/>
      <c r="W2176" s="204"/>
      <c r="X2176" s="204"/>
      <c r="Y2176" s="204"/>
      <c r="Z2176" s="204"/>
      <c r="AA2176" s="204"/>
      <c r="AB2176" s="204"/>
      <c r="AC2176" s="204"/>
      <c r="AD2176" s="204"/>
    </row>
    <row r="2177" spans="1:30" ht="11.45" customHeight="1">
      <c r="A2177" s="204" t="s">
        <v>6710</v>
      </c>
      <c r="B2177" s="204"/>
      <c r="C2177" s="204"/>
      <c r="D2177" s="204"/>
      <c r="E2177" s="204"/>
      <c r="F2177" s="204"/>
      <c r="G2177" s="204"/>
      <c r="H2177" s="204"/>
      <c r="I2177" s="204"/>
      <c r="J2177" s="204"/>
      <c r="K2177" s="204"/>
      <c r="L2177" s="204"/>
      <c r="M2177" s="204"/>
      <c r="N2177" s="204"/>
      <c r="O2177" s="204"/>
      <c r="P2177" s="204"/>
      <c r="Q2177" s="204"/>
      <c r="R2177" s="204"/>
      <c r="S2177" s="204"/>
      <c r="T2177" s="204"/>
      <c r="U2177" s="204"/>
      <c r="V2177" s="204"/>
      <c r="W2177" s="204"/>
      <c r="X2177" s="204"/>
      <c r="Y2177" s="204" t="s">
        <v>5427</v>
      </c>
      <c r="Z2177" s="204"/>
      <c r="AA2177" s="204"/>
      <c r="AB2177" s="204"/>
      <c r="AC2177" s="204"/>
      <c r="AD2177" s="204"/>
    </row>
    <row r="2178" spans="1:30" ht="10.9" customHeight="1">
      <c r="A2178" s="204"/>
      <c r="B2178" s="204"/>
      <c r="C2178" s="204"/>
      <c r="D2178" s="204"/>
      <c r="E2178" s="204"/>
      <c r="F2178" s="204"/>
      <c r="G2178" s="204"/>
      <c r="H2178" s="204"/>
      <c r="I2178" s="204"/>
      <c r="J2178" s="204"/>
      <c r="K2178" s="204"/>
      <c r="L2178" s="204"/>
      <c r="M2178" s="204"/>
      <c r="N2178" s="204"/>
      <c r="O2178" s="204"/>
      <c r="P2178" s="204"/>
      <c r="Q2178" s="204"/>
      <c r="R2178" s="204"/>
      <c r="S2178" s="204"/>
      <c r="T2178" s="204"/>
      <c r="U2178" s="204"/>
      <c r="V2178" s="204"/>
      <c r="W2178" s="204"/>
      <c r="X2178" s="204"/>
      <c r="Y2178" s="204"/>
      <c r="Z2178" s="204"/>
      <c r="AA2178" s="204"/>
      <c r="AB2178" s="204"/>
      <c r="AC2178" s="204"/>
      <c r="AD2178" s="204"/>
    </row>
    <row r="2179" spans="1:30" ht="11.45" customHeight="1">
      <c r="A2179" s="268" t="s">
        <v>5428</v>
      </c>
      <c r="B2179" s="269"/>
      <c r="C2179" s="269"/>
      <c r="D2179" s="269"/>
      <c r="E2179" s="269"/>
      <c r="F2179" s="269"/>
      <c r="G2179" s="270"/>
      <c r="H2179" s="268" t="s">
        <v>5429</v>
      </c>
      <c r="I2179" s="269"/>
      <c r="J2179" s="269"/>
      <c r="K2179" s="269"/>
      <c r="L2179" s="269"/>
      <c r="M2179" s="269"/>
      <c r="N2179" s="269"/>
      <c r="O2179" s="270"/>
      <c r="P2179" s="271" t="s">
        <v>151</v>
      </c>
      <c r="Q2179" s="272"/>
      <c r="R2179" s="272"/>
      <c r="S2179" s="273"/>
      <c r="T2179" s="274" t="s">
        <v>5430</v>
      </c>
      <c r="U2179" s="275"/>
      <c r="V2179" s="275"/>
      <c r="W2179" s="276"/>
      <c r="X2179" s="274" t="s">
        <v>5431</v>
      </c>
      <c r="Y2179" s="275"/>
      <c r="Z2179" s="275"/>
      <c r="AA2179" s="275"/>
      <c r="AB2179" s="276"/>
      <c r="AC2179" s="274" t="s">
        <v>5432</v>
      </c>
      <c r="AD2179" s="276"/>
    </row>
    <row r="2180" spans="1:30" ht="45.95" customHeight="1">
      <c r="A2180" s="277" t="s">
        <v>6698</v>
      </c>
      <c r="B2180" s="278"/>
      <c r="C2180" s="278"/>
      <c r="D2180" s="278"/>
      <c r="E2180" s="278"/>
      <c r="F2180" s="278"/>
      <c r="G2180" s="279"/>
      <c r="H2180" s="277" t="s">
        <v>5670</v>
      </c>
      <c r="I2180" s="278"/>
      <c r="J2180" s="278"/>
      <c r="K2180" s="278"/>
      <c r="L2180" s="278"/>
      <c r="M2180" s="278"/>
      <c r="N2180" s="278"/>
      <c r="O2180" s="279"/>
      <c r="P2180" s="280" t="s">
        <v>63</v>
      </c>
      <c r="Q2180" s="281"/>
      <c r="R2180" s="281"/>
      <c r="S2180" s="282"/>
      <c r="T2180" s="289">
        <v>415</v>
      </c>
      <c r="U2180" s="290"/>
      <c r="V2180" s="290"/>
      <c r="W2180" s="291"/>
      <c r="X2180" s="286">
        <v>0.08</v>
      </c>
      <c r="Y2180" s="287"/>
      <c r="Z2180" s="287"/>
      <c r="AA2180" s="287"/>
      <c r="AB2180" s="288"/>
      <c r="AC2180" s="283">
        <v>33.200000000000003</v>
      </c>
      <c r="AD2180" s="285"/>
    </row>
    <row r="2181" spans="1:30" ht="11.45" customHeight="1">
      <c r="A2181" s="264" t="s">
        <v>5433</v>
      </c>
      <c r="B2181" s="264"/>
      <c r="C2181" s="264"/>
      <c r="D2181" s="264"/>
      <c r="E2181" s="264"/>
      <c r="F2181" s="264"/>
      <c r="G2181" s="264"/>
      <c r="H2181" s="264"/>
      <c r="I2181" s="264"/>
      <c r="J2181" s="264"/>
      <c r="K2181" s="264"/>
      <c r="L2181" s="264"/>
      <c r="M2181" s="264"/>
      <c r="N2181" s="264"/>
      <c r="O2181" s="264"/>
      <c r="P2181" s="264"/>
      <c r="Q2181" s="264"/>
      <c r="R2181" s="264"/>
      <c r="S2181" s="264"/>
      <c r="T2181" s="264"/>
      <c r="U2181" s="264"/>
      <c r="V2181" s="264"/>
      <c r="W2181" s="264"/>
      <c r="X2181" s="264"/>
      <c r="Y2181" s="283">
        <v>33.200000000000003</v>
      </c>
      <c r="Z2181" s="284"/>
      <c r="AA2181" s="284"/>
      <c r="AB2181" s="284"/>
      <c r="AC2181" s="284"/>
      <c r="AD2181" s="285"/>
    </row>
    <row r="2182" spans="1:30" ht="10.9" customHeight="1">
      <c r="A2182" s="204"/>
      <c r="B2182" s="204"/>
      <c r="C2182" s="204"/>
      <c r="D2182" s="204"/>
      <c r="E2182" s="204"/>
      <c r="F2182" s="204"/>
      <c r="G2182" s="204"/>
      <c r="H2182" s="204"/>
      <c r="I2182" s="204"/>
      <c r="J2182" s="204"/>
      <c r="K2182" s="204"/>
      <c r="L2182" s="204"/>
      <c r="M2182" s="204"/>
      <c r="N2182" s="204"/>
      <c r="O2182" s="204"/>
      <c r="P2182" s="204"/>
      <c r="Q2182" s="204"/>
      <c r="R2182" s="204"/>
      <c r="S2182" s="204"/>
      <c r="T2182" s="204"/>
      <c r="U2182" s="204"/>
      <c r="V2182" s="204"/>
      <c r="W2182" s="204"/>
      <c r="X2182" s="204"/>
      <c r="Y2182" s="204"/>
      <c r="Z2182" s="204"/>
      <c r="AA2182" s="204"/>
      <c r="AB2182" s="204"/>
      <c r="AC2182" s="204"/>
      <c r="AD2182" s="204"/>
    </row>
    <row r="2183" spans="1:30" ht="34.5" customHeight="1">
      <c r="A2183" s="268" t="s">
        <v>5428</v>
      </c>
      <c r="B2183" s="269"/>
      <c r="C2183" s="270"/>
      <c r="D2183" s="268" t="s">
        <v>5448</v>
      </c>
      <c r="E2183" s="269"/>
      <c r="F2183" s="269"/>
      <c r="G2183" s="269"/>
      <c r="H2183" s="269"/>
      <c r="I2183" s="269"/>
      <c r="J2183" s="269"/>
      <c r="K2183" s="270"/>
      <c r="L2183" s="271" t="s">
        <v>151</v>
      </c>
      <c r="M2183" s="273"/>
      <c r="N2183" s="274" t="s">
        <v>5449</v>
      </c>
      <c r="O2183" s="275"/>
      <c r="P2183" s="276"/>
      <c r="Q2183" s="274" t="s">
        <v>5450</v>
      </c>
      <c r="R2183" s="275"/>
      <c r="S2183" s="275"/>
      <c r="T2183" s="276"/>
      <c r="U2183" s="274" t="s">
        <v>5431</v>
      </c>
      <c r="V2183" s="275"/>
      <c r="W2183" s="275"/>
      <c r="X2183" s="276"/>
      <c r="Y2183" s="274" t="s">
        <v>5451</v>
      </c>
      <c r="Z2183" s="275"/>
      <c r="AA2183" s="275"/>
      <c r="AB2183" s="275"/>
      <c r="AC2183" s="276"/>
      <c r="AD2183" s="188" t="s">
        <v>5452</v>
      </c>
    </row>
    <row r="2184" spans="1:30" ht="34.5" customHeight="1">
      <c r="A2184" s="277" t="s">
        <v>6699</v>
      </c>
      <c r="B2184" s="278"/>
      <c r="C2184" s="279"/>
      <c r="D2184" s="277" t="s">
        <v>5658</v>
      </c>
      <c r="E2184" s="278"/>
      <c r="F2184" s="278"/>
      <c r="G2184" s="278"/>
      <c r="H2184" s="278"/>
      <c r="I2184" s="278"/>
      <c r="J2184" s="278"/>
      <c r="K2184" s="279"/>
      <c r="L2184" s="280" t="s">
        <v>66</v>
      </c>
      <c r="M2184" s="282"/>
      <c r="N2184" s="265">
        <v>8.52</v>
      </c>
      <c r="O2184" s="266"/>
      <c r="P2184" s="267"/>
      <c r="Q2184" s="265">
        <v>0.27</v>
      </c>
      <c r="R2184" s="266"/>
      <c r="S2184" s="266"/>
      <c r="T2184" s="267"/>
      <c r="U2184" s="286">
        <v>1</v>
      </c>
      <c r="V2184" s="287"/>
      <c r="W2184" s="287"/>
      <c r="X2184" s="288"/>
      <c r="Y2184" s="265">
        <v>8.52</v>
      </c>
      <c r="Z2184" s="266"/>
      <c r="AA2184" s="266"/>
      <c r="AB2184" s="266"/>
      <c r="AC2184" s="267"/>
      <c r="AD2184" s="189">
        <v>0.27</v>
      </c>
    </row>
    <row r="2185" spans="1:30" ht="11.45" customHeight="1">
      <c r="A2185" s="264" t="s">
        <v>5453</v>
      </c>
      <c r="B2185" s="264"/>
      <c r="C2185" s="264"/>
      <c r="D2185" s="264"/>
      <c r="E2185" s="264"/>
      <c r="F2185" s="264"/>
      <c r="G2185" s="264"/>
      <c r="H2185" s="264"/>
      <c r="I2185" s="264"/>
      <c r="J2185" s="264"/>
      <c r="K2185" s="264"/>
      <c r="L2185" s="264"/>
      <c r="M2185" s="264"/>
      <c r="N2185" s="264"/>
      <c r="O2185" s="264"/>
      <c r="P2185" s="264"/>
      <c r="Q2185" s="264"/>
      <c r="R2185" s="264"/>
      <c r="S2185" s="264"/>
      <c r="T2185" s="264"/>
      <c r="U2185" s="264"/>
      <c r="V2185" s="264"/>
      <c r="W2185" s="264"/>
      <c r="X2185" s="264"/>
      <c r="Y2185" s="265">
        <v>8.52</v>
      </c>
      <c r="Z2185" s="266"/>
      <c r="AA2185" s="266"/>
      <c r="AB2185" s="266"/>
      <c r="AC2185" s="266"/>
      <c r="AD2185" s="267"/>
    </row>
    <row r="2186" spans="1:30" ht="11.45" customHeight="1">
      <c r="A2186" s="264" t="s">
        <v>5454</v>
      </c>
      <c r="B2186" s="264"/>
      <c r="C2186" s="264"/>
      <c r="D2186" s="264"/>
      <c r="E2186" s="264"/>
      <c r="F2186" s="264"/>
      <c r="G2186" s="264"/>
      <c r="H2186" s="264"/>
      <c r="I2186" s="264"/>
      <c r="J2186" s="264"/>
      <c r="K2186" s="264"/>
      <c r="L2186" s="264"/>
      <c r="M2186" s="264"/>
      <c r="N2186" s="264"/>
      <c r="O2186" s="264"/>
      <c r="P2186" s="264"/>
      <c r="Q2186" s="264"/>
      <c r="R2186" s="264"/>
      <c r="S2186" s="264"/>
      <c r="T2186" s="264"/>
      <c r="U2186" s="264"/>
      <c r="V2186" s="264"/>
      <c r="W2186" s="264"/>
      <c r="X2186" s="264"/>
      <c r="Y2186" s="265">
        <v>0.27</v>
      </c>
      <c r="Z2186" s="266"/>
      <c r="AA2186" s="266"/>
      <c r="AB2186" s="266"/>
      <c r="AC2186" s="266"/>
      <c r="AD2186" s="267"/>
    </row>
    <row r="2187" spans="1:30" ht="10.9" customHeight="1">
      <c r="A2187" s="204"/>
      <c r="B2187" s="204"/>
      <c r="C2187" s="204"/>
      <c r="D2187" s="204"/>
      <c r="E2187" s="204"/>
      <c r="F2187" s="204"/>
      <c r="G2187" s="204"/>
      <c r="H2187" s="204"/>
      <c r="I2187" s="204"/>
      <c r="J2187" s="204"/>
      <c r="K2187" s="204"/>
      <c r="L2187" s="204"/>
      <c r="M2187" s="204"/>
      <c r="N2187" s="204"/>
      <c r="O2187" s="204"/>
      <c r="P2187" s="204"/>
      <c r="Q2187" s="204"/>
      <c r="R2187" s="204"/>
      <c r="S2187" s="204"/>
      <c r="T2187" s="204"/>
      <c r="U2187" s="204"/>
      <c r="V2187" s="204"/>
      <c r="W2187" s="204"/>
      <c r="X2187" s="204"/>
      <c r="Y2187" s="204"/>
      <c r="Z2187" s="204"/>
      <c r="AA2187" s="204"/>
      <c r="AB2187" s="204"/>
      <c r="AC2187" s="204"/>
      <c r="AD2187" s="204"/>
    </row>
    <row r="2188" spans="1:30" ht="11.45" customHeight="1">
      <c r="A2188" s="274" t="s">
        <v>5434</v>
      </c>
      <c r="B2188" s="275"/>
      <c r="C2188" s="275"/>
      <c r="D2188" s="275"/>
      <c r="E2188" s="275"/>
      <c r="F2188" s="275"/>
      <c r="G2188" s="275"/>
      <c r="H2188" s="275"/>
      <c r="I2188" s="275"/>
      <c r="J2188" s="275"/>
      <c r="K2188" s="275"/>
      <c r="L2188" s="275"/>
      <c r="M2188" s="275"/>
      <c r="N2188" s="275"/>
      <c r="O2188" s="275"/>
      <c r="P2188" s="275"/>
      <c r="Q2188" s="275"/>
      <c r="R2188" s="275"/>
      <c r="S2188" s="275"/>
      <c r="T2188" s="275"/>
      <c r="U2188" s="275"/>
      <c r="V2188" s="275"/>
      <c r="W2188" s="275"/>
      <c r="X2188" s="276"/>
      <c r="Y2188" s="293">
        <v>41.99</v>
      </c>
      <c r="Z2188" s="294"/>
      <c r="AA2188" s="294"/>
      <c r="AB2188" s="294"/>
      <c r="AC2188" s="294"/>
      <c r="AD2188" s="295"/>
    </row>
    <row r="2189" spans="1:30" ht="11.45" customHeight="1">
      <c r="A2189" s="274" t="s">
        <v>6210</v>
      </c>
      <c r="B2189" s="275"/>
      <c r="C2189" s="275"/>
      <c r="D2189" s="275"/>
      <c r="E2189" s="275"/>
      <c r="F2189" s="275"/>
      <c r="G2189" s="275"/>
      <c r="H2189" s="275"/>
      <c r="I2189" s="275"/>
      <c r="J2189" s="275"/>
      <c r="K2189" s="275"/>
      <c r="L2189" s="275"/>
      <c r="M2189" s="275"/>
      <c r="N2189" s="275"/>
      <c r="O2189" s="275"/>
      <c r="P2189" s="275"/>
      <c r="Q2189" s="275"/>
      <c r="R2189" s="275"/>
      <c r="S2189" s="275"/>
      <c r="T2189" s="275"/>
      <c r="U2189" s="275"/>
      <c r="V2189" s="275"/>
      <c r="W2189" s="275"/>
      <c r="X2189" s="276"/>
      <c r="Y2189" s="293">
        <v>10.52</v>
      </c>
      <c r="Z2189" s="294"/>
      <c r="AA2189" s="294"/>
      <c r="AB2189" s="294"/>
      <c r="AC2189" s="294"/>
      <c r="AD2189" s="295"/>
    </row>
    <row r="2190" spans="1:30" ht="11.45" customHeight="1">
      <c r="A2190" s="274" t="s">
        <v>5435</v>
      </c>
      <c r="B2190" s="275"/>
      <c r="C2190" s="275"/>
      <c r="D2190" s="275"/>
      <c r="E2190" s="275"/>
      <c r="F2190" s="275"/>
      <c r="G2190" s="275"/>
      <c r="H2190" s="275"/>
      <c r="I2190" s="275"/>
      <c r="J2190" s="275"/>
      <c r="K2190" s="275"/>
      <c r="L2190" s="275"/>
      <c r="M2190" s="275"/>
      <c r="N2190" s="275"/>
      <c r="O2190" s="275"/>
      <c r="P2190" s="275"/>
      <c r="Q2190" s="275"/>
      <c r="R2190" s="275"/>
      <c r="S2190" s="275"/>
      <c r="T2190" s="275"/>
      <c r="U2190" s="275"/>
      <c r="V2190" s="275"/>
      <c r="W2190" s="275"/>
      <c r="X2190" s="276"/>
      <c r="Y2190" s="293">
        <v>52.51</v>
      </c>
      <c r="Z2190" s="294"/>
      <c r="AA2190" s="294"/>
      <c r="AB2190" s="294"/>
      <c r="AC2190" s="294"/>
      <c r="AD2190" s="295"/>
    </row>
    <row r="2191" spans="1:30" ht="10.9" customHeight="1">
      <c r="A2191" s="204"/>
      <c r="B2191" s="204"/>
      <c r="C2191" s="204"/>
      <c r="D2191" s="204"/>
      <c r="E2191" s="204"/>
      <c r="F2191" s="204"/>
      <c r="G2191" s="204"/>
      <c r="H2191" s="204"/>
      <c r="I2191" s="204"/>
      <c r="J2191" s="204"/>
      <c r="K2191" s="204"/>
      <c r="L2191" s="204"/>
      <c r="M2191" s="204"/>
      <c r="N2191" s="204"/>
      <c r="O2191" s="204"/>
      <c r="P2191" s="204"/>
      <c r="Q2191" s="204"/>
      <c r="R2191" s="204"/>
      <c r="S2191" s="204"/>
      <c r="T2191" s="204"/>
      <c r="U2191" s="204"/>
      <c r="V2191" s="204"/>
      <c r="W2191" s="204"/>
      <c r="X2191" s="204"/>
      <c r="Y2191" s="204"/>
      <c r="Z2191" s="204"/>
      <c r="AA2191" s="204"/>
      <c r="AB2191" s="204"/>
      <c r="AC2191" s="204"/>
      <c r="AD2191" s="204"/>
    </row>
    <row r="2192" spans="1:30" ht="13.35" customHeight="1">
      <c r="A2192" s="292" t="s">
        <v>5436</v>
      </c>
      <c r="B2192" s="292"/>
      <c r="C2192" s="292"/>
      <c r="D2192" s="292"/>
      <c r="E2192" s="292"/>
      <c r="F2192" s="292" t="s">
        <v>6711</v>
      </c>
      <c r="G2192" s="292"/>
      <c r="H2192" s="292"/>
      <c r="I2192" s="292"/>
      <c r="J2192" s="292"/>
      <c r="K2192" s="292"/>
      <c r="L2192" s="292"/>
      <c r="M2192" s="292"/>
      <c r="N2192" s="292"/>
      <c r="O2192" s="292"/>
      <c r="P2192" s="292"/>
      <c r="Q2192" s="292"/>
      <c r="R2192" s="292"/>
      <c r="S2192" s="292"/>
      <c r="T2192" s="292"/>
      <c r="U2192" s="292"/>
      <c r="V2192" s="292"/>
      <c r="W2192" s="292"/>
      <c r="X2192" s="292"/>
      <c r="Y2192" s="292"/>
      <c r="Z2192" s="292"/>
      <c r="AA2192" s="292"/>
      <c r="AB2192" s="292"/>
      <c r="AC2192" s="292"/>
      <c r="AD2192" s="292"/>
    </row>
    <row r="2193" spans="1:30" ht="10.9" customHeight="1">
      <c r="A2193" s="204"/>
      <c r="B2193" s="204"/>
      <c r="C2193" s="204"/>
      <c r="D2193" s="204"/>
      <c r="E2193" s="204"/>
      <c r="F2193" s="204"/>
      <c r="G2193" s="204"/>
      <c r="H2193" s="204"/>
      <c r="I2193" s="204"/>
      <c r="J2193" s="204"/>
      <c r="K2193" s="204"/>
      <c r="L2193" s="204"/>
      <c r="M2193" s="204"/>
      <c r="N2193" s="204"/>
      <c r="O2193" s="204"/>
      <c r="P2193" s="204"/>
      <c r="Q2193" s="204"/>
      <c r="R2193" s="204"/>
      <c r="S2193" s="204"/>
      <c r="T2193" s="204"/>
      <c r="U2193" s="204"/>
      <c r="V2193" s="204"/>
      <c r="W2193" s="204"/>
      <c r="X2193" s="204"/>
      <c r="Y2193" s="204"/>
      <c r="Z2193" s="204"/>
      <c r="AA2193" s="204"/>
      <c r="AB2193" s="204"/>
      <c r="AC2193" s="204"/>
      <c r="AD2193" s="204"/>
    </row>
    <row r="2194" spans="1:30" ht="11.45" customHeight="1">
      <c r="A2194" s="204" t="s">
        <v>6712</v>
      </c>
      <c r="B2194" s="204"/>
      <c r="C2194" s="204"/>
      <c r="D2194" s="204"/>
      <c r="E2194" s="204"/>
      <c r="F2194" s="204"/>
      <c r="G2194" s="204"/>
      <c r="H2194" s="204"/>
      <c r="I2194" s="204"/>
      <c r="J2194" s="204"/>
      <c r="K2194" s="204"/>
      <c r="L2194" s="204"/>
      <c r="M2194" s="204"/>
      <c r="N2194" s="204"/>
      <c r="O2194" s="204"/>
      <c r="P2194" s="204"/>
      <c r="Q2194" s="204"/>
      <c r="R2194" s="204"/>
      <c r="S2194" s="204"/>
      <c r="T2194" s="204"/>
      <c r="U2194" s="204"/>
      <c r="V2194" s="204"/>
      <c r="W2194" s="204"/>
      <c r="X2194" s="204"/>
      <c r="Y2194" s="204" t="s">
        <v>5427</v>
      </c>
      <c r="Z2194" s="204"/>
      <c r="AA2194" s="204"/>
      <c r="AB2194" s="204"/>
      <c r="AC2194" s="204"/>
      <c r="AD2194" s="204"/>
    </row>
    <row r="2195" spans="1:30" ht="10.9" customHeight="1">
      <c r="A2195" s="204"/>
      <c r="B2195" s="204"/>
      <c r="C2195" s="204"/>
      <c r="D2195" s="204"/>
      <c r="E2195" s="204"/>
      <c r="F2195" s="204"/>
      <c r="G2195" s="204"/>
      <c r="H2195" s="204"/>
      <c r="I2195" s="204"/>
      <c r="J2195" s="204"/>
      <c r="K2195" s="204"/>
      <c r="L2195" s="204"/>
      <c r="M2195" s="204"/>
      <c r="N2195" s="204"/>
      <c r="O2195" s="204"/>
      <c r="P2195" s="204"/>
      <c r="Q2195" s="204"/>
      <c r="R2195" s="204"/>
      <c r="S2195" s="204"/>
      <c r="T2195" s="204"/>
      <c r="U2195" s="204"/>
      <c r="V2195" s="204"/>
      <c r="W2195" s="204"/>
      <c r="X2195" s="204"/>
      <c r="Y2195" s="204"/>
      <c r="Z2195" s="204"/>
      <c r="AA2195" s="204"/>
      <c r="AB2195" s="204"/>
      <c r="AC2195" s="204"/>
      <c r="AD2195" s="204"/>
    </row>
    <row r="2196" spans="1:30" ht="11.45" customHeight="1">
      <c r="A2196" s="268" t="s">
        <v>5428</v>
      </c>
      <c r="B2196" s="269"/>
      <c r="C2196" s="269"/>
      <c r="D2196" s="269"/>
      <c r="E2196" s="269"/>
      <c r="F2196" s="269"/>
      <c r="G2196" s="270"/>
      <c r="H2196" s="268" t="s">
        <v>5429</v>
      </c>
      <c r="I2196" s="269"/>
      <c r="J2196" s="269"/>
      <c r="K2196" s="269"/>
      <c r="L2196" s="269"/>
      <c r="M2196" s="269"/>
      <c r="N2196" s="269"/>
      <c r="O2196" s="270"/>
      <c r="P2196" s="271" t="s">
        <v>151</v>
      </c>
      <c r="Q2196" s="272"/>
      <c r="R2196" s="272"/>
      <c r="S2196" s="273"/>
      <c r="T2196" s="274" t="s">
        <v>5430</v>
      </c>
      <c r="U2196" s="275"/>
      <c r="V2196" s="275"/>
      <c r="W2196" s="276"/>
      <c r="X2196" s="274" t="s">
        <v>5431</v>
      </c>
      <c r="Y2196" s="275"/>
      <c r="Z2196" s="275"/>
      <c r="AA2196" s="275"/>
      <c r="AB2196" s="276"/>
      <c r="AC2196" s="274" t="s">
        <v>5432</v>
      </c>
      <c r="AD2196" s="276"/>
    </row>
    <row r="2197" spans="1:30" ht="11.45" customHeight="1">
      <c r="A2197" s="277" t="s">
        <v>6713</v>
      </c>
      <c r="B2197" s="278"/>
      <c r="C2197" s="278"/>
      <c r="D2197" s="278"/>
      <c r="E2197" s="278"/>
      <c r="F2197" s="278"/>
      <c r="G2197" s="279"/>
      <c r="H2197" s="277" t="s">
        <v>6714</v>
      </c>
      <c r="I2197" s="278"/>
      <c r="J2197" s="278"/>
      <c r="K2197" s="278"/>
      <c r="L2197" s="278"/>
      <c r="M2197" s="278"/>
      <c r="N2197" s="278"/>
      <c r="O2197" s="279"/>
      <c r="P2197" s="280" t="s">
        <v>66</v>
      </c>
      <c r="Q2197" s="281"/>
      <c r="R2197" s="281"/>
      <c r="S2197" s="282"/>
      <c r="T2197" s="283">
        <v>62.03</v>
      </c>
      <c r="U2197" s="284"/>
      <c r="V2197" s="284"/>
      <c r="W2197" s="285"/>
      <c r="X2197" s="286">
        <v>1</v>
      </c>
      <c r="Y2197" s="287"/>
      <c r="Z2197" s="287"/>
      <c r="AA2197" s="287"/>
      <c r="AB2197" s="288"/>
      <c r="AC2197" s="283">
        <v>62.03</v>
      </c>
      <c r="AD2197" s="285"/>
    </row>
    <row r="2198" spans="1:30" ht="11.45" customHeight="1">
      <c r="A2198" s="264" t="s">
        <v>5433</v>
      </c>
      <c r="B2198" s="264"/>
      <c r="C2198" s="264"/>
      <c r="D2198" s="264"/>
      <c r="E2198" s="264"/>
      <c r="F2198" s="264"/>
      <c r="G2198" s="264"/>
      <c r="H2198" s="264"/>
      <c r="I2198" s="264"/>
      <c r="J2198" s="264"/>
      <c r="K2198" s="264"/>
      <c r="L2198" s="264"/>
      <c r="M2198" s="264"/>
      <c r="N2198" s="264"/>
      <c r="O2198" s="264"/>
      <c r="P2198" s="264"/>
      <c r="Q2198" s="264"/>
      <c r="R2198" s="264"/>
      <c r="S2198" s="264"/>
      <c r="T2198" s="264"/>
      <c r="U2198" s="264"/>
      <c r="V2198" s="264"/>
      <c r="W2198" s="264"/>
      <c r="X2198" s="264"/>
      <c r="Y2198" s="283">
        <v>62.03</v>
      </c>
      <c r="Z2198" s="284"/>
      <c r="AA2198" s="284"/>
      <c r="AB2198" s="284"/>
      <c r="AC2198" s="284"/>
      <c r="AD2198" s="285"/>
    </row>
    <row r="2199" spans="1:30" ht="10.9" customHeight="1">
      <c r="A2199" s="204"/>
      <c r="B2199" s="204"/>
      <c r="C2199" s="204"/>
      <c r="D2199" s="204"/>
      <c r="E2199" s="204"/>
      <c r="F2199" s="204"/>
      <c r="G2199" s="204"/>
      <c r="H2199" s="204"/>
      <c r="I2199" s="204"/>
      <c r="J2199" s="204"/>
      <c r="K2199" s="204"/>
      <c r="L2199" s="204"/>
      <c r="M2199" s="204"/>
      <c r="N2199" s="204"/>
      <c r="O2199" s="204"/>
      <c r="P2199" s="204"/>
      <c r="Q2199" s="204"/>
      <c r="R2199" s="204"/>
      <c r="S2199" s="204"/>
      <c r="T2199" s="204"/>
      <c r="U2199" s="204"/>
      <c r="V2199" s="204"/>
      <c r="W2199" s="204"/>
      <c r="X2199" s="204"/>
      <c r="Y2199" s="204"/>
      <c r="Z2199" s="204"/>
      <c r="AA2199" s="204"/>
      <c r="AB2199" s="204"/>
      <c r="AC2199" s="204"/>
      <c r="AD2199" s="204"/>
    </row>
    <row r="2200" spans="1:30" ht="11.45" customHeight="1">
      <c r="A2200" s="274" t="s">
        <v>5434</v>
      </c>
      <c r="B2200" s="275"/>
      <c r="C2200" s="275"/>
      <c r="D2200" s="275"/>
      <c r="E2200" s="275"/>
      <c r="F2200" s="275"/>
      <c r="G2200" s="275"/>
      <c r="H2200" s="275"/>
      <c r="I2200" s="275"/>
      <c r="J2200" s="275"/>
      <c r="K2200" s="275"/>
      <c r="L2200" s="275"/>
      <c r="M2200" s="275"/>
      <c r="N2200" s="275"/>
      <c r="O2200" s="275"/>
      <c r="P2200" s="275"/>
      <c r="Q2200" s="275"/>
      <c r="R2200" s="275"/>
      <c r="S2200" s="275"/>
      <c r="T2200" s="275"/>
      <c r="U2200" s="275"/>
      <c r="V2200" s="275"/>
      <c r="W2200" s="275"/>
      <c r="X2200" s="276"/>
      <c r="Y2200" s="293">
        <v>62.03</v>
      </c>
      <c r="Z2200" s="294"/>
      <c r="AA2200" s="294"/>
      <c r="AB2200" s="294"/>
      <c r="AC2200" s="294"/>
      <c r="AD2200" s="295"/>
    </row>
    <row r="2201" spans="1:30" ht="11.45" customHeight="1">
      <c r="A2201" s="274" t="s">
        <v>6210</v>
      </c>
      <c r="B2201" s="275"/>
      <c r="C2201" s="275"/>
      <c r="D2201" s="275"/>
      <c r="E2201" s="275"/>
      <c r="F2201" s="275"/>
      <c r="G2201" s="275"/>
      <c r="H2201" s="275"/>
      <c r="I2201" s="275"/>
      <c r="J2201" s="275"/>
      <c r="K2201" s="275"/>
      <c r="L2201" s="275"/>
      <c r="M2201" s="275"/>
      <c r="N2201" s="275"/>
      <c r="O2201" s="275"/>
      <c r="P2201" s="275"/>
      <c r="Q2201" s="275"/>
      <c r="R2201" s="275"/>
      <c r="S2201" s="275"/>
      <c r="T2201" s="275"/>
      <c r="U2201" s="275"/>
      <c r="V2201" s="275"/>
      <c r="W2201" s="275"/>
      <c r="X2201" s="276"/>
      <c r="Y2201" s="293">
        <v>15.55</v>
      </c>
      <c r="Z2201" s="294"/>
      <c r="AA2201" s="294"/>
      <c r="AB2201" s="294"/>
      <c r="AC2201" s="294"/>
      <c r="AD2201" s="295"/>
    </row>
    <row r="2202" spans="1:30" ht="11.45" customHeight="1">
      <c r="A2202" s="274" t="s">
        <v>5435</v>
      </c>
      <c r="B2202" s="275"/>
      <c r="C2202" s="275"/>
      <c r="D2202" s="275"/>
      <c r="E2202" s="275"/>
      <c r="F2202" s="275"/>
      <c r="G2202" s="275"/>
      <c r="H2202" s="275"/>
      <c r="I2202" s="275"/>
      <c r="J2202" s="275"/>
      <c r="K2202" s="275"/>
      <c r="L2202" s="275"/>
      <c r="M2202" s="275"/>
      <c r="N2202" s="275"/>
      <c r="O2202" s="275"/>
      <c r="P2202" s="275"/>
      <c r="Q2202" s="275"/>
      <c r="R2202" s="275"/>
      <c r="S2202" s="275"/>
      <c r="T2202" s="275"/>
      <c r="U2202" s="275"/>
      <c r="V2202" s="275"/>
      <c r="W2202" s="275"/>
      <c r="X2202" s="276"/>
      <c r="Y2202" s="293">
        <v>77.58</v>
      </c>
      <c r="Z2202" s="294"/>
      <c r="AA2202" s="294"/>
      <c r="AB2202" s="294"/>
      <c r="AC2202" s="294"/>
      <c r="AD2202" s="295"/>
    </row>
    <row r="2203" spans="1:30" ht="10.9" customHeight="1">
      <c r="A2203" s="204"/>
      <c r="B2203" s="204"/>
      <c r="C2203" s="204"/>
      <c r="D2203" s="204"/>
      <c r="E2203" s="204"/>
      <c r="F2203" s="204"/>
      <c r="G2203" s="204"/>
      <c r="H2203" s="204"/>
      <c r="I2203" s="204"/>
      <c r="J2203" s="204"/>
      <c r="K2203" s="204"/>
      <c r="L2203" s="204"/>
      <c r="M2203" s="204"/>
      <c r="N2203" s="204"/>
      <c r="O2203" s="204"/>
      <c r="P2203" s="204"/>
      <c r="Q2203" s="204"/>
      <c r="R2203" s="204"/>
      <c r="S2203" s="204"/>
      <c r="T2203" s="204"/>
      <c r="U2203" s="204"/>
      <c r="V2203" s="204"/>
      <c r="W2203" s="204"/>
      <c r="X2203" s="204"/>
      <c r="Y2203" s="204"/>
      <c r="Z2203" s="204"/>
      <c r="AA2203" s="204"/>
      <c r="AB2203" s="204"/>
      <c r="AC2203" s="204"/>
      <c r="AD2203" s="204"/>
    </row>
    <row r="2204" spans="1:30" ht="13.35" customHeight="1">
      <c r="A2204" s="292" t="s">
        <v>5436</v>
      </c>
      <c r="B2204" s="292"/>
      <c r="C2204" s="292"/>
      <c r="D2204" s="292"/>
      <c r="E2204" s="292"/>
      <c r="F2204" s="292"/>
      <c r="G2204" s="292"/>
      <c r="H2204" s="292"/>
      <c r="I2204" s="292"/>
      <c r="J2204" s="292"/>
      <c r="K2204" s="292"/>
      <c r="L2204" s="292"/>
      <c r="M2204" s="292"/>
      <c r="N2204" s="292"/>
      <c r="O2204" s="292"/>
      <c r="P2204" s="292"/>
      <c r="Q2204" s="292"/>
      <c r="R2204" s="292"/>
      <c r="S2204" s="292"/>
      <c r="T2204" s="292"/>
      <c r="U2204" s="292"/>
      <c r="V2204" s="292"/>
      <c r="W2204" s="292"/>
      <c r="X2204" s="292"/>
      <c r="Y2204" s="292"/>
      <c r="Z2204" s="292"/>
      <c r="AA2204" s="292"/>
      <c r="AB2204" s="292"/>
      <c r="AC2204" s="292"/>
      <c r="AD2204" s="292"/>
    </row>
    <row r="2205" spans="1:30" ht="10.9" customHeight="1">
      <c r="A2205" s="204"/>
      <c r="B2205" s="204"/>
      <c r="C2205" s="204"/>
      <c r="D2205" s="204"/>
      <c r="E2205" s="204"/>
      <c r="F2205" s="204"/>
      <c r="G2205" s="204"/>
      <c r="H2205" s="204"/>
      <c r="I2205" s="204"/>
      <c r="J2205" s="204"/>
      <c r="K2205" s="204"/>
      <c r="L2205" s="204"/>
      <c r="M2205" s="204"/>
      <c r="N2205" s="204"/>
      <c r="O2205" s="204"/>
      <c r="P2205" s="204"/>
      <c r="Q2205" s="204"/>
      <c r="R2205" s="204"/>
      <c r="S2205" s="204"/>
      <c r="T2205" s="204"/>
      <c r="U2205" s="204"/>
      <c r="V2205" s="204"/>
      <c r="W2205" s="204"/>
      <c r="X2205" s="204"/>
      <c r="Y2205" s="204"/>
      <c r="Z2205" s="204"/>
      <c r="AA2205" s="204"/>
      <c r="AB2205" s="204"/>
      <c r="AC2205" s="204"/>
      <c r="AD2205" s="204"/>
    </row>
    <row r="2206" spans="1:30" ht="11.45" customHeight="1">
      <c r="A2206" s="204" t="s">
        <v>6715</v>
      </c>
      <c r="B2206" s="204"/>
      <c r="C2206" s="204"/>
      <c r="D2206" s="204"/>
      <c r="E2206" s="204"/>
      <c r="F2206" s="204"/>
      <c r="G2206" s="204"/>
      <c r="H2206" s="204"/>
      <c r="I2206" s="204"/>
      <c r="J2206" s="204"/>
      <c r="K2206" s="204"/>
      <c r="L2206" s="204"/>
      <c r="M2206" s="204"/>
      <c r="N2206" s="204"/>
      <c r="O2206" s="204"/>
      <c r="P2206" s="204"/>
      <c r="Q2206" s="204"/>
      <c r="R2206" s="204"/>
      <c r="S2206" s="204"/>
      <c r="T2206" s="204"/>
      <c r="U2206" s="204"/>
      <c r="V2206" s="204"/>
      <c r="W2206" s="204"/>
      <c r="X2206" s="204"/>
      <c r="Y2206" s="204" t="s">
        <v>5483</v>
      </c>
      <c r="Z2206" s="204"/>
      <c r="AA2206" s="204"/>
      <c r="AB2206" s="204"/>
      <c r="AC2206" s="204"/>
      <c r="AD2206" s="204"/>
    </row>
    <row r="2207" spans="1:30" ht="10.9" customHeight="1">
      <c r="A2207" s="204"/>
      <c r="B2207" s="204"/>
      <c r="C2207" s="204"/>
      <c r="D2207" s="204"/>
      <c r="E2207" s="204"/>
      <c r="F2207" s="204"/>
      <c r="G2207" s="204"/>
      <c r="H2207" s="204"/>
      <c r="I2207" s="204"/>
      <c r="J2207" s="204"/>
      <c r="K2207" s="204"/>
      <c r="L2207" s="204"/>
      <c r="M2207" s="204"/>
      <c r="N2207" s="204"/>
      <c r="O2207" s="204"/>
      <c r="P2207" s="204"/>
      <c r="Q2207" s="204"/>
      <c r="R2207" s="204"/>
      <c r="S2207" s="204"/>
      <c r="T2207" s="204"/>
      <c r="U2207" s="204"/>
      <c r="V2207" s="204"/>
      <c r="W2207" s="204"/>
      <c r="X2207" s="204"/>
      <c r="Y2207" s="204"/>
      <c r="Z2207" s="204"/>
      <c r="AA2207" s="204"/>
      <c r="AB2207" s="204"/>
      <c r="AC2207" s="204"/>
      <c r="AD2207" s="204"/>
    </row>
    <row r="2208" spans="1:30" ht="11.45" customHeight="1">
      <c r="A2208" s="268" t="s">
        <v>5428</v>
      </c>
      <c r="B2208" s="269"/>
      <c r="C2208" s="269"/>
      <c r="D2208" s="269"/>
      <c r="E2208" s="269"/>
      <c r="F2208" s="269"/>
      <c r="G2208" s="270"/>
      <c r="H2208" s="268" t="s">
        <v>5437</v>
      </c>
      <c r="I2208" s="269"/>
      <c r="J2208" s="269"/>
      <c r="K2208" s="269"/>
      <c r="L2208" s="270"/>
      <c r="M2208" s="274" t="s">
        <v>5438</v>
      </c>
      <c r="N2208" s="276"/>
      <c r="O2208" s="274" t="s">
        <v>5439</v>
      </c>
      <c r="P2208" s="275"/>
      <c r="Q2208" s="275"/>
      <c r="R2208" s="276"/>
      <c r="S2208" s="274" t="s">
        <v>5440</v>
      </c>
      <c r="T2208" s="275"/>
      <c r="U2208" s="275"/>
      <c r="V2208" s="276"/>
      <c r="W2208" s="274" t="s">
        <v>5431</v>
      </c>
      <c r="X2208" s="275"/>
      <c r="Y2208" s="275"/>
      <c r="Z2208" s="275"/>
      <c r="AA2208" s="276"/>
      <c r="AB2208" s="274" t="s">
        <v>5441</v>
      </c>
      <c r="AC2208" s="275"/>
      <c r="AD2208" s="276"/>
    </row>
    <row r="2209" spans="1:30" ht="11.45" customHeight="1">
      <c r="A2209" s="277" t="s">
        <v>5457</v>
      </c>
      <c r="B2209" s="278"/>
      <c r="C2209" s="278"/>
      <c r="D2209" s="278"/>
      <c r="E2209" s="278"/>
      <c r="F2209" s="278"/>
      <c r="G2209" s="279"/>
      <c r="H2209" s="277" t="s">
        <v>5458</v>
      </c>
      <c r="I2209" s="278"/>
      <c r="J2209" s="278"/>
      <c r="K2209" s="278"/>
      <c r="L2209" s="279"/>
      <c r="M2209" s="265">
        <v>8.18</v>
      </c>
      <c r="N2209" s="267"/>
      <c r="O2209" s="283">
        <v>22.23</v>
      </c>
      <c r="P2209" s="284"/>
      <c r="Q2209" s="284"/>
      <c r="R2209" s="285"/>
      <c r="S2209" s="289">
        <v>171.78</v>
      </c>
      <c r="T2209" s="290"/>
      <c r="U2209" s="290"/>
      <c r="V2209" s="291"/>
      <c r="W2209" s="286">
        <v>0.25</v>
      </c>
      <c r="X2209" s="287"/>
      <c r="Y2209" s="287"/>
      <c r="Z2209" s="287"/>
      <c r="AA2209" s="288"/>
      <c r="AB2209" s="265">
        <v>5.55</v>
      </c>
      <c r="AC2209" s="266"/>
      <c r="AD2209" s="267"/>
    </row>
    <row r="2210" spans="1:30" ht="11.45" customHeight="1">
      <c r="A2210" s="277" t="s">
        <v>6716</v>
      </c>
      <c r="B2210" s="278"/>
      <c r="C2210" s="278"/>
      <c r="D2210" s="278"/>
      <c r="E2210" s="278"/>
      <c r="F2210" s="278"/>
      <c r="G2210" s="279"/>
      <c r="H2210" s="277" t="s">
        <v>150</v>
      </c>
      <c r="I2210" s="278"/>
      <c r="J2210" s="278"/>
      <c r="K2210" s="278"/>
      <c r="L2210" s="279"/>
      <c r="M2210" s="265">
        <v>7.46</v>
      </c>
      <c r="N2210" s="267"/>
      <c r="O2210" s="283">
        <v>20.74</v>
      </c>
      <c r="P2210" s="284"/>
      <c r="Q2210" s="284"/>
      <c r="R2210" s="285"/>
      <c r="S2210" s="289">
        <v>178.1</v>
      </c>
      <c r="T2210" s="290"/>
      <c r="U2210" s="290"/>
      <c r="V2210" s="291"/>
      <c r="W2210" s="286">
        <v>0.18</v>
      </c>
      <c r="X2210" s="287"/>
      <c r="Y2210" s="287"/>
      <c r="Z2210" s="287"/>
      <c r="AA2210" s="288"/>
      <c r="AB2210" s="265">
        <v>3.73</v>
      </c>
      <c r="AC2210" s="266"/>
      <c r="AD2210" s="267"/>
    </row>
    <row r="2211" spans="1:30" ht="11.45" customHeight="1">
      <c r="A2211" s="264" t="s">
        <v>5445</v>
      </c>
      <c r="B2211" s="264"/>
      <c r="C2211" s="264"/>
      <c r="D2211" s="264"/>
      <c r="E2211" s="264"/>
      <c r="F2211" s="264"/>
      <c r="G2211" s="264"/>
      <c r="H2211" s="264"/>
      <c r="I2211" s="264"/>
      <c r="J2211" s="264"/>
      <c r="K2211" s="264"/>
      <c r="L2211" s="264"/>
      <c r="M2211" s="264"/>
      <c r="N2211" s="264"/>
      <c r="O2211" s="264"/>
      <c r="P2211" s="264"/>
      <c r="Q2211" s="264"/>
      <c r="R2211" s="264"/>
      <c r="S2211" s="264"/>
      <c r="T2211" s="264"/>
      <c r="U2211" s="264"/>
      <c r="V2211" s="264"/>
      <c r="W2211" s="264"/>
      <c r="X2211" s="264"/>
      <c r="Y2211" s="265">
        <v>9.2799999999999994</v>
      </c>
      <c r="Z2211" s="266"/>
      <c r="AA2211" s="266"/>
      <c r="AB2211" s="266"/>
      <c r="AC2211" s="266"/>
      <c r="AD2211" s="267"/>
    </row>
    <row r="2212" spans="1:30" ht="10.9" customHeight="1">
      <c r="A2212" s="204"/>
      <c r="B2212" s="204"/>
      <c r="C2212" s="204"/>
      <c r="D2212" s="204"/>
      <c r="E2212" s="204"/>
      <c r="F2212" s="204"/>
      <c r="G2212" s="204"/>
      <c r="H2212" s="204"/>
      <c r="I2212" s="204"/>
      <c r="J2212" s="204"/>
      <c r="K2212" s="204"/>
      <c r="L2212" s="204"/>
      <c r="M2212" s="204"/>
      <c r="N2212" s="204"/>
      <c r="O2212" s="204"/>
      <c r="P2212" s="204"/>
      <c r="Q2212" s="204"/>
      <c r="R2212" s="204"/>
      <c r="S2212" s="204"/>
      <c r="T2212" s="204"/>
      <c r="U2212" s="204"/>
      <c r="V2212" s="204"/>
      <c r="W2212" s="204"/>
      <c r="X2212" s="204"/>
      <c r="Y2212" s="204"/>
      <c r="Z2212" s="204"/>
      <c r="AA2212" s="204"/>
      <c r="AB2212" s="204"/>
      <c r="AC2212" s="204"/>
      <c r="AD2212" s="204"/>
    </row>
    <row r="2213" spans="1:30" ht="11.45" customHeight="1">
      <c r="A2213" s="268" t="s">
        <v>5428</v>
      </c>
      <c r="B2213" s="269"/>
      <c r="C2213" s="269"/>
      <c r="D2213" s="269"/>
      <c r="E2213" s="269"/>
      <c r="F2213" s="269"/>
      <c r="G2213" s="270"/>
      <c r="H2213" s="268" t="s">
        <v>5429</v>
      </c>
      <c r="I2213" s="269"/>
      <c r="J2213" s="269"/>
      <c r="K2213" s="269"/>
      <c r="L2213" s="269"/>
      <c r="M2213" s="269"/>
      <c r="N2213" s="269"/>
      <c r="O2213" s="270"/>
      <c r="P2213" s="271" t="s">
        <v>151</v>
      </c>
      <c r="Q2213" s="272"/>
      <c r="R2213" s="272"/>
      <c r="S2213" s="273"/>
      <c r="T2213" s="274" t="s">
        <v>5430</v>
      </c>
      <c r="U2213" s="275"/>
      <c r="V2213" s="275"/>
      <c r="W2213" s="276"/>
      <c r="X2213" s="274" t="s">
        <v>5431</v>
      </c>
      <c r="Y2213" s="275"/>
      <c r="Z2213" s="275"/>
      <c r="AA2213" s="275"/>
      <c r="AB2213" s="276"/>
      <c r="AC2213" s="274" t="s">
        <v>5432</v>
      </c>
      <c r="AD2213" s="276"/>
    </row>
    <row r="2214" spans="1:30" ht="11.45" customHeight="1">
      <c r="A2214" s="277" t="s">
        <v>6717</v>
      </c>
      <c r="B2214" s="278"/>
      <c r="C2214" s="278"/>
      <c r="D2214" s="278"/>
      <c r="E2214" s="278"/>
      <c r="F2214" s="278"/>
      <c r="G2214" s="279"/>
      <c r="H2214" s="277" t="s">
        <v>6718</v>
      </c>
      <c r="I2214" s="278"/>
      <c r="J2214" s="278"/>
      <c r="K2214" s="278"/>
      <c r="L2214" s="278"/>
      <c r="M2214" s="278"/>
      <c r="N2214" s="278"/>
      <c r="O2214" s="279"/>
      <c r="P2214" s="280" t="s">
        <v>75</v>
      </c>
      <c r="Q2214" s="281"/>
      <c r="R2214" s="281"/>
      <c r="S2214" s="282"/>
      <c r="T2214" s="265">
        <v>3.41</v>
      </c>
      <c r="U2214" s="266"/>
      <c r="V2214" s="266"/>
      <c r="W2214" s="267"/>
      <c r="X2214" s="286">
        <v>0.1</v>
      </c>
      <c r="Y2214" s="287"/>
      <c r="Z2214" s="287"/>
      <c r="AA2214" s="287"/>
      <c r="AB2214" s="288"/>
      <c r="AC2214" s="265">
        <v>0.34</v>
      </c>
      <c r="AD2214" s="267"/>
    </row>
    <row r="2215" spans="1:30" ht="11.45" customHeight="1">
      <c r="A2215" s="277" t="s">
        <v>6719</v>
      </c>
      <c r="B2215" s="278"/>
      <c r="C2215" s="278"/>
      <c r="D2215" s="278"/>
      <c r="E2215" s="278"/>
      <c r="F2215" s="278"/>
      <c r="G2215" s="279"/>
      <c r="H2215" s="277" t="s">
        <v>6720</v>
      </c>
      <c r="I2215" s="278"/>
      <c r="J2215" s="278"/>
      <c r="K2215" s="278"/>
      <c r="L2215" s="278"/>
      <c r="M2215" s="278"/>
      <c r="N2215" s="278"/>
      <c r="O2215" s="279"/>
      <c r="P2215" s="280" t="s">
        <v>68</v>
      </c>
      <c r="Q2215" s="281"/>
      <c r="R2215" s="281"/>
      <c r="S2215" s="282"/>
      <c r="T2215" s="289">
        <v>300</v>
      </c>
      <c r="U2215" s="290"/>
      <c r="V2215" s="290"/>
      <c r="W2215" s="291"/>
      <c r="X2215" s="286">
        <v>0.2</v>
      </c>
      <c r="Y2215" s="287"/>
      <c r="Z2215" s="287"/>
      <c r="AA2215" s="287"/>
      <c r="AB2215" s="288"/>
      <c r="AC2215" s="283">
        <v>60</v>
      </c>
      <c r="AD2215" s="285"/>
    </row>
    <row r="2216" spans="1:30" ht="11.45" customHeight="1">
      <c r="A2216" s="277" t="s">
        <v>6721</v>
      </c>
      <c r="B2216" s="278"/>
      <c r="C2216" s="278"/>
      <c r="D2216" s="278"/>
      <c r="E2216" s="278"/>
      <c r="F2216" s="278"/>
      <c r="G2216" s="279"/>
      <c r="H2216" s="277" t="s">
        <v>6722</v>
      </c>
      <c r="I2216" s="278"/>
      <c r="J2216" s="278"/>
      <c r="K2216" s="278"/>
      <c r="L2216" s="278"/>
      <c r="M2216" s="278"/>
      <c r="N2216" s="278"/>
      <c r="O2216" s="279"/>
      <c r="P2216" s="280" t="s">
        <v>5481</v>
      </c>
      <c r="Q2216" s="281"/>
      <c r="R2216" s="281"/>
      <c r="S2216" s="282"/>
      <c r="T2216" s="265">
        <v>0.54</v>
      </c>
      <c r="U2216" s="266"/>
      <c r="V2216" s="266"/>
      <c r="W2216" s="267"/>
      <c r="X2216" s="305">
        <v>10</v>
      </c>
      <c r="Y2216" s="306"/>
      <c r="Z2216" s="306"/>
      <c r="AA2216" s="306"/>
      <c r="AB2216" s="307"/>
      <c r="AC2216" s="265">
        <v>5.4</v>
      </c>
      <c r="AD2216" s="267"/>
    </row>
    <row r="2217" spans="1:30" ht="11.45" customHeight="1">
      <c r="A2217" s="277" t="s">
        <v>6723</v>
      </c>
      <c r="B2217" s="278"/>
      <c r="C2217" s="278"/>
      <c r="D2217" s="278"/>
      <c r="E2217" s="278"/>
      <c r="F2217" s="278"/>
      <c r="G2217" s="279"/>
      <c r="H2217" s="277" t="s">
        <v>6724</v>
      </c>
      <c r="I2217" s="278"/>
      <c r="J2217" s="278"/>
      <c r="K2217" s="278"/>
      <c r="L2217" s="278"/>
      <c r="M2217" s="278"/>
      <c r="N2217" s="278"/>
      <c r="O2217" s="279"/>
      <c r="P2217" s="280" t="s">
        <v>63</v>
      </c>
      <c r="Q2217" s="281"/>
      <c r="R2217" s="281"/>
      <c r="S2217" s="282"/>
      <c r="T2217" s="283">
        <v>24.33</v>
      </c>
      <c r="U2217" s="284"/>
      <c r="V2217" s="284"/>
      <c r="W2217" s="285"/>
      <c r="X2217" s="286">
        <v>1</v>
      </c>
      <c r="Y2217" s="287"/>
      <c r="Z2217" s="287"/>
      <c r="AA2217" s="287"/>
      <c r="AB2217" s="288"/>
      <c r="AC2217" s="283">
        <v>24.33</v>
      </c>
      <c r="AD2217" s="285"/>
    </row>
    <row r="2218" spans="1:30" ht="22.9" customHeight="1">
      <c r="A2218" s="277" t="s">
        <v>6725</v>
      </c>
      <c r="B2218" s="278"/>
      <c r="C2218" s="278"/>
      <c r="D2218" s="278"/>
      <c r="E2218" s="278"/>
      <c r="F2218" s="278"/>
      <c r="G2218" s="279"/>
      <c r="H2218" s="277" t="s">
        <v>1264</v>
      </c>
      <c r="I2218" s="278"/>
      <c r="J2218" s="278"/>
      <c r="K2218" s="278"/>
      <c r="L2218" s="278"/>
      <c r="M2218" s="278"/>
      <c r="N2218" s="278"/>
      <c r="O2218" s="279"/>
      <c r="P2218" s="280" t="s">
        <v>75</v>
      </c>
      <c r="Q2218" s="281"/>
      <c r="R2218" s="281"/>
      <c r="S2218" s="282"/>
      <c r="T2218" s="265">
        <v>0.19</v>
      </c>
      <c r="U2218" s="266"/>
      <c r="V2218" s="266"/>
      <c r="W2218" s="267"/>
      <c r="X2218" s="286">
        <v>0.1</v>
      </c>
      <c r="Y2218" s="287"/>
      <c r="Z2218" s="287"/>
      <c r="AA2218" s="287"/>
      <c r="AB2218" s="288"/>
      <c r="AC2218" s="265">
        <v>0.01</v>
      </c>
      <c r="AD2218" s="267"/>
    </row>
    <row r="2219" spans="1:30" ht="11.45" customHeight="1">
      <c r="A2219" s="264" t="s">
        <v>5433</v>
      </c>
      <c r="B2219" s="264"/>
      <c r="C2219" s="264"/>
      <c r="D2219" s="264"/>
      <c r="E2219" s="264"/>
      <c r="F2219" s="264"/>
      <c r="G2219" s="264"/>
      <c r="H2219" s="264"/>
      <c r="I2219" s="264"/>
      <c r="J2219" s="264"/>
      <c r="K2219" s="264"/>
      <c r="L2219" s="264"/>
      <c r="M2219" s="264"/>
      <c r="N2219" s="264"/>
      <c r="O2219" s="264"/>
      <c r="P2219" s="264"/>
      <c r="Q2219" s="264"/>
      <c r="R2219" s="264"/>
      <c r="S2219" s="264"/>
      <c r="T2219" s="264"/>
      <c r="U2219" s="264"/>
      <c r="V2219" s="264"/>
      <c r="W2219" s="264"/>
      <c r="X2219" s="264"/>
      <c r="Y2219" s="283">
        <v>90.08</v>
      </c>
      <c r="Z2219" s="284"/>
      <c r="AA2219" s="284"/>
      <c r="AB2219" s="284"/>
      <c r="AC2219" s="284"/>
      <c r="AD2219" s="285"/>
    </row>
    <row r="2220" spans="1:30" ht="10.9" customHeight="1">
      <c r="A2220" s="204"/>
      <c r="B2220" s="204"/>
      <c r="C2220" s="204"/>
      <c r="D2220" s="204"/>
      <c r="E2220" s="204"/>
      <c r="F2220" s="204"/>
      <c r="G2220" s="204"/>
      <c r="H2220" s="204"/>
      <c r="I2220" s="204"/>
      <c r="J2220" s="204"/>
      <c r="K2220" s="204"/>
      <c r="L2220" s="204"/>
      <c r="M2220" s="204"/>
      <c r="N2220" s="204"/>
      <c r="O2220" s="204"/>
      <c r="P2220" s="204"/>
      <c r="Q2220" s="204"/>
      <c r="R2220" s="204"/>
      <c r="S2220" s="204"/>
      <c r="T2220" s="204"/>
      <c r="U2220" s="204"/>
      <c r="V2220" s="204"/>
      <c r="W2220" s="204"/>
      <c r="X2220" s="204"/>
      <c r="Y2220" s="204"/>
      <c r="Z2220" s="204"/>
      <c r="AA2220" s="204"/>
      <c r="AB2220" s="204"/>
      <c r="AC2220" s="204"/>
      <c r="AD2220" s="204"/>
    </row>
    <row r="2221" spans="1:30" ht="11.45" customHeight="1">
      <c r="A2221" s="274" t="s">
        <v>5434</v>
      </c>
      <c r="B2221" s="275"/>
      <c r="C2221" s="275"/>
      <c r="D2221" s="275"/>
      <c r="E2221" s="275"/>
      <c r="F2221" s="275"/>
      <c r="G2221" s="275"/>
      <c r="H2221" s="275"/>
      <c r="I2221" s="275"/>
      <c r="J2221" s="275"/>
      <c r="K2221" s="275"/>
      <c r="L2221" s="275"/>
      <c r="M2221" s="275"/>
      <c r="N2221" s="275"/>
      <c r="O2221" s="275"/>
      <c r="P2221" s="275"/>
      <c r="Q2221" s="275"/>
      <c r="R2221" s="275"/>
      <c r="S2221" s="275"/>
      <c r="T2221" s="275"/>
      <c r="U2221" s="275"/>
      <c r="V2221" s="275"/>
      <c r="W2221" s="275"/>
      <c r="X2221" s="276"/>
      <c r="Y2221" s="293">
        <v>99.36</v>
      </c>
      <c r="Z2221" s="294"/>
      <c r="AA2221" s="294"/>
      <c r="AB2221" s="294"/>
      <c r="AC2221" s="294"/>
      <c r="AD2221" s="295"/>
    </row>
    <row r="2222" spans="1:30" ht="11.45" customHeight="1">
      <c r="A2222" s="274" t="s">
        <v>6210</v>
      </c>
      <c r="B2222" s="275"/>
      <c r="C2222" s="275"/>
      <c r="D2222" s="275"/>
      <c r="E2222" s="275"/>
      <c r="F2222" s="275"/>
      <c r="G2222" s="275"/>
      <c r="H2222" s="275"/>
      <c r="I2222" s="275"/>
      <c r="J2222" s="275"/>
      <c r="K2222" s="275"/>
      <c r="L2222" s="275"/>
      <c r="M2222" s="275"/>
      <c r="N2222" s="275"/>
      <c r="O2222" s="275"/>
      <c r="P2222" s="275"/>
      <c r="Q2222" s="275"/>
      <c r="R2222" s="275"/>
      <c r="S2222" s="275"/>
      <c r="T2222" s="275"/>
      <c r="U2222" s="275"/>
      <c r="V2222" s="275"/>
      <c r="W2222" s="275"/>
      <c r="X2222" s="276"/>
      <c r="Y2222" s="293">
        <v>24.9</v>
      </c>
      <c r="Z2222" s="294"/>
      <c r="AA2222" s="294"/>
      <c r="AB2222" s="294"/>
      <c r="AC2222" s="294"/>
      <c r="AD2222" s="295"/>
    </row>
    <row r="2223" spans="1:30" ht="11.45" customHeight="1">
      <c r="A2223" s="274" t="s">
        <v>5435</v>
      </c>
      <c r="B2223" s="275"/>
      <c r="C2223" s="275"/>
      <c r="D2223" s="275"/>
      <c r="E2223" s="275"/>
      <c r="F2223" s="275"/>
      <c r="G2223" s="275"/>
      <c r="H2223" s="275"/>
      <c r="I2223" s="275"/>
      <c r="J2223" s="275"/>
      <c r="K2223" s="275"/>
      <c r="L2223" s="275"/>
      <c r="M2223" s="275"/>
      <c r="N2223" s="275"/>
      <c r="O2223" s="275"/>
      <c r="P2223" s="275"/>
      <c r="Q2223" s="275"/>
      <c r="R2223" s="275"/>
      <c r="S2223" s="275"/>
      <c r="T2223" s="275"/>
      <c r="U2223" s="275"/>
      <c r="V2223" s="275"/>
      <c r="W2223" s="275"/>
      <c r="X2223" s="276"/>
      <c r="Y2223" s="299">
        <v>124.26</v>
      </c>
      <c r="Z2223" s="300"/>
      <c r="AA2223" s="300"/>
      <c r="AB2223" s="300"/>
      <c r="AC2223" s="300"/>
      <c r="AD2223" s="301"/>
    </row>
    <row r="2224" spans="1:30" ht="10.9" customHeight="1">
      <c r="A2224" s="204"/>
      <c r="B2224" s="204"/>
      <c r="C2224" s="204"/>
      <c r="D2224" s="204"/>
      <c r="E2224" s="204"/>
      <c r="F2224" s="204"/>
      <c r="G2224" s="204"/>
      <c r="H2224" s="204"/>
      <c r="I2224" s="204"/>
      <c r="J2224" s="204"/>
      <c r="K2224" s="204"/>
      <c r="L2224" s="204"/>
      <c r="M2224" s="204"/>
      <c r="N2224" s="204"/>
      <c r="O2224" s="204"/>
      <c r="P2224" s="204"/>
      <c r="Q2224" s="204"/>
      <c r="R2224" s="204"/>
      <c r="S2224" s="204"/>
      <c r="T2224" s="204"/>
      <c r="U2224" s="204"/>
      <c r="V2224" s="204"/>
      <c r="W2224" s="204"/>
      <c r="X2224" s="204"/>
      <c r="Y2224" s="204"/>
      <c r="Z2224" s="204"/>
      <c r="AA2224" s="204"/>
      <c r="AB2224" s="204"/>
      <c r="AC2224" s="204"/>
      <c r="AD2224" s="204"/>
    </row>
    <row r="2225" spans="1:30" ht="39.950000000000003" customHeight="1">
      <c r="A2225" s="292" t="s">
        <v>5436</v>
      </c>
      <c r="B2225" s="292"/>
      <c r="C2225" s="292"/>
      <c r="D2225" s="292"/>
      <c r="E2225" s="292"/>
      <c r="F2225" s="292" t="s">
        <v>6726</v>
      </c>
      <c r="G2225" s="292"/>
      <c r="H2225" s="292"/>
      <c r="I2225" s="292"/>
      <c r="J2225" s="292"/>
      <c r="K2225" s="292"/>
      <c r="L2225" s="292"/>
      <c r="M2225" s="292"/>
      <c r="N2225" s="292"/>
      <c r="O2225" s="292"/>
      <c r="P2225" s="292"/>
      <c r="Q2225" s="292"/>
      <c r="R2225" s="292"/>
      <c r="S2225" s="292"/>
      <c r="T2225" s="292"/>
      <c r="U2225" s="292"/>
      <c r="V2225" s="292"/>
      <c r="W2225" s="292"/>
      <c r="X2225" s="292"/>
      <c r="Y2225" s="292"/>
      <c r="Z2225" s="292"/>
      <c r="AA2225" s="292"/>
      <c r="AB2225" s="292"/>
      <c r="AC2225" s="292"/>
      <c r="AD2225" s="292"/>
    </row>
    <row r="2226" spans="1:30" ht="10.9" customHeight="1">
      <c r="A2226" s="204"/>
      <c r="B2226" s="204"/>
      <c r="C2226" s="204"/>
      <c r="D2226" s="204"/>
      <c r="E2226" s="204"/>
      <c r="F2226" s="204"/>
      <c r="G2226" s="204"/>
      <c r="H2226" s="204"/>
      <c r="I2226" s="204"/>
      <c r="J2226" s="204"/>
      <c r="K2226" s="204"/>
      <c r="L2226" s="204"/>
      <c r="M2226" s="204"/>
      <c r="N2226" s="204"/>
      <c r="O2226" s="204"/>
      <c r="P2226" s="204"/>
      <c r="Q2226" s="204"/>
      <c r="R2226" s="204"/>
      <c r="S2226" s="204"/>
      <c r="T2226" s="204"/>
      <c r="U2226" s="204"/>
      <c r="V2226" s="204"/>
      <c r="W2226" s="204"/>
      <c r="X2226" s="204"/>
      <c r="Y2226" s="204"/>
      <c r="Z2226" s="204"/>
      <c r="AA2226" s="204"/>
      <c r="AB2226" s="204"/>
      <c r="AC2226" s="204"/>
      <c r="AD2226" s="204"/>
    </row>
    <row r="2227" spans="1:30" ht="11.45" customHeight="1">
      <c r="A2227" s="204" t="s">
        <v>6727</v>
      </c>
      <c r="B2227" s="204"/>
      <c r="C2227" s="204"/>
      <c r="D2227" s="204"/>
      <c r="E2227" s="204"/>
      <c r="F2227" s="204"/>
      <c r="G2227" s="204"/>
      <c r="H2227" s="204"/>
      <c r="I2227" s="204"/>
      <c r="J2227" s="204"/>
      <c r="K2227" s="204"/>
      <c r="L2227" s="204"/>
      <c r="M2227" s="204"/>
      <c r="N2227" s="204"/>
      <c r="O2227" s="204"/>
      <c r="P2227" s="204"/>
      <c r="Q2227" s="204"/>
      <c r="R2227" s="204"/>
      <c r="S2227" s="204"/>
      <c r="T2227" s="204"/>
      <c r="U2227" s="204"/>
      <c r="V2227" s="204"/>
      <c r="W2227" s="204"/>
      <c r="X2227" s="204"/>
      <c r="Y2227" s="204" t="s">
        <v>5427</v>
      </c>
      <c r="Z2227" s="204"/>
      <c r="AA2227" s="204"/>
      <c r="AB2227" s="204"/>
      <c r="AC2227" s="204"/>
      <c r="AD2227" s="204"/>
    </row>
    <row r="2228" spans="1:30" ht="10.9" customHeight="1">
      <c r="A2228" s="204"/>
      <c r="B2228" s="204"/>
      <c r="C2228" s="204"/>
      <c r="D2228" s="204"/>
      <c r="E2228" s="204"/>
      <c r="F2228" s="204"/>
      <c r="G2228" s="204"/>
      <c r="H2228" s="204"/>
      <c r="I2228" s="204"/>
      <c r="J2228" s="204"/>
      <c r="K2228" s="204"/>
      <c r="L2228" s="204"/>
      <c r="M2228" s="204"/>
      <c r="N2228" s="204"/>
      <c r="O2228" s="204"/>
      <c r="P2228" s="204"/>
      <c r="Q2228" s="204"/>
      <c r="R2228" s="204"/>
      <c r="S2228" s="204"/>
      <c r="T2228" s="204"/>
      <c r="U2228" s="204"/>
      <c r="V2228" s="204"/>
      <c r="W2228" s="204"/>
      <c r="X2228" s="204"/>
      <c r="Y2228" s="204"/>
      <c r="Z2228" s="204"/>
      <c r="AA2228" s="204"/>
      <c r="AB2228" s="204"/>
      <c r="AC2228" s="204"/>
      <c r="AD2228" s="204"/>
    </row>
    <row r="2229" spans="1:30" ht="11.45" customHeight="1">
      <c r="A2229" s="268" t="s">
        <v>5428</v>
      </c>
      <c r="B2229" s="269"/>
      <c r="C2229" s="269"/>
      <c r="D2229" s="269"/>
      <c r="E2229" s="269"/>
      <c r="F2229" s="269"/>
      <c r="G2229" s="270"/>
      <c r="H2229" s="268" t="s">
        <v>5437</v>
      </c>
      <c r="I2229" s="269"/>
      <c r="J2229" s="269"/>
      <c r="K2229" s="269"/>
      <c r="L2229" s="270"/>
      <c r="M2229" s="274" t="s">
        <v>5438</v>
      </c>
      <c r="N2229" s="276"/>
      <c r="O2229" s="274" t="s">
        <v>5439</v>
      </c>
      <c r="P2229" s="275"/>
      <c r="Q2229" s="275"/>
      <c r="R2229" s="276"/>
      <c r="S2229" s="274" t="s">
        <v>5440</v>
      </c>
      <c r="T2229" s="275"/>
      <c r="U2229" s="275"/>
      <c r="V2229" s="276"/>
      <c r="W2229" s="274" t="s">
        <v>5431</v>
      </c>
      <c r="X2229" s="275"/>
      <c r="Y2229" s="275"/>
      <c r="Z2229" s="275"/>
      <c r="AA2229" s="276"/>
      <c r="AB2229" s="274" t="s">
        <v>5441</v>
      </c>
      <c r="AC2229" s="275"/>
      <c r="AD2229" s="276"/>
    </row>
    <row r="2230" spans="1:30" ht="11.45" customHeight="1">
      <c r="A2230" s="277" t="s">
        <v>5457</v>
      </c>
      <c r="B2230" s="278"/>
      <c r="C2230" s="278"/>
      <c r="D2230" s="278"/>
      <c r="E2230" s="278"/>
      <c r="F2230" s="278"/>
      <c r="G2230" s="279"/>
      <c r="H2230" s="277" t="s">
        <v>5458</v>
      </c>
      <c r="I2230" s="278"/>
      <c r="J2230" s="278"/>
      <c r="K2230" s="278"/>
      <c r="L2230" s="279"/>
      <c r="M2230" s="265">
        <v>8.18</v>
      </c>
      <c r="N2230" s="267"/>
      <c r="O2230" s="283">
        <v>22.23</v>
      </c>
      <c r="P2230" s="284"/>
      <c r="Q2230" s="284"/>
      <c r="R2230" s="285"/>
      <c r="S2230" s="289">
        <v>171.78</v>
      </c>
      <c r="T2230" s="290"/>
      <c r="U2230" s="290"/>
      <c r="V2230" s="291"/>
      <c r="W2230" s="286">
        <v>0.2</v>
      </c>
      <c r="X2230" s="287"/>
      <c r="Y2230" s="287"/>
      <c r="Z2230" s="287"/>
      <c r="AA2230" s="288"/>
      <c r="AB2230" s="265">
        <v>4.4400000000000004</v>
      </c>
      <c r="AC2230" s="266"/>
      <c r="AD2230" s="267"/>
    </row>
    <row r="2231" spans="1:30" ht="11.45" customHeight="1">
      <c r="A2231" s="277" t="s">
        <v>5444</v>
      </c>
      <c r="B2231" s="278"/>
      <c r="C2231" s="278"/>
      <c r="D2231" s="278"/>
      <c r="E2231" s="278"/>
      <c r="F2231" s="278"/>
      <c r="G2231" s="279"/>
      <c r="H2231" s="277" t="s">
        <v>161</v>
      </c>
      <c r="I2231" s="278"/>
      <c r="J2231" s="278"/>
      <c r="K2231" s="278"/>
      <c r="L2231" s="279"/>
      <c r="M2231" s="283">
        <v>11.56</v>
      </c>
      <c r="N2231" s="285"/>
      <c r="O2231" s="283">
        <v>29.49</v>
      </c>
      <c r="P2231" s="284"/>
      <c r="Q2231" s="284"/>
      <c r="R2231" s="285"/>
      <c r="S2231" s="289">
        <v>155.13</v>
      </c>
      <c r="T2231" s="290"/>
      <c r="U2231" s="290"/>
      <c r="V2231" s="291"/>
      <c r="W2231" s="286">
        <v>0.2</v>
      </c>
      <c r="X2231" s="287"/>
      <c r="Y2231" s="287"/>
      <c r="Z2231" s="287"/>
      <c r="AA2231" s="288"/>
      <c r="AB2231" s="265">
        <v>5.89</v>
      </c>
      <c r="AC2231" s="266"/>
      <c r="AD2231" s="267"/>
    </row>
    <row r="2232" spans="1:30" ht="11.45" customHeight="1">
      <c r="A2232" s="264" t="s">
        <v>5445</v>
      </c>
      <c r="B2232" s="264"/>
      <c r="C2232" s="264"/>
      <c r="D2232" s="264"/>
      <c r="E2232" s="264"/>
      <c r="F2232" s="264"/>
      <c r="G2232" s="264"/>
      <c r="H2232" s="264"/>
      <c r="I2232" s="264"/>
      <c r="J2232" s="264"/>
      <c r="K2232" s="264"/>
      <c r="L2232" s="264"/>
      <c r="M2232" s="264"/>
      <c r="N2232" s="264"/>
      <c r="O2232" s="264"/>
      <c r="P2232" s="264"/>
      <c r="Q2232" s="264"/>
      <c r="R2232" s="264"/>
      <c r="S2232" s="264"/>
      <c r="T2232" s="264"/>
      <c r="U2232" s="264"/>
      <c r="V2232" s="264"/>
      <c r="W2232" s="264"/>
      <c r="X2232" s="264"/>
      <c r="Y2232" s="283">
        <v>10.33</v>
      </c>
      <c r="Z2232" s="284"/>
      <c r="AA2232" s="284"/>
      <c r="AB2232" s="284"/>
      <c r="AC2232" s="284"/>
      <c r="AD2232" s="285"/>
    </row>
    <row r="2233" spans="1:30" ht="10.9" customHeight="1">
      <c r="A2233" s="204"/>
      <c r="B2233" s="204"/>
      <c r="C2233" s="204"/>
      <c r="D2233" s="204"/>
      <c r="E2233" s="204"/>
      <c r="F2233" s="204"/>
      <c r="G2233" s="204"/>
      <c r="H2233" s="204"/>
      <c r="I2233" s="204"/>
      <c r="J2233" s="204"/>
      <c r="K2233" s="204"/>
      <c r="L2233" s="204"/>
      <c r="M2233" s="204"/>
      <c r="N2233" s="204"/>
      <c r="O2233" s="204"/>
      <c r="P2233" s="204"/>
      <c r="Q2233" s="204"/>
      <c r="R2233" s="204"/>
      <c r="S2233" s="204"/>
      <c r="T2233" s="204"/>
      <c r="U2233" s="204"/>
      <c r="V2233" s="204"/>
      <c r="W2233" s="204"/>
      <c r="X2233" s="204"/>
      <c r="Y2233" s="204"/>
      <c r="Z2233" s="204"/>
      <c r="AA2233" s="204"/>
      <c r="AB2233" s="204"/>
      <c r="AC2233" s="204"/>
      <c r="AD2233" s="204"/>
    </row>
    <row r="2234" spans="1:30" ht="11.45" customHeight="1">
      <c r="A2234" s="268" t="s">
        <v>5428</v>
      </c>
      <c r="B2234" s="269"/>
      <c r="C2234" s="269"/>
      <c r="D2234" s="269"/>
      <c r="E2234" s="269"/>
      <c r="F2234" s="269"/>
      <c r="G2234" s="270"/>
      <c r="H2234" s="268" t="s">
        <v>5429</v>
      </c>
      <c r="I2234" s="269"/>
      <c r="J2234" s="269"/>
      <c r="K2234" s="269"/>
      <c r="L2234" s="269"/>
      <c r="M2234" s="269"/>
      <c r="N2234" s="269"/>
      <c r="O2234" s="270"/>
      <c r="P2234" s="271" t="s">
        <v>151</v>
      </c>
      <c r="Q2234" s="272"/>
      <c r="R2234" s="272"/>
      <c r="S2234" s="273"/>
      <c r="T2234" s="274" t="s">
        <v>5430</v>
      </c>
      <c r="U2234" s="275"/>
      <c r="V2234" s="275"/>
      <c r="W2234" s="276"/>
      <c r="X2234" s="274" t="s">
        <v>5431</v>
      </c>
      <c r="Y2234" s="275"/>
      <c r="Z2234" s="275"/>
      <c r="AA2234" s="275"/>
      <c r="AB2234" s="276"/>
      <c r="AC2234" s="274" t="s">
        <v>5432</v>
      </c>
      <c r="AD2234" s="276"/>
    </row>
    <row r="2235" spans="1:30" ht="11.45" customHeight="1">
      <c r="A2235" s="277" t="s">
        <v>6728</v>
      </c>
      <c r="B2235" s="278"/>
      <c r="C2235" s="278"/>
      <c r="D2235" s="278"/>
      <c r="E2235" s="278"/>
      <c r="F2235" s="278"/>
      <c r="G2235" s="279"/>
      <c r="H2235" s="277" t="s">
        <v>5834</v>
      </c>
      <c r="I2235" s="278"/>
      <c r="J2235" s="278"/>
      <c r="K2235" s="278"/>
      <c r="L2235" s="278"/>
      <c r="M2235" s="278"/>
      <c r="N2235" s="278"/>
      <c r="O2235" s="279"/>
      <c r="P2235" s="280" t="s">
        <v>66</v>
      </c>
      <c r="Q2235" s="281"/>
      <c r="R2235" s="281"/>
      <c r="S2235" s="282"/>
      <c r="T2235" s="265">
        <v>9.4</v>
      </c>
      <c r="U2235" s="266"/>
      <c r="V2235" s="266"/>
      <c r="W2235" s="267"/>
      <c r="X2235" s="286">
        <v>1</v>
      </c>
      <c r="Y2235" s="287"/>
      <c r="Z2235" s="287"/>
      <c r="AA2235" s="287"/>
      <c r="AB2235" s="288"/>
      <c r="AC2235" s="265">
        <v>9.4</v>
      </c>
      <c r="AD2235" s="267"/>
    </row>
    <row r="2236" spans="1:30" ht="11.45" customHeight="1">
      <c r="A2236" s="264" t="s">
        <v>5433</v>
      </c>
      <c r="B2236" s="264"/>
      <c r="C2236" s="264"/>
      <c r="D2236" s="264"/>
      <c r="E2236" s="264"/>
      <c r="F2236" s="264"/>
      <c r="G2236" s="264"/>
      <c r="H2236" s="264"/>
      <c r="I2236" s="264"/>
      <c r="J2236" s="264"/>
      <c r="K2236" s="264"/>
      <c r="L2236" s="264"/>
      <c r="M2236" s="264"/>
      <c r="N2236" s="264"/>
      <c r="O2236" s="264"/>
      <c r="P2236" s="264"/>
      <c r="Q2236" s="264"/>
      <c r="R2236" s="264"/>
      <c r="S2236" s="264"/>
      <c r="T2236" s="264"/>
      <c r="U2236" s="264"/>
      <c r="V2236" s="264"/>
      <c r="W2236" s="264"/>
      <c r="X2236" s="264"/>
      <c r="Y2236" s="265">
        <v>9.4</v>
      </c>
      <c r="Z2236" s="266"/>
      <c r="AA2236" s="266"/>
      <c r="AB2236" s="266"/>
      <c r="AC2236" s="266"/>
      <c r="AD2236" s="267"/>
    </row>
    <row r="2237" spans="1:30" ht="10.9" customHeight="1">
      <c r="A2237" s="204"/>
      <c r="B2237" s="204"/>
      <c r="C2237" s="204"/>
      <c r="D2237" s="204"/>
      <c r="E2237" s="204"/>
      <c r="F2237" s="204"/>
      <c r="G2237" s="204"/>
      <c r="H2237" s="204"/>
      <c r="I2237" s="204"/>
      <c r="J2237" s="204"/>
      <c r="K2237" s="204"/>
      <c r="L2237" s="204"/>
      <c r="M2237" s="204"/>
      <c r="N2237" s="204"/>
      <c r="O2237" s="204"/>
      <c r="P2237" s="204"/>
      <c r="Q2237" s="204"/>
      <c r="R2237" s="204"/>
      <c r="S2237" s="204"/>
      <c r="T2237" s="204"/>
      <c r="U2237" s="204"/>
      <c r="V2237" s="204"/>
      <c r="W2237" s="204"/>
      <c r="X2237" s="204"/>
      <c r="Y2237" s="204"/>
      <c r="Z2237" s="204"/>
      <c r="AA2237" s="204"/>
      <c r="AB2237" s="204"/>
      <c r="AC2237" s="204"/>
      <c r="AD2237" s="204"/>
    </row>
    <row r="2238" spans="1:30" ht="11.45" customHeight="1">
      <c r="A2238" s="274" t="s">
        <v>5434</v>
      </c>
      <c r="B2238" s="275"/>
      <c r="C2238" s="275"/>
      <c r="D2238" s="275"/>
      <c r="E2238" s="275"/>
      <c r="F2238" s="275"/>
      <c r="G2238" s="275"/>
      <c r="H2238" s="275"/>
      <c r="I2238" s="275"/>
      <c r="J2238" s="275"/>
      <c r="K2238" s="275"/>
      <c r="L2238" s="275"/>
      <c r="M2238" s="275"/>
      <c r="N2238" s="275"/>
      <c r="O2238" s="275"/>
      <c r="P2238" s="275"/>
      <c r="Q2238" s="275"/>
      <c r="R2238" s="275"/>
      <c r="S2238" s="275"/>
      <c r="T2238" s="275"/>
      <c r="U2238" s="275"/>
      <c r="V2238" s="275"/>
      <c r="W2238" s="275"/>
      <c r="X2238" s="276"/>
      <c r="Y2238" s="293">
        <v>19.73</v>
      </c>
      <c r="Z2238" s="294"/>
      <c r="AA2238" s="294"/>
      <c r="AB2238" s="294"/>
      <c r="AC2238" s="294"/>
      <c r="AD2238" s="295"/>
    </row>
    <row r="2239" spans="1:30" ht="11.45" customHeight="1">
      <c r="A2239" s="274" t="s">
        <v>6210</v>
      </c>
      <c r="B2239" s="275"/>
      <c r="C2239" s="275"/>
      <c r="D2239" s="275"/>
      <c r="E2239" s="275"/>
      <c r="F2239" s="275"/>
      <c r="G2239" s="275"/>
      <c r="H2239" s="275"/>
      <c r="I2239" s="275"/>
      <c r="J2239" s="275"/>
      <c r="K2239" s="275"/>
      <c r="L2239" s="275"/>
      <c r="M2239" s="275"/>
      <c r="N2239" s="275"/>
      <c r="O2239" s="275"/>
      <c r="P2239" s="275"/>
      <c r="Q2239" s="275"/>
      <c r="R2239" s="275"/>
      <c r="S2239" s="275"/>
      <c r="T2239" s="275"/>
      <c r="U2239" s="275"/>
      <c r="V2239" s="275"/>
      <c r="W2239" s="275"/>
      <c r="X2239" s="276"/>
      <c r="Y2239" s="296">
        <v>4.9400000000000004</v>
      </c>
      <c r="Z2239" s="297"/>
      <c r="AA2239" s="297"/>
      <c r="AB2239" s="297"/>
      <c r="AC2239" s="297"/>
      <c r="AD2239" s="298"/>
    </row>
    <row r="2240" spans="1:30" ht="11.45" customHeight="1">
      <c r="A2240" s="274" t="s">
        <v>5435</v>
      </c>
      <c r="B2240" s="275"/>
      <c r="C2240" s="275"/>
      <c r="D2240" s="275"/>
      <c r="E2240" s="275"/>
      <c r="F2240" s="275"/>
      <c r="G2240" s="275"/>
      <c r="H2240" s="275"/>
      <c r="I2240" s="275"/>
      <c r="J2240" s="275"/>
      <c r="K2240" s="275"/>
      <c r="L2240" s="275"/>
      <c r="M2240" s="275"/>
      <c r="N2240" s="275"/>
      <c r="O2240" s="275"/>
      <c r="P2240" s="275"/>
      <c r="Q2240" s="275"/>
      <c r="R2240" s="275"/>
      <c r="S2240" s="275"/>
      <c r="T2240" s="275"/>
      <c r="U2240" s="275"/>
      <c r="V2240" s="275"/>
      <c r="W2240" s="275"/>
      <c r="X2240" s="276"/>
      <c r="Y2240" s="293">
        <v>24.67</v>
      </c>
      <c r="Z2240" s="294"/>
      <c r="AA2240" s="294"/>
      <c r="AB2240" s="294"/>
      <c r="AC2240" s="294"/>
      <c r="AD2240" s="295"/>
    </row>
    <row r="2241" spans="1:30" ht="10.9" customHeight="1">
      <c r="A2241" s="204"/>
      <c r="B2241" s="204"/>
      <c r="C2241" s="204"/>
      <c r="D2241" s="204"/>
      <c r="E2241" s="204"/>
      <c r="F2241" s="204"/>
      <c r="G2241" s="204"/>
      <c r="H2241" s="204"/>
      <c r="I2241" s="204"/>
      <c r="J2241" s="204"/>
      <c r="K2241" s="204"/>
      <c r="L2241" s="204"/>
      <c r="M2241" s="204"/>
      <c r="N2241" s="204"/>
      <c r="O2241" s="204"/>
      <c r="P2241" s="204"/>
      <c r="Q2241" s="204"/>
      <c r="R2241" s="204"/>
      <c r="S2241" s="204"/>
      <c r="T2241" s="204"/>
      <c r="U2241" s="204"/>
      <c r="V2241" s="204"/>
      <c r="W2241" s="204"/>
      <c r="X2241" s="204"/>
      <c r="Y2241" s="204"/>
      <c r="Z2241" s="204"/>
      <c r="AA2241" s="204"/>
      <c r="AB2241" s="204"/>
      <c r="AC2241" s="204"/>
      <c r="AD2241" s="204"/>
    </row>
    <row r="2242" spans="1:30" ht="13.35" customHeight="1">
      <c r="A2242" s="292" t="s">
        <v>5436</v>
      </c>
      <c r="B2242" s="292"/>
      <c r="C2242" s="292"/>
      <c r="D2242" s="292"/>
      <c r="E2242" s="292"/>
      <c r="F2242" s="292" t="s">
        <v>6729</v>
      </c>
      <c r="G2242" s="292"/>
      <c r="H2242" s="292"/>
      <c r="I2242" s="292"/>
      <c r="J2242" s="292"/>
      <c r="K2242" s="292"/>
      <c r="L2242" s="292"/>
      <c r="M2242" s="292"/>
      <c r="N2242" s="292"/>
      <c r="O2242" s="292"/>
      <c r="P2242" s="292"/>
      <c r="Q2242" s="292"/>
      <c r="R2242" s="292"/>
      <c r="S2242" s="292"/>
      <c r="T2242" s="292"/>
      <c r="U2242" s="292"/>
      <c r="V2242" s="292"/>
      <c r="W2242" s="292"/>
      <c r="X2242" s="292"/>
      <c r="Y2242" s="292"/>
      <c r="Z2242" s="292"/>
      <c r="AA2242" s="292"/>
      <c r="AB2242" s="292"/>
      <c r="AC2242" s="292"/>
      <c r="AD2242" s="292"/>
    </row>
    <row r="2243" spans="1:30" ht="10.9" customHeight="1">
      <c r="A2243" s="204"/>
      <c r="B2243" s="204"/>
      <c r="C2243" s="204"/>
      <c r="D2243" s="204"/>
      <c r="E2243" s="204"/>
      <c r="F2243" s="204"/>
      <c r="G2243" s="204"/>
      <c r="H2243" s="204"/>
      <c r="I2243" s="204"/>
      <c r="J2243" s="204"/>
      <c r="K2243" s="204"/>
      <c r="L2243" s="204"/>
      <c r="M2243" s="204"/>
      <c r="N2243" s="204"/>
      <c r="O2243" s="204"/>
      <c r="P2243" s="204"/>
      <c r="Q2243" s="204"/>
      <c r="R2243" s="204"/>
      <c r="S2243" s="204"/>
      <c r="T2243" s="204"/>
      <c r="U2243" s="204"/>
      <c r="V2243" s="204"/>
      <c r="W2243" s="204"/>
      <c r="X2243" s="204"/>
      <c r="Y2243" s="204"/>
      <c r="Z2243" s="204"/>
      <c r="AA2243" s="204"/>
      <c r="AB2243" s="204"/>
      <c r="AC2243" s="204"/>
      <c r="AD2243" s="204"/>
    </row>
    <row r="2244" spans="1:30" ht="11.45" customHeight="1">
      <c r="A2244" s="204" t="s">
        <v>6730</v>
      </c>
      <c r="B2244" s="204"/>
      <c r="C2244" s="204"/>
      <c r="D2244" s="204"/>
      <c r="E2244" s="204"/>
      <c r="F2244" s="204"/>
      <c r="G2244" s="204"/>
      <c r="H2244" s="204"/>
      <c r="I2244" s="204"/>
      <c r="J2244" s="204"/>
      <c r="K2244" s="204"/>
      <c r="L2244" s="204"/>
      <c r="M2244" s="204"/>
      <c r="N2244" s="204"/>
      <c r="O2244" s="204"/>
      <c r="P2244" s="204"/>
      <c r="Q2244" s="204"/>
      <c r="R2244" s="204"/>
      <c r="S2244" s="204"/>
      <c r="T2244" s="204"/>
      <c r="U2244" s="204"/>
      <c r="V2244" s="204"/>
      <c r="W2244" s="204"/>
      <c r="X2244" s="204"/>
      <c r="Y2244" s="204" t="s">
        <v>5427</v>
      </c>
      <c r="Z2244" s="204"/>
      <c r="AA2244" s="204"/>
      <c r="AB2244" s="204"/>
      <c r="AC2244" s="204"/>
      <c r="AD2244" s="204"/>
    </row>
    <row r="2245" spans="1:30" ht="10.9" customHeight="1">
      <c r="A2245" s="204"/>
      <c r="B2245" s="204"/>
      <c r="C2245" s="204"/>
      <c r="D2245" s="204"/>
      <c r="E2245" s="204"/>
      <c r="F2245" s="204"/>
      <c r="G2245" s="204"/>
      <c r="H2245" s="204"/>
      <c r="I2245" s="204"/>
      <c r="J2245" s="204"/>
      <c r="K2245" s="204"/>
      <c r="L2245" s="204"/>
      <c r="M2245" s="204"/>
      <c r="N2245" s="204"/>
      <c r="O2245" s="204"/>
      <c r="P2245" s="204"/>
      <c r="Q2245" s="204"/>
      <c r="R2245" s="204"/>
      <c r="S2245" s="204"/>
      <c r="T2245" s="204"/>
      <c r="U2245" s="204"/>
      <c r="V2245" s="204"/>
      <c r="W2245" s="204"/>
      <c r="X2245" s="204"/>
      <c r="Y2245" s="204"/>
      <c r="Z2245" s="204"/>
      <c r="AA2245" s="204"/>
      <c r="AB2245" s="204"/>
      <c r="AC2245" s="204"/>
      <c r="AD2245" s="204"/>
    </row>
    <row r="2246" spans="1:30" ht="11.45" customHeight="1">
      <c r="A2246" s="268" t="s">
        <v>5428</v>
      </c>
      <c r="B2246" s="269"/>
      <c r="C2246" s="269"/>
      <c r="D2246" s="269"/>
      <c r="E2246" s="269"/>
      <c r="F2246" s="269"/>
      <c r="G2246" s="270"/>
      <c r="H2246" s="268" t="s">
        <v>5437</v>
      </c>
      <c r="I2246" s="269"/>
      <c r="J2246" s="269"/>
      <c r="K2246" s="269"/>
      <c r="L2246" s="270"/>
      <c r="M2246" s="274" t="s">
        <v>5438</v>
      </c>
      <c r="N2246" s="276"/>
      <c r="O2246" s="274" t="s">
        <v>5439</v>
      </c>
      <c r="P2246" s="275"/>
      <c r="Q2246" s="275"/>
      <c r="R2246" s="276"/>
      <c r="S2246" s="274" t="s">
        <v>5440</v>
      </c>
      <c r="T2246" s="275"/>
      <c r="U2246" s="275"/>
      <c r="V2246" s="276"/>
      <c r="W2246" s="274" t="s">
        <v>5431</v>
      </c>
      <c r="X2246" s="275"/>
      <c r="Y2246" s="275"/>
      <c r="Z2246" s="275"/>
      <c r="AA2246" s="276"/>
      <c r="AB2246" s="274" t="s">
        <v>5441</v>
      </c>
      <c r="AC2246" s="275"/>
      <c r="AD2246" s="276"/>
    </row>
    <row r="2247" spans="1:30" ht="11.45" customHeight="1">
      <c r="A2247" s="277" t="s">
        <v>5457</v>
      </c>
      <c r="B2247" s="278"/>
      <c r="C2247" s="278"/>
      <c r="D2247" s="278"/>
      <c r="E2247" s="278"/>
      <c r="F2247" s="278"/>
      <c r="G2247" s="279"/>
      <c r="H2247" s="277" t="s">
        <v>5458</v>
      </c>
      <c r="I2247" s="278"/>
      <c r="J2247" s="278"/>
      <c r="K2247" s="278"/>
      <c r="L2247" s="279"/>
      <c r="M2247" s="265">
        <v>8.18</v>
      </c>
      <c r="N2247" s="267"/>
      <c r="O2247" s="283">
        <v>22.23</v>
      </c>
      <c r="P2247" s="284"/>
      <c r="Q2247" s="284"/>
      <c r="R2247" s="285"/>
      <c r="S2247" s="289">
        <v>171.78</v>
      </c>
      <c r="T2247" s="290"/>
      <c r="U2247" s="290"/>
      <c r="V2247" s="291"/>
      <c r="W2247" s="286">
        <v>0.05</v>
      </c>
      <c r="X2247" s="287"/>
      <c r="Y2247" s="287"/>
      <c r="Z2247" s="287"/>
      <c r="AA2247" s="288"/>
      <c r="AB2247" s="265">
        <v>1.1100000000000001</v>
      </c>
      <c r="AC2247" s="266"/>
      <c r="AD2247" s="267"/>
    </row>
    <row r="2248" spans="1:30" ht="11.45" customHeight="1">
      <c r="A2248" s="277" t="s">
        <v>5444</v>
      </c>
      <c r="B2248" s="278"/>
      <c r="C2248" s="278"/>
      <c r="D2248" s="278"/>
      <c r="E2248" s="278"/>
      <c r="F2248" s="278"/>
      <c r="G2248" s="279"/>
      <c r="H2248" s="277" t="s">
        <v>161</v>
      </c>
      <c r="I2248" s="278"/>
      <c r="J2248" s="278"/>
      <c r="K2248" s="278"/>
      <c r="L2248" s="279"/>
      <c r="M2248" s="283">
        <v>11.56</v>
      </c>
      <c r="N2248" s="285"/>
      <c r="O2248" s="283">
        <v>29.49</v>
      </c>
      <c r="P2248" s="284"/>
      <c r="Q2248" s="284"/>
      <c r="R2248" s="285"/>
      <c r="S2248" s="289">
        <v>155.13</v>
      </c>
      <c r="T2248" s="290"/>
      <c r="U2248" s="290"/>
      <c r="V2248" s="291"/>
      <c r="W2248" s="286">
        <v>0.05</v>
      </c>
      <c r="X2248" s="287"/>
      <c r="Y2248" s="287"/>
      <c r="Z2248" s="287"/>
      <c r="AA2248" s="288"/>
      <c r="AB2248" s="265">
        <v>1.47</v>
      </c>
      <c r="AC2248" s="266"/>
      <c r="AD2248" s="267"/>
    </row>
    <row r="2249" spans="1:30" ht="11.45" customHeight="1">
      <c r="A2249" s="264" t="s">
        <v>5445</v>
      </c>
      <c r="B2249" s="264"/>
      <c r="C2249" s="264"/>
      <c r="D2249" s="264"/>
      <c r="E2249" s="264"/>
      <c r="F2249" s="264"/>
      <c r="G2249" s="264"/>
      <c r="H2249" s="264"/>
      <c r="I2249" s="264"/>
      <c r="J2249" s="264"/>
      <c r="K2249" s="264"/>
      <c r="L2249" s="264"/>
      <c r="M2249" s="264"/>
      <c r="N2249" s="264"/>
      <c r="O2249" s="264"/>
      <c r="P2249" s="264"/>
      <c r="Q2249" s="264"/>
      <c r="R2249" s="264"/>
      <c r="S2249" s="264"/>
      <c r="T2249" s="264"/>
      <c r="U2249" s="264"/>
      <c r="V2249" s="264"/>
      <c r="W2249" s="264"/>
      <c r="X2249" s="264"/>
      <c r="Y2249" s="265">
        <v>2.58</v>
      </c>
      <c r="Z2249" s="266"/>
      <c r="AA2249" s="266"/>
      <c r="AB2249" s="266"/>
      <c r="AC2249" s="266"/>
      <c r="AD2249" s="267"/>
    </row>
    <row r="2250" spans="1:30" ht="10.9" customHeight="1">
      <c r="A2250" s="204"/>
      <c r="B2250" s="204"/>
      <c r="C2250" s="204"/>
      <c r="D2250" s="204"/>
      <c r="E2250" s="204"/>
      <c r="F2250" s="204"/>
      <c r="G2250" s="204"/>
      <c r="H2250" s="204"/>
      <c r="I2250" s="204"/>
      <c r="J2250" s="204"/>
      <c r="K2250" s="204"/>
      <c r="L2250" s="204"/>
      <c r="M2250" s="204"/>
      <c r="N2250" s="204"/>
      <c r="O2250" s="204"/>
      <c r="P2250" s="204"/>
      <c r="Q2250" s="204"/>
      <c r="R2250" s="204"/>
      <c r="S2250" s="204"/>
      <c r="T2250" s="204"/>
      <c r="U2250" s="204"/>
      <c r="V2250" s="204"/>
      <c r="W2250" s="204"/>
      <c r="X2250" s="204"/>
      <c r="Y2250" s="204"/>
      <c r="Z2250" s="204"/>
      <c r="AA2250" s="204"/>
      <c r="AB2250" s="204"/>
      <c r="AC2250" s="204"/>
      <c r="AD2250" s="204"/>
    </row>
    <row r="2251" spans="1:30" ht="11.45" customHeight="1">
      <c r="A2251" s="268" t="s">
        <v>5428</v>
      </c>
      <c r="B2251" s="269"/>
      <c r="C2251" s="269"/>
      <c r="D2251" s="269"/>
      <c r="E2251" s="269"/>
      <c r="F2251" s="269"/>
      <c r="G2251" s="270"/>
      <c r="H2251" s="268" t="s">
        <v>5429</v>
      </c>
      <c r="I2251" s="269"/>
      <c r="J2251" s="269"/>
      <c r="K2251" s="269"/>
      <c r="L2251" s="269"/>
      <c r="M2251" s="269"/>
      <c r="N2251" s="269"/>
      <c r="O2251" s="270"/>
      <c r="P2251" s="271" t="s">
        <v>151</v>
      </c>
      <c r="Q2251" s="272"/>
      <c r="R2251" s="272"/>
      <c r="S2251" s="273"/>
      <c r="T2251" s="274" t="s">
        <v>5430</v>
      </c>
      <c r="U2251" s="275"/>
      <c r="V2251" s="275"/>
      <c r="W2251" s="276"/>
      <c r="X2251" s="274" t="s">
        <v>5431</v>
      </c>
      <c r="Y2251" s="275"/>
      <c r="Z2251" s="275"/>
      <c r="AA2251" s="275"/>
      <c r="AB2251" s="276"/>
      <c r="AC2251" s="274" t="s">
        <v>5432</v>
      </c>
      <c r="AD2251" s="276"/>
    </row>
    <row r="2252" spans="1:30" ht="11.45" customHeight="1">
      <c r="A2252" s="277" t="s">
        <v>5671</v>
      </c>
      <c r="B2252" s="278"/>
      <c r="C2252" s="278"/>
      <c r="D2252" s="278"/>
      <c r="E2252" s="278"/>
      <c r="F2252" s="278"/>
      <c r="G2252" s="279"/>
      <c r="H2252" s="277" t="s">
        <v>3931</v>
      </c>
      <c r="I2252" s="278"/>
      <c r="J2252" s="278"/>
      <c r="K2252" s="278"/>
      <c r="L2252" s="278"/>
      <c r="M2252" s="278"/>
      <c r="N2252" s="278"/>
      <c r="O2252" s="279"/>
      <c r="P2252" s="280" t="s">
        <v>66</v>
      </c>
      <c r="Q2252" s="281"/>
      <c r="R2252" s="281"/>
      <c r="S2252" s="282"/>
      <c r="T2252" s="265">
        <v>0.22</v>
      </c>
      <c r="U2252" s="266"/>
      <c r="V2252" s="266"/>
      <c r="W2252" s="267"/>
      <c r="X2252" s="286">
        <v>1</v>
      </c>
      <c r="Y2252" s="287"/>
      <c r="Z2252" s="287"/>
      <c r="AA2252" s="287"/>
      <c r="AB2252" s="288"/>
      <c r="AC2252" s="265">
        <v>0.22</v>
      </c>
      <c r="AD2252" s="267"/>
    </row>
    <row r="2253" spans="1:30" ht="11.45" customHeight="1">
      <c r="A2253" s="264" t="s">
        <v>5433</v>
      </c>
      <c r="B2253" s="264"/>
      <c r="C2253" s="264"/>
      <c r="D2253" s="264"/>
      <c r="E2253" s="264"/>
      <c r="F2253" s="264"/>
      <c r="G2253" s="264"/>
      <c r="H2253" s="264"/>
      <c r="I2253" s="264"/>
      <c r="J2253" s="264"/>
      <c r="K2253" s="264"/>
      <c r="L2253" s="264"/>
      <c r="M2253" s="264"/>
      <c r="N2253" s="264"/>
      <c r="O2253" s="264"/>
      <c r="P2253" s="264"/>
      <c r="Q2253" s="264"/>
      <c r="R2253" s="264"/>
      <c r="S2253" s="264"/>
      <c r="T2253" s="264"/>
      <c r="U2253" s="264"/>
      <c r="V2253" s="264"/>
      <c r="W2253" s="264"/>
      <c r="X2253" s="264"/>
      <c r="Y2253" s="265">
        <v>0.22</v>
      </c>
      <c r="Z2253" s="266"/>
      <c r="AA2253" s="266"/>
      <c r="AB2253" s="266"/>
      <c r="AC2253" s="266"/>
      <c r="AD2253" s="267"/>
    </row>
    <row r="2254" spans="1:30" ht="10.9" customHeight="1">
      <c r="A2254" s="204"/>
      <c r="B2254" s="204"/>
      <c r="C2254" s="204"/>
      <c r="D2254" s="204"/>
      <c r="E2254" s="204"/>
      <c r="F2254" s="204"/>
      <c r="G2254" s="204"/>
      <c r="H2254" s="204"/>
      <c r="I2254" s="204"/>
      <c r="J2254" s="204"/>
      <c r="K2254" s="204"/>
      <c r="L2254" s="204"/>
      <c r="M2254" s="204"/>
      <c r="N2254" s="204"/>
      <c r="O2254" s="204"/>
      <c r="P2254" s="204"/>
      <c r="Q2254" s="204"/>
      <c r="R2254" s="204"/>
      <c r="S2254" s="204"/>
      <c r="T2254" s="204"/>
      <c r="U2254" s="204"/>
      <c r="V2254" s="204"/>
      <c r="W2254" s="204"/>
      <c r="X2254" s="204"/>
      <c r="Y2254" s="204"/>
      <c r="Z2254" s="204"/>
      <c r="AA2254" s="204"/>
      <c r="AB2254" s="204"/>
      <c r="AC2254" s="204"/>
      <c r="AD2254" s="204"/>
    </row>
    <row r="2255" spans="1:30" ht="11.45" customHeight="1">
      <c r="A2255" s="274" t="s">
        <v>5434</v>
      </c>
      <c r="B2255" s="275"/>
      <c r="C2255" s="275"/>
      <c r="D2255" s="275"/>
      <c r="E2255" s="275"/>
      <c r="F2255" s="275"/>
      <c r="G2255" s="275"/>
      <c r="H2255" s="275"/>
      <c r="I2255" s="275"/>
      <c r="J2255" s="275"/>
      <c r="K2255" s="275"/>
      <c r="L2255" s="275"/>
      <c r="M2255" s="275"/>
      <c r="N2255" s="275"/>
      <c r="O2255" s="275"/>
      <c r="P2255" s="275"/>
      <c r="Q2255" s="275"/>
      <c r="R2255" s="275"/>
      <c r="S2255" s="275"/>
      <c r="T2255" s="275"/>
      <c r="U2255" s="275"/>
      <c r="V2255" s="275"/>
      <c r="W2255" s="275"/>
      <c r="X2255" s="276"/>
      <c r="Y2255" s="296">
        <v>2.8</v>
      </c>
      <c r="Z2255" s="297"/>
      <c r="AA2255" s="297"/>
      <c r="AB2255" s="297"/>
      <c r="AC2255" s="297"/>
      <c r="AD2255" s="298"/>
    </row>
    <row r="2256" spans="1:30" ht="11.45" customHeight="1">
      <c r="A2256" s="274" t="s">
        <v>6210</v>
      </c>
      <c r="B2256" s="275"/>
      <c r="C2256" s="275"/>
      <c r="D2256" s="275"/>
      <c r="E2256" s="275"/>
      <c r="F2256" s="275"/>
      <c r="G2256" s="275"/>
      <c r="H2256" s="275"/>
      <c r="I2256" s="275"/>
      <c r="J2256" s="275"/>
      <c r="K2256" s="275"/>
      <c r="L2256" s="275"/>
      <c r="M2256" s="275"/>
      <c r="N2256" s="275"/>
      <c r="O2256" s="275"/>
      <c r="P2256" s="275"/>
      <c r="Q2256" s="275"/>
      <c r="R2256" s="275"/>
      <c r="S2256" s="275"/>
      <c r="T2256" s="275"/>
      <c r="U2256" s="275"/>
      <c r="V2256" s="275"/>
      <c r="W2256" s="275"/>
      <c r="X2256" s="276"/>
      <c r="Y2256" s="296">
        <v>0.7</v>
      </c>
      <c r="Z2256" s="297"/>
      <c r="AA2256" s="297"/>
      <c r="AB2256" s="297"/>
      <c r="AC2256" s="297"/>
      <c r="AD2256" s="298"/>
    </row>
    <row r="2257" spans="1:30" ht="11.45" customHeight="1">
      <c r="A2257" s="274" t="s">
        <v>5435</v>
      </c>
      <c r="B2257" s="275"/>
      <c r="C2257" s="275"/>
      <c r="D2257" s="275"/>
      <c r="E2257" s="275"/>
      <c r="F2257" s="275"/>
      <c r="G2257" s="275"/>
      <c r="H2257" s="275"/>
      <c r="I2257" s="275"/>
      <c r="J2257" s="275"/>
      <c r="K2257" s="275"/>
      <c r="L2257" s="275"/>
      <c r="M2257" s="275"/>
      <c r="N2257" s="275"/>
      <c r="O2257" s="275"/>
      <c r="P2257" s="275"/>
      <c r="Q2257" s="275"/>
      <c r="R2257" s="275"/>
      <c r="S2257" s="275"/>
      <c r="T2257" s="275"/>
      <c r="U2257" s="275"/>
      <c r="V2257" s="275"/>
      <c r="W2257" s="275"/>
      <c r="X2257" s="276"/>
      <c r="Y2257" s="296">
        <v>3.5</v>
      </c>
      <c r="Z2257" s="297"/>
      <c r="AA2257" s="297"/>
      <c r="AB2257" s="297"/>
      <c r="AC2257" s="297"/>
      <c r="AD2257" s="298"/>
    </row>
    <row r="2258" spans="1:30" ht="10.9" customHeight="1">
      <c r="A2258" s="204"/>
      <c r="B2258" s="204"/>
      <c r="C2258" s="204"/>
      <c r="D2258" s="204"/>
      <c r="E2258" s="204"/>
      <c r="F2258" s="204"/>
      <c r="G2258" s="204"/>
      <c r="H2258" s="204"/>
      <c r="I2258" s="204"/>
      <c r="J2258" s="204"/>
      <c r="K2258" s="204"/>
      <c r="L2258" s="204"/>
      <c r="M2258" s="204"/>
      <c r="N2258" s="204"/>
      <c r="O2258" s="204"/>
      <c r="P2258" s="204"/>
      <c r="Q2258" s="204"/>
      <c r="R2258" s="204"/>
      <c r="S2258" s="204"/>
      <c r="T2258" s="204"/>
      <c r="U2258" s="204"/>
      <c r="V2258" s="204"/>
      <c r="W2258" s="204"/>
      <c r="X2258" s="204"/>
      <c r="Y2258" s="204"/>
      <c r="Z2258" s="204"/>
      <c r="AA2258" s="204"/>
      <c r="AB2258" s="204"/>
      <c r="AC2258" s="204"/>
      <c r="AD2258" s="204"/>
    </row>
    <row r="2259" spans="1:30" ht="13.35" customHeight="1">
      <c r="A2259" s="292" t="s">
        <v>5436</v>
      </c>
      <c r="B2259" s="292"/>
      <c r="C2259" s="292"/>
      <c r="D2259" s="292"/>
      <c r="E2259" s="292"/>
      <c r="F2259" s="292" t="s">
        <v>6731</v>
      </c>
      <c r="G2259" s="292"/>
      <c r="H2259" s="292"/>
      <c r="I2259" s="292"/>
      <c r="J2259" s="292"/>
      <c r="K2259" s="292"/>
      <c r="L2259" s="292"/>
      <c r="M2259" s="292"/>
      <c r="N2259" s="292"/>
      <c r="O2259" s="292"/>
      <c r="P2259" s="292"/>
      <c r="Q2259" s="292"/>
      <c r="R2259" s="292"/>
      <c r="S2259" s="292"/>
      <c r="T2259" s="292"/>
      <c r="U2259" s="292"/>
      <c r="V2259" s="292"/>
      <c r="W2259" s="292"/>
      <c r="X2259" s="292"/>
      <c r="Y2259" s="292"/>
      <c r="Z2259" s="292"/>
      <c r="AA2259" s="292"/>
      <c r="AB2259" s="292"/>
      <c r="AC2259" s="292"/>
      <c r="AD2259" s="292"/>
    </row>
    <row r="2260" spans="1:30" ht="10.9" customHeight="1">
      <c r="A2260" s="204"/>
      <c r="B2260" s="204"/>
      <c r="C2260" s="204"/>
      <c r="D2260" s="204"/>
      <c r="E2260" s="204"/>
      <c r="F2260" s="204"/>
      <c r="G2260" s="204"/>
      <c r="H2260" s="204"/>
      <c r="I2260" s="204"/>
      <c r="J2260" s="204"/>
      <c r="K2260" s="204"/>
      <c r="L2260" s="204"/>
      <c r="M2260" s="204"/>
      <c r="N2260" s="204"/>
      <c r="O2260" s="204"/>
      <c r="P2260" s="204"/>
      <c r="Q2260" s="204"/>
      <c r="R2260" s="204"/>
      <c r="S2260" s="204"/>
      <c r="T2260" s="204"/>
      <c r="U2260" s="204"/>
      <c r="V2260" s="204"/>
      <c r="W2260" s="204"/>
      <c r="X2260" s="204"/>
      <c r="Y2260" s="204"/>
      <c r="Z2260" s="204"/>
      <c r="AA2260" s="204"/>
      <c r="AB2260" s="204"/>
      <c r="AC2260" s="204"/>
      <c r="AD2260" s="204"/>
    </row>
    <row r="2261" spans="1:30" ht="11.45" customHeight="1">
      <c r="A2261" s="204" t="s">
        <v>6732</v>
      </c>
      <c r="B2261" s="204"/>
      <c r="C2261" s="204"/>
      <c r="D2261" s="204"/>
      <c r="E2261" s="204"/>
      <c r="F2261" s="204"/>
      <c r="G2261" s="204"/>
      <c r="H2261" s="204"/>
      <c r="I2261" s="204"/>
      <c r="J2261" s="204"/>
      <c r="K2261" s="204"/>
      <c r="L2261" s="204"/>
      <c r="M2261" s="204"/>
      <c r="N2261" s="204"/>
      <c r="O2261" s="204"/>
      <c r="P2261" s="204"/>
      <c r="Q2261" s="204"/>
      <c r="R2261" s="204"/>
      <c r="S2261" s="204"/>
      <c r="T2261" s="204"/>
      <c r="U2261" s="204"/>
      <c r="V2261" s="204"/>
      <c r="W2261" s="204"/>
      <c r="X2261" s="204"/>
      <c r="Y2261" s="204" t="s">
        <v>5427</v>
      </c>
      <c r="Z2261" s="204"/>
      <c r="AA2261" s="204"/>
      <c r="AB2261" s="204"/>
      <c r="AC2261" s="204"/>
      <c r="AD2261" s="204"/>
    </row>
    <row r="2262" spans="1:30" ht="10.9" customHeight="1">
      <c r="A2262" s="204"/>
      <c r="B2262" s="204"/>
      <c r="C2262" s="204"/>
      <c r="D2262" s="204"/>
      <c r="E2262" s="204"/>
      <c r="F2262" s="204"/>
      <c r="G2262" s="204"/>
      <c r="H2262" s="204"/>
      <c r="I2262" s="204"/>
      <c r="J2262" s="204"/>
      <c r="K2262" s="204"/>
      <c r="L2262" s="204"/>
      <c r="M2262" s="204"/>
      <c r="N2262" s="204"/>
      <c r="O2262" s="204"/>
      <c r="P2262" s="204"/>
      <c r="Q2262" s="204"/>
      <c r="R2262" s="204"/>
      <c r="S2262" s="204"/>
      <c r="T2262" s="204"/>
      <c r="U2262" s="204"/>
      <c r="V2262" s="204"/>
      <c r="W2262" s="204"/>
      <c r="X2262" s="204"/>
      <c r="Y2262" s="204"/>
      <c r="Z2262" s="204"/>
      <c r="AA2262" s="204"/>
      <c r="AB2262" s="204"/>
      <c r="AC2262" s="204"/>
      <c r="AD2262" s="204"/>
    </row>
    <row r="2263" spans="1:30" ht="11.45" customHeight="1">
      <c r="A2263" s="268" t="s">
        <v>5428</v>
      </c>
      <c r="B2263" s="269"/>
      <c r="C2263" s="269"/>
      <c r="D2263" s="269"/>
      <c r="E2263" s="269"/>
      <c r="F2263" s="269"/>
      <c r="G2263" s="270"/>
      <c r="H2263" s="268" t="s">
        <v>5437</v>
      </c>
      <c r="I2263" s="269"/>
      <c r="J2263" s="269"/>
      <c r="K2263" s="269"/>
      <c r="L2263" s="270"/>
      <c r="M2263" s="274" t="s">
        <v>5438</v>
      </c>
      <c r="N2263" s="276"/>
      <c r="O2263" s="274" t="s">
        <v>5439</v>
      </c>
      <c r="P2263" s="275"/>
      <c r="Q2263" s="275"/>
      <c r="R2263" s="276"/>
      <c r="S2263" s="274" t="s">
        <v>5440</v>
      </c>
      <c r="T2263" s="275"/>
      <c r="U2263" s="275"/>
      <c r="V2263" s="276"/>
      <c r="W2263" s="274" t="s">
        <v>5431</v>
      </c>
      <c r="X2263" s="275"/>
      <c r="Y2263" s="275"/>
      <c r="Z2263" s="275"/>
      <c r="AA2263" s="276"/>
      <c r="AB2263" s="274" t="s">
        <v>5441</v>
      </c>
      <c r="AC2263" s="275"/>
      <c r="AD2263" s="276"/>
    </row>
    <row r="2264" spans="1:30" ht="11.45" customHeight="1">
      <c r="A2264" s="277" t="s">
        <v>5457</v>
      </c>
      <c r="B2264" s="278"/>
      <c r="C2264" s="278"/>
      <c r="D2264" s="278"/>
      <c r="E2264" s="278"/>
      <c r="F2264" s="278"/>
      <c r="G2264" s="279"/>
      <c r="H2264" s="277" t="s">
        <v>5458</v>
      </c>
      <c r="I2264" s="278"/>
      <c r="J2264" s="278"/>
      <c r="K2264" s="278"/>
      <c r="L2264" s="279"/>
      <c r="M2264" s="265">
        <v>8.18</v>
      </c>
      <c r="N2264" s="267"/>
      <c r="O2264" s="283">
        <v>22.23</v>
      </c>
      <c r="P2264" s="284"/>
      <c r="Q2264" s="284"/>
      <c r="R2264" s="285"/>
      <c r="S2264" s="289">
        <v>171.78</v>
      </c>
      <c r="T2264" s="290"/>
      <c r="U2264" s="290"/>
      <c r="V2264" s="291"/>
      <c r="W2264" s="286">
        <v>9.9599999999999994E-2</v>
      </c>
      <c r="X2264" s="287"/>
      <c r="Y2264" s="287"/>
      <c r="Z2264" s="287"/>
      <c r="AA2264" s="288"/>
      <c r="AB2264" s="265">
        <v>2.21</v>
      </c>
      <c r="AC2264" s="266"/>
      <c r="AD2264" s="267"/>
    </row>
    <row r="2265" spans="1:30" ht="11.45" customHeight="1">
      <c r="A2265" s="277" t="s">
        <v>5455</v>
      </c>
      <c r="B2265" s="278"/>
      <c r="C2265" s="278"/>
      <c r="D2265" s="278"/>
      <c r="E2265" s="278"/>
      <c r="F2265" s="278"/>
      <c r="G2265" s="279"/>
      <c r="H2265" s="277" t="s">
        <v>5456</v>
      </c>
      <c r="I2265" s="278"/>
      <c r="J2265" s="278"/>
      <c r="K2265" s="278"/>
      <c r="L2265" s="279"/>
      <c r="M2265" s="283">
        <v>11.56</v>
      </c>
      <c r="N2265" s="285"/>
      <c r="O2265" s="283">
        <v>29.79</v>
      </c>
      <c r="P2265" s="284"/>
      <c r="Q2265" s="284"/>
      <c r="R2265" s="285"/>
      <c r="S2265" s="289">
        <v>157.75</v>
      </c>
      <c r="T2265" s="290"/>
      <c r="U2265" s="290"/>
      <c r="V2265" s="291"/>
      <c r="W2265" s="286">
        <v>0.31619999999999998</v>
      </c>
      <c r="X2265" s="287"/>
      <c r="Y2265" s="287"/>
      <c r="Z2265" s="287"/>
      <c r="AA2265" s="288"/>
      <c r="AB2265" s="265">
        <v>9.41</v>
      </c>
      <c r="AC2265" s="266"/>
      <c r="AD2265" s="267"/>
    </row>
    <row r="2266" spans="1:30" ht="11.45" customHeight="1">
      <c r="A2266" s="264" t="s">
        <v>5445</v>
      </c>
      <c r="B2266" s="264"/>
      <c r="C2266" s="264"/>
      <c r="D2266" s="264"/>
      <c r="E2266" s="264"/>
      <c r="F2266" s="264"/>
      <c r="G2266" s="264"/>
      <c r="H2266" s="264"/>
      <c r="I2266" s="264"/>
      <c r="J2266" s="264"/>
      <c r="K2266" s="264"/>
      <c r="L2266" s="264"/>
      <c r="M2266" s="264"/>
      <c r="N2266" s="264"/>
      <c r="O2266" s="264"/>
      <c r="P2266" s="264"/>
      <c r="Q2266" s="264"/>
      <c r="R2266" s="264"/>
      <c r="S2266" s="264"/>
      <c r="T2266" s="264"/>
      <c r="U2266" s="264"/>
      <c r="V2266" s="264"/>
      <c r="W2266" s="264"/>
      <c r="X2266" s="264"/>
      <c r="Y2266" s="283">
        <v>11.62</v>
      </c>
      <c r="Z2266" s="284"/>
      <c r="AA2266" s="284"/>
      <c r="AB2266" s="284"/>
      <c r="AC2266" s="284"/>
      <c r="AD2266" s="285"/>
    </row>
    <row r="2267" spans="1:30" ht="10.9" customHeight="1">
      <c r="A2267" s="204"/>
      <c r="B2267" s="204"/>
      <c r="C2267" s="204"/>
      <c r="D2267" s="204"/>
      <c r="E2267" s="204"/>
      <c r="F2267" s="204"/>
      <c r="G2267" s="204"/>
      <c r="H2267" s="204"/>
      <c r="I2267" s="204"/>
      <c r="J2267" s="204"/>
      <c r="K2267" s="204"/>
      <c r="L2267" s="204"/>
      <c r="M2267" s="204"/>
      <c r="N2267" s="204"/>
      <c r="O2267" s="204"/>
      <c r="P2267" s="204"/>
      <c r="Q2267" s="204"/>
      <c r="R2267" s="204"/>
      <c r="S2267" s="204"/>
      <c r="T2267" s="204"/>
      <c r="U2267" s="204"/>
      <c r="V2267" s="204"/>
      <c r="W2267" s="204"/>
      <c r="X2267" s="204"/>
      <c r="Y2267" s="204"/>
      <c r="Z2267" s="204"/>
      <c r="AA2267" s="204"/>
      <c r="AB2267" s="204"/>
      <c r="AC2267" s="204"/>
      <c r="AD2267" s="204"/>
    </row>
    <row r="2268" spans="1:30" ht="11.45" customHeight="1">
      <c r="A2268" s="268" t="s">
        <v>5428</v>
      </c>
      <c r="B2268" s="269"/>
      <c r="C2268" s="269"/>
      <c r="D2268" s="269"/>
      <c r="E2268" s="269"/>
      <c r="F2268" s="269"/>
      <c r="G2268" s="270"/>
      <c r="H2268" s="268" t="s">
        <v>5429</v>
      </c>
      <c r="I2268" s="269"/>
      <c r="J2268" s="269"/>
      <c r="K2268" s="269"/>
      <c r="L2268" s="269"/>
      <c r="M2268" s="269"/>
      <c r="N2268" s="269"/>
      <c r="O2268" s="270"/>
      <c r="P2268" s="271" t="s">
        <v>151</v>
      </c>
      <c r="Q2268" s="272"/>
      <c r="R2268" s="272"/>
      <c r="S2268" s="273"/>
      <c r="T2268" s="274" t="s">
        <v>5430</v>
      </c>
      <c r="U2268" s="275"/>
      <c r="V2268" s="275"/>
      <c r="W2268" s="276"/>
      <c r="X2268" s="274" t="s">
        <v>5431</v>
      </c>
      <c r="Y2268" s="275"/>
      <c r="Z2268" s="275"/>
      <c r="AA2268" s="275"/>
      <c r="AB2268" s="276"/>
      <c r="AC2268" s="274" t="s">
        <v>5432</v>
      </c>
      <c r="AD2268" s="276"/>
    </row>
    <row r="2269" spans="1:30" ht="22.9" customHeight="1">
      <c r="A2269" s="277" t="s">
        <v>6733</v>
      </c>
      <c r="B2269" s="278"/>
      <c r="C2269" s="278"/>
      <c r="D2269" s="278"/>
      <c r="E2269" s="278"/>
      <c r="F2269" s="278"/>
      <c r="G2269" s="279"/>
      <c r="H2269" s="277" t="s">
        <v>6734</v>
      </c>
      <c r="I2269" s="278"/>
      <c r="J2269" s="278"/>
      <c r="K2269" s="278"/>
      <c r="L2269" s="278"/>
      <c r="M2269" s="278"/>
      <c r="N2269" s="278"/>
      <c r="O2269" s="279"/>
      <c r="P2269" s="280" t="s">
        <v>66</v>
      </c>
      <c r="Q2269" s="281"/>
      <c r="R2269" s="281"/>
      <c r="S2269" s="282"/>
      <c r="T2269" s="283">
        <v>42.74</v>
      </c>
      <c r="U2269" s="284"/>
      <c r="V2269" s="284"/>
      <c r="W2269" s="285"/>
      <c r="X2269" s="286">
        <v>1</v>
      </c>
      <c r="Y2269" s="287"/>
      <c r="Z2269" s="287"/>
      <c r="AA2269" s="287"/>
      <c r="AB2269" s="288"/>
      <c r="AC2269" s="283">
        <v>42.74</v>
      </c>
      <c r="AD2269" s="285"/>
    </row>
    <row r="2270" spans="1:30" ht="11.45" customHeight="1">
      <c r="A2270" s="264" t="s">
        <v>5433</v>
      </c>
      <c r="B2270" s="264"/>
      <c r="C2270" s="264"/>
      <c r="D2270" s="264"/>
      <c r="E2270" s="264"/>
      <c r="F2270" s="264"/>
      <c r="G2270" s="264"/>
      <c r="H2270" s="264"/>
      <c r="I2270" s="264"/>
      <c r="J2270" s="264"/>
      <c r="K2270" s="264"/>
      <c r="L2270" s="264"/>
      <c r="M2270" s="264"/>
      <c r="N2270" s="264"/>
      <c r="O2270" s="264"/>
      <c r="P2270" s="264"/>
      <c r="Q2270" s="264"/>
      <c r="R2270" s="264"/>
      <c r="S2270" s="264"/>
      <c r="T2270" s="264"/>
      <c r="U2270" s="264"/>
      <c r="V2270" s="264"/>
      <c r="W2270" s="264"/>
      <c r="X2270" s="264"/>
      <c r="Y2270" s="283">
        <v>42.74</v>
      </c>
      <c r="Z2270" s="284"/>
      <c r="AA2270" s="284"/>
      <c r="AB2270" s="284"/>
      <c r="AC2270" s="284"/>
      <c r="AD2270" s="285"/>
    </row>
    <row r="2271" spans="1:30" ht="10.9" customHeight="1">
      <c r="A2271" s="204"/>
      <c r="B2271" s="204"/>
      <c r="C2271" s="204"/>
      <c r="D2271" s="204"/>
      <c r="E2271" s="204"/>
      <c r="F2271" s="204"/>
      <c r="G2271" s="204"/>
      <c r="H2271" s="204"/>
      <c r="I2271" s="204"/>
      <c r="J2271" s="204"/>
      <c r="K2271" s="204"/>
      <c r="L2271" s="204"/>
      <c r="M2271" s="204"/>
      <c r="N2271" s="204"/>
      <c r="O2271" s="204"/>
      <c r="P2271" s="204"/>
      <c r="Q2271" s="204"/>
      <c r="R2271" s="204"/>
      <c r="S2271" s="204"/>
      <c r="T2271" s="204"/>
      <c r="U2271" s="204"/>
      <c r="V2271" s="204"/>
      <c r="W2271" s="204"/>
      <c r="X2271" s="204"/>
      <c r="Y2271" s="204"/>
      <c r="Z2271" s="204"/>
      <c r="AA2271" s="204"/>
      <c r="AB2271" s="204"/>
      <c r="AC2271" s="204"/>
      <c r="AD2271" s="204"/>
    </row>
    <row r="2272" spans="1:30" ht="11.45" customHeight="1">
      <c r="A2272" s="274" t="s">
        <v>5434</v>
      </c>
      <c r="B2272" s="275"/>
      <c r="C2272" s="275"/>
      <c r="D2272" s="275"/>
      <c r="E2272" s="275"/>
      <c r="F2272" s="275"/>
      <c r="G2272" s="275"/>
      <c r="H2272" s="275"/>
      <c r="I2272" s="275"/>
      <c r="J2272" s="275"/>
      <c r="K2272" s="275"/>
      <c r="L2272" s="275"/>
      <c r="M2272" s="275"/>
      <c r="N2272" s="275"/>
      <c r="O2272" s="275"/>
      <c r="P2272" s="275"/>
      <c r="Q2272" s="275"/>
      <c r="R2272" s="275"/>
      <c r="S2272" s="275"/>
      <c r="T2272" s="275"/>
      <c r="U2272" s="275"/>
      <c r="V2272" s="275"/>
      <c r="W2272" s="275"/>
      <c r="X2272" s="276"/>
      <c r="Y2272" s="293">
        <v>54.36</v>
      </c>
      <c r="Z2272" s="294"/>
      <c r="AA2272" s="294"/>
      <c r="AB2272" s="294"/>
      <c r="AC2272" s="294"/>
      <c r="AD2272" s="295"/>
    </row>
    <row r="2273" spans="1:30" ht="11.45" customHeight="1">
      <c r="A2273" s="274" t="s">
        <v>6210</v>
      </c>
      <c r="B2273" s="275"/>
      <c r="C2273" s="275"/>
      <c r="D2273" s="275"/>
      <c r="E2273" s="275"/>
      <c r="F2273" s="275"/>
      <c r="G2273" s="275"/>
      <c r="H2273" s="275"/>
      <c r="I2273" s="275"/>
      <c r="J2273" s="275"/>
      <c r="K2273" s="275"/>
      <c r="L2273" s="275"/>
      <c r="M2273" s="275"/>
      <c r="N2273" s="275"/>
      <c r="O2273" s="275"/>
      <c r="P2273" s="275"/>
      <c r="Q2273" s="275"/>
      <c r="R2273" s="275"/>
      <c r="S2273" s="275"/>
      <c r="T2273" s="275"/>
      <c r="U2273" s="275"/>
      <c r="V2273" s="275"/>
      <c r="W2273" s="275"/>
      <c r="X2273" s="276"/>
      <c r="Y2273" s="293">
        <v>13.62</v>
      </c>
      <c r="Z2273" s="294"/>
      <c r="AA2273" s="294"/>
      <c r="AB2273" s="294"/>
      <c r="AC2273" s="294"/>
      <c r="AD2273" s="295"/>
    </row>
    <row r="2274" spans="1:30" ht="11.45" customHeight="1">
      <c r="A2274" s="274" t="s">
        <v>5435</v>
      </c>
      <c r="B2274" s="275"/>
      <c r="C2274" s="275"/>
      <c r="D2274" s="275"/>
      <c r="E2274" s="275"/>
      <c r="F2274" s="275"/>
      <c r="G2274" s="275"/>
      <c r="H2274" s="275"/>
      <c r="I2274" s="275"/>
      <c r="J2274" s="275"/>
      <c r="K2274" s="275"/>
      <c r="L2274" s="275"/>
      <c r="M2274" s="275"/>
      <c r="N2274" s="275"/>
      <c r="O2274" s="275"/>
      <c r="P2274" s="275"/>
      <c r="Q2274" s="275"/>
      <c r="R2274" s="275"/>
      <c r="S2274" s="275"/>
      <c r="T2274" s="275"/>
      <c r="U2274" s="275"/>
      <c r="V2274" s="275"/>
      <c r="W2274" s="275"/>
      <c r="X2274" s="276"/>
      <c r="Y2274" s="293">
        <v>67.98</v>
      </c>
      <c r="Z2274" s="294"/>
      <c r="AA2274" s="294"/>
      <c r="AB2274" s="294"/>
      <c r="AC2274" s="294"/>
      <c r="AD2274" s="295"/>
    </row>
    <row r="2275" spans="1:30" ht="10.9" customHeight="1">
      <c r="A2275" s="204"/>
      <c r="B2275" s="204"/>
      <c r="C2275" s="204"/>
      <c r="D2275" s="204"/>
      <c r="E2275" s="204"/>
      <c r="F2275" s="204"/>
      <c r="G2275" s="204"/>
      <c r="H2275" s="204"/>
      <c r="I2275" s="204"/>
      <c r="J2275" s="204"/>
      <c r="K2275" s="204"/>
      <c r="L2275" s="204"/>
      <c r="M2275" s="204"/>
      <c r="N2275" s="204"/>
      <c r="O2275" s="204"/>
      <c r="P2275" s="204"/>
      <c r="Q2275" s="204"/>
      <c r="R2275" s="204"/>
      <c r="S2275" s="204"/>
      <c r="T2275" s="204"/>
      <c r="U2275" s="204"/>
      <c r="V2275" s="204"/>
      <c r="W2275" s="204"/>
      <c r="X2275" s="204"/>
      <c r="Y2275" s="204"/>
      <c r="Z2275" s="204"/>
      <c r="AA2275" s="204"/>
      <c r="AB2275" s="204"/>
      <c r="AC2275" s="204"/>
      <c r="AD2275" s="204"/>
    </row>
    <row r="2276" spans="1:30" ht="13.35" customHeight="1">
      <c r="A2276" s="292" t="s">
        <v>5436</v>
      </c>
      <c r="B2276" s="292"/>
      <c r="C2276" s="292"/>
      <c r="D2276" s="292"/>
      <c r="E2276" s="292"/>
      <c r="F2276" s="292" t="s">
        <v>6735</v>
      </c>
      <c r="G2276" s="292"/>
      <c r="H2276" s="292"/>
      <c r="I2276" s="292"/>
      <c r="J2276" s="292"/>
      <c r="K2276" s="292"/>
      <c r="L2276" s="292"/>
      <c r="M2276" s="292"/>
      <c r="N2276" s="292"/>
      <c r="O2276" s="292"/>
      <c r="P2276" s="292"/>
      <c r="Q2276" s="292"/>
      <c r="R2276" s="292"/>
      <c r="S2276" s="292"/>
      <c r="T2276" s="292"/>
      <c r="U2276" s="292"/>
      <c r="V2276" s="292"/>
      <c r="W2276" s="292"/>
      <c r="X2276" s="292"/>
      <c r="Y2276" s="292"/>
      <c r="Z2276" s="292"/>
      <c r="AA2276" s="292"/>
      <c r="AB2276" s="292"/>
      <c r="AC2276" s="292"/>
      <c r="AD2276" s="292"/>
    </row>
    <row r="2277" spans="1:30" ht="10.9" customHeight="1">
      <c r="A2277" s="204"/>
      <c r="B2277" s="204"/>
      <c r="C2277" s="204"/>
      <c r="D2277" s="204"/>
      <c r="E2277" s="204"/>
      <c r="F2277" s="204"/>
      <c r="G2277" s="204"/>
      <c r="H2277" s="204"/>
      <c r="I2277" s="204"/>
      <c r="J2277" s="204"/>
      <c r="K2277" s="204"/>
      <c r="L2277" s="204"/>
      <c r="M2277" s="204"/>
      <c r="N2277" s="204"/>
      <c r="O2277" s="204"/>
      <c r="P2277" s="204"/>
      <c r="Q2277" s="204"/>
      <c r="R2277" s="204"/>
      <c r="S2277" s="204"/>
      <c r="T2277" s="204"/>
      <c r="U2277" s="204"/>
      <c r="V2277" s="204"/>
      <c r="W2277" s="204"/>
      <c r="X2277" s="204"/>
      <c r="Y2277" s="204"/>
      <c r="Z2277" s="204"/>
      <c r="AA2277" s="204"/>
      <c r="AB2277" s="204"/>
      <c r="AC2277" s="204"/>
      <c r="AD2277" s="204"/>
    </row>
    <row r="2278" spans="1:30" ht="34.5" customHeight="1">
      <c r="A2278" s="204" t="s">
        <v>6736</v>
      </c>
      <c r="B2278" s="204"/>
      <c r="C2278" s="204"/>
      <c r="D2278" s="204"/>
      <c r="E2278" s="204"/>
      <c r="F2278" s="204"/>
      <c r="G2278" s="204"/>
      <c r="H2278" s="204"/>
      <c r="I2278" s="204"/>
      <c r="J2278" s="204"/>
      <c r="K2278" s="204"/>
      <c r="L2278" s="204"/>
      <c r="M2278" s="204"/>
      <c r="N2278" s="204"/>
      <c r="O2278" s="204"/>
      <c r="P2278" s="204"/>
      <c r="Q2278" s="204"/>
      <c r="R2278" s="204"/>
      <c r="S2278" s="204"/>
      <c r="T2278" s="204"/>
      <c r="U2278" s="204"/>
      <c r="V2278" s="204"/>
      <c r="W2278" s="204"/>
      <c r="X2278" s="204"/>
      <c r="Y2278" s="204" t="s">
        <v>5427</v>
      </c>
      <c r="Z2278" s="204"/>
      <c r="AA2278" s="204"/>
      <c r="AB2278" s="204"/>
      <c r="AC2278" s="204"/>
      <c r="AD2278" s="204"/>
    </row>
    <row r="2279" spans="1:30" ht="10.9" customHeight="1">
      <c r="A2279" s="204"/>
      <c r="B2279" s="204"/>
      <c r="C2279" s="204"/>
      <c r="D2279" s="204"/>
      <c r="E2279" s="204"/>
      <c r="F2279" s="204"/>
      <c r="G2279" s="204"/>
      <c r="H2279" s="204"/>
      <c r="I2279" s="204"/>
      <c r="J2279" s="204"/>
      <c r="K2279" s="204"/>
      <c r="L2279" s="204"/>
      <c r="M2279" s="204"/>
      <c r="N2279" s="204"/>
      <c r="O2279" s="204"/>
      <c r="P2279" s="204"/>
      <c r="Q2279" s="204"/>
      <c r="R2279" s="204"/>
      <c r="S2279" s="204"/>
      <c r="T2279" s="204"/>
      <c r="U2279" s="204"/>
      <c r="V2279" s="204"/>
      <c r="W2279" s="204"/>
      <c r="X2279" s="204"/>
      <c r="Y2279" s="204"/>
      <c r="Z2279" s="204"/>
      <c r="AA2279" s="204"/>
      <c r="AB2279" s="204"/>
      <c r="AC2279" s="204"/>
      <c r="AD2279" s="204"/>
    </row>
    <row r="2280" spans="1:30" ht="11.45" customHeight="1">
      <c r="A2280" s="268" t="s">
        <v>5428</v>
      </c>
      <c r="B2280" s="269"/>
      <c r="C2280" s="269"/>
      <c r="D2280" s="269"/>
      <c r="E2280" s="269"/>
      <c r="F2280" s="269"/>
      <c r="G2280" s="270"/>
      <c r="H2280" s="268" t="s">
        <v>5437</v>
      </c>
      <c r="I2280" s="269"/>
      <c r="J2280" s="269"/>
      <c r="K2280" s="269"/>
      <c r="L2280" s="270"/>
      <c r="M2280" s="274" t="s">
        <v>5438</v>
      </c>
      <c r="N2280" s="276"/>
      <c r="O2280" s="274" t="s">
        <v>5439</v>
      </c>
      <c r="P2280" s="275"/>
      <c r="Q2280" s="275"/>
      <c r="R2280" s="276"/>
      <c r="S2280" s="274" t="s">
        <v>5440</v>
      </c>
      <c r="T2280" s="275"/>
      <c r="U2280" s="275"/>
      <c r="V2280" s="276"/>
      <c r="W2280" s="274" t="s">
        <v>5431</v>
      </c>
      <c r="X2280" s="275"/>
      <c r="Y2280" s="275"/>
      <c r="Z2280" s="275"/>
      <c r="AA2280" s="276"/>
      <c r="AB2280" s="274" t="s">
        <v>5441</v>
      </c>
      <c r="AC2280" s="275"/>
      <c r="AD2280" s="276"/>
    </row>
    <row r="2281" spans="1:30" ht="11.45" customHeight="1">
      <c r="A2281" s="277" t="s">
        <v>5442</v>
      </c>
      <c r="B2281" s="278"/>
      <c r="C2281" s="278"/>
      <c r="D2281" s="278"/>
      <c r="E2281" s="278"/>
      <c r="F2281" s="278"/>
      <c r="G2281" s="279"/>
      <c r="H2281" s="277" t="s">
        <v>5443</v>
      </c>
      <c r="I2281" s="278"/>
      <c r="J2281" s="278"/>
      <c r="K2281" s="278"/>
      <c r="L2281" s="279"/>
      <c r="M2281" s="265">
        <v>7.25</v>
      </c>
      <c r="N2281" s="267"/>
      <c r="O2281" s="283">
        <v>20.329999999999998</v>
      </c>
      <c r="P2281" s="284"/>
      <c r="Q2281" s="284"/>
      <c r="R2281" s="285"/>
      <c r="S2281" s="289">
        <v>180.43</v>
      </c>
      <c r="T2281" s="290"/>
      <c r="U2281" s="290"/>
      <c r="V2281" s="291"/>
      <c r="W2281" s="286">
        <v>3.79</v>
      </c>
      <c r="X2281" s="287"/>
      <c r="Y2281" s="287"/>
      <c r="Z2281" s="287"/>
      <c r="AA2281" s="288"/>
      <c r="AB2281" s="283">
        <v>77.05</v>
      </c>
      <c r="AC2281" s="284"/>
      <c r="AD2281" s="285"/>
    </row>
    <row r="2282" spans="1:30" ht="11.45" customHeight="1">
      <c r="A2282" s="277" t="s">
        <v>5471</v>
      </c>
      <c r="B2282" s="278"/>
      <c r="C2282" s="278"/>
      <c r="D2282" s="278"/>
      <c r="E2282" s="278"/>
      <c r="F2282" s="278"/>
      <c r="G2282" s="279"/>
      <c r="H2282" s="277" t="s">
        <v>5472</v>
      </c>
      <c r="I2282" s="278"/>
      <c r="J2282" s="278"/>
      <c r="K2282" s="278"/>
      <c r="L2282" s="279"/>
      <c r="M2282" s="283">
        <v>11.56</v>
      </c>
      <c r="N2282" s="285"/>
      <c r="O2282" s="283">
        <v>29.15</v>
      </c>
      <c r="P2282" s="284"/>
      <c r="Q2282" s="284"/>
      <c r="R2282" s="285"/>
      <c r="S2282" s="289">
        <v>152.18</v>
      </c>
      <c r="T2282" s="290"/>
      <c r="U2282" s="290"/>
      <c r="V2282" s="291"/>
      <c r="W2282" s="286">
        <v>3.75</v>
      </c>
      <c r="X2282" s="287"/>
      <c r="Y2282" s="287"/>
      <c r="Z2282" s="287"/>
      <c r="AA2282" s="288"/>
      <c r="AB2282" s="289">
        <v>109.31</v>
      </c>
      <c r="AC2282" s="290"/>
      <c r="AD2282" s="291"/>
    </row>
    <row r="2283" spans="1:30" ht="11.45" customHeight="1">
      <c r="A2283" s="264" t="s">
        <v>5445</v>
      </c>
      <c r="B2283" s="264"/>
      <c r="C2283" s="264"/>
      <c r="D2283" s="264"/>
      <c r="E2283" s="264"/>
      <c r="F2283" s="264"/>
      <c r="G2283" s="264"/>
      <c r="H2283" s="264"/>
      <c r="I2283" s="264"/>
      <c r="J2283" s="264"/>
      <c r="K2283" s="264"/>
      <c r="L2283" s="264"/>
      <c r="M2283" s="264"/>
      <c r="N2283" s="264"/>
      <c r="O2283" s="264"/>
      <c r="P2283" s="264"/>
      <c r="Q2283" s="264"/>
      <c r="R2283" s="264"/>
      <c r="S2283" s="264"/>
      <c r="T2283" s="264"/>
      <c r="U2283" s="264"/>
      <c r="V2283" s="264"/>
      <c r="W2283" s="264"/>
      <c r="X2283" s="264"/>
      <c r="Y2283" s="289">
        <v>186.36</v>
      </c>
      <c r="Z2283" s="290"/>
      <c r="AA2283" s="290"/>
      <c r="AB2283" s="290"/>
      <c r="AC2283" s="290"/>
      <c r="AD2283" s="291"/>
    </row>
    <row r="2284" spans="1:30" ht="10.9" customHeight="1">
      <c r="A2284" s="204"/>
      <c r="B2284" s="204"/>
      <c r="C2284" s="204"/>
      <c r="D2284" s="204"/>
      <c r="E2284" s="204"/>
      <c r="F2284" s="204"/>
      <c r="G2284" s="204"/>
      <c r="H2284" s="204"/>
      <c r="I2284" s="204"/>
      <c r="J2284" s="204"/>
      <c r="K2284" s="204"/>
      <c r="L2284" s="204"/>
      <c r="M2284" s="204"/>
      <c r="N2284" s="204"/>
      <c r="O2284" s="204"/>
      <c r="P2284" s="204"/>
      <c r="Q2284" s="204"/>
      <c r="R2284" s="204"/>
      <c r="S2284" s="204"/>
      <c r="T2284" s="204"/>
      <c r="U2284" s="204"/>
      <c r="V2284" s="204"/>
      <c r="W2284" s="204"/>
      <c r="X2284" s="204"/>
      <c r="Y2284" s="204"/>
      <c r="Z2284" s="204"/>
      <c r="AA2284" s="204"/>
      <c r="AB2284" s="204"/>
      <c r="AC2284" s="204"/>
      <c r="AD2284" s="204"/>
    </row>
    <row r="2285" spans="1:30" ht="11.45" customHeight="1">
      <c r="A2285" s="268" t="s">
        <v>5428</v>
      </c>
      <c r="B2285" s="269"/>
      <c r="C2285" s="269"/>
      <c r="D2285" s="269"/>
      <c r="E2285" s="269"/>
      <c r="F2285" s="269"/>
      <c r="G2285" s="270"/>
      <c r="H2285" s="268" t="s">
        <v>5429</v>
      </c>
      <c r="I2285" s="269"/>
      <c r="J2285" s="269"/>
      <c r="K2285" s="269"/>
      <c r="L2285" s="269"/>
      <c r="M2285" s="269"/>
      <c r="N2285" s="269"/>
      <c r="O2285" s="270"/>
      <c r="P2285" s="271" t="s">
        <v>151</v>
      </c>
      <c r="Q2285" s="272"/>
      <c r="R2285" s="272"/>
      <c r="S2285" s="273"/>
      <c r="T2285" s="274" t="s">
        <v>5430</v>
      </c>
      <c r="U2285" s="275"/>
      <c r="V2285" s="275"/>
      <c r="W2285" s="276"/>
      <c r="X2285" s="274" t="s">
        <v>5431</v>
      </c>
      <c r="Y2285" s="275"/>
      <c r="Z2285" s="275"/>
      <c r="AA2285" s="275"/>
      <c r="AB2285" s="276"/>
      <c r="AC2285" s="274" t="s">
        <v>5432</v>
      </c>
      <c r="AD2285" s="276"/>
    </row>
    <row r="2286" spans="1:30" ht="11.45" customHeight="1">
      <c r="A2286" s="277" t="s">
        <v>6348</v>
      </c>
      <c r="B2286" s="278"/>
      <c r="C2286" s="278"/>
      <c r="D2286" s="278"/>
      <c r="E2286" s="278"/>
      <c r="F2286" s="278"/>
      <c r="G2286" s="279"/>
      <c r="H2286" s="277" t="s">
        <v>6349</v>
      </c>
      <c r="I2286" s="278"/>
      <c r="J2286" s="278"/>
      <c r="K2286" s="278"/>
      <c r="L2286" s="278"/>
      <c r="M2286" s="278"/>
      <c r="N2286" s="278"/>
      <c r="O2286" s="279"/>
      <c r="P2286" s="280" t="s">
        <v>75</v>
      </c>
      <c r="Q2286" s="281"/>
      <c r="R2286" s="281"/>
      <c r="S2286" s="282"/>
      <c r="T2286" s="283">
        <v>18.53</v>
      </c>
      <c r="U2286" s="284"/>
      <c r="V2286" s="284"/>
      <c r="W2286" s="285"/>
      <c r="X2286" s="286">
        <v>4.0000000000000001E-3</v>
      </c>
      <c r="Y2286" s="287"/>
      <c r="Z2286" s="287"/>
      <c r="AA2286" s="287"/>
      <c r="AB2286" s="288"/>
      <c r="AC2286" s="265">
        <v>7.0000000000000007E-2</v>
      </c>
      <c r="AD2286" s="267"/>
    </row>
    <row r="2287" spans="1:30" ht="11.45" customHeight="1">
      <c r="A2287" s="277" t="s">
        <v>5460</v>
      </c>
      <c r="B2287" s="278"/>
      <c r="C2287" s="278"/>
      <c r="D2287" s="278"/>
      <c r="E2287" s="278"/>
      <c r="F2287" s="278"/>
      <c r="G2287" s="279"/>
      <c r="H2287" s="277" t="s">
        <v>5461</v>
      </c>
      <c r="I2287" s="278"/>
      <c r="J2287" s="278"/>
      <c r="K2287" s="278"/>
      <c r="L2287" s="278"/>
      <c r="M2287" s="278"/>
      <c r="N2287" s="278"/>
      <c r="O2287" s="279"/>
      <c r="P2287" s="280" t="s">
        <v>68</v>
      </c>
      <c r="Q2287" s="281"/>
      <c r="R2287" s="281"/>
      <c r="S2287" s="282"/>
      <c r="T2287" s="289">
        <v>168.09</v>
      </c>
      <c r="U2287" s="290"/>
      <c r="V2287" s="290"/>
      <c r="W2287" s="291"/>
      <c r="X2287" s="286">
        <v>0.108</v>
      </c>
      <c r="Y2287" s="287"/>
      <c r="Z2287" s="287"/>
      <c r="AA2287" s="287"/>
      <c r="AB2287" s="288"/>
      <c r="AC2287" s="283">
        <v>18.149999999999999</v>
      </c>
      <c r="AD2287" s="285"/>
    </row>
    <row r="2288" spans="1:30" ht="11.45" customHeight="1">
      <c r="A2288" s="277" t="s">
        <v>5462</v>
      </c>
      <c r="B2288" s="278"/>
      <c r="C2288" s="278"/>
      <c r="D2288" s="278"/>
      <c r="E2288" s="278"/>
      <c r="F2288" s="278"/>
      <c r="G2288" s="279"/>
      <c r="H2288" s="277" t="s">
        <v>5463</v>
      </c>
      <c r="I2288" s="278"/>
      <c r="J2288" s="278"/>
      <c r="K2288" s="278"/>
      <c r="L2288" s="278"/>
      <c r="M2288" s="278"/>
      <c r="N2288" s="278"/>
      <c r="O2288" s="279"/>
      <c r="P2288" s="280" t="s">
        <v>75</v>
      </c>
      <c r="Q2288" s="281"/>
      <c r="R2288" s="281"/>
      <c r="S2288" s="282"/>
      <c r="T2288" s="265">
        <v>0.64</v>
      </c>
      <c r="U2288" s="266"/>
      <c r="V2288" s="266"/>
      <c r="W2288" s="267"/>
      <c r="X2288" s="286">
        <v>4.5220000000000002</v>
      </c>
      <c r="Y2288" s="287"/>
      <c r="Z2288" s="287"/>
      <c r="AA2288" s="287"/>
      <c r="AB2288" s="288"/>
      <c r="AC2288" s="265">
        <v>2.89</v>
      </c>
      <c r="AD2288" s="267"/>
    </row>
    <row r="2289" spans="1:30" ht="34.5" customHeight="1">
      <c r="A2289" s="277" t="s">
        <v>5674</v>
      </c>
      <c r="B2289" s="278"/>
      <c r="C2289" s="278"/>
      <c r="D2289" s="278"/>
      <c r="E2289" s="278"/>
      <c r="F2289" s="278"/>
      <c r="G2289" s="279"/>
      <c r="H2289" s="277" t="s">
        <v>5675</v>
      </c>
      <c r="I2289" s="278"/>
      <c r="J2289" s="278"/>
      <c r="K2289" s="278"/>
      <c r="L2289" s="278"/>
      <c r="M2289" s="278"/>
      <c r="N2289" s="278"/>
      <c r="O2289" s="279"/>
      <c r="P2289" s="280" t="s">
        <v>66</v>
      </c>
      <c r="Q2289" s="281"/>
      <c r="R2289" s="281"/>
      <c r="S2289" s="282"/>
      <c r="T2289" s="289">
        <v>126.6</v>
      </c>
      <c r="U2289" s="290"/>
      <c r="V2289" s="290"/>
      <c r="W2289" s="291"/>
      <c r="X2289" s="286">
        <v>1</v>
      </c>
      <c r="Y2289" s="287"/>
      <c r="Z2289" s="287"/>
      <c r="AA2289" s="287"/>
      <c r="AB2289" s="288"/>
      <c r="AC2289" s="289">
        <v>126.6</v>
      </c>
      <c r="AD2289" s="291"/>
    </row>
    <row r="2290" spans="1:30" ht="11.45" customHeight="1">
      <c r="A2290" s="277" t="s">
        <v>5672</v>
      </c>
      <c r="B2290" s="278"/>
      <c r="C2290" s="278"/>
      <c r="D2290" s="278"/>
      <c r="E2290" s="278"/>
      <c r="F2290" s="278"/>
      <c r="G2290" s="279"/>
      <c r="H2290" s="277" t="s">
        <v>5673</v>
      </c>
      <c r="I2290" s="278"/>
      <c r="J2290" s="278"/>
      <c r="K2290" s="278"/>
      <c r="L2290" s="278"/>
      <c r="M2290" s="278"/>
      <c r="N2290" s="278"/>
      <c r="O2290" s="279"/>
      <c r="P2290" s="280" t="s">
        <v>66</v>
      </c>
      <c r="Q2290" s="281"/>
      <c r="R2290" s="281"/>
      <c r="S2290" s="282"/>
      <c r="T2290" s="265">
        <v>9.84</v>
      </c>
      <c r="U2290" s="266"/>
      <c r="V2290" s="266"/>
      <c r="W2290" s="267"/>
      <c r="X2290" s="286">
        <v>2</v>
      </c>
      <c r="Y2290" s="287"/>
      <c r="Z2290" s="287"/>
      <c r="AA2290" s="287"/>
      <c r="AB2290" s="288"/>
      <c r="AC2290" s="283">
        <v>19.68</v>
      </c>
      <c r="AD2290" s="285"/>
    </row>
    <row r="2291" spans="1:30" ht="22.9" customHeight="1">
      <c r="A2291" s="277" t="s">
        <v>6737</v>
      </c>
      <c r="B2291" s="278"/>
      <c r="C2291" s="278"/>
      <c r="D2291" s="278"/>
      <c r="E2291" s="278"/>
      <c r="F2291" s="278"/>
      <c r="G2291" s="279"/>
      <c r="H2291" s="277" t="s">
        <v>6738</v>
      </c>
      <c r="I2291" s="278"/>
      <c r="J2291" s="278"/>
      <c r="K2291" s="278"/>
      <c r="L2291" s="278"/>
      <c r="M2291" s="278"/>
      <c r="N2291" s="278"/>
      <c r="O2291" s="279"/>
      <c r="P2291" s="280" t="s">
        <v>66</v>
      </c>
      <c r="Q2291" s="281"/>
      <c r="R2291" s="281"/>
      <c r="S2291" s="282"/>
      <c r="T2291" s="283">
        <v>72.25</v>
      </c>
      <c r="U2291" s="284"/>
      <c r="V2291" s="284"/>
      <c r="W2291" s="285"/>
      <c r="X2291" s="286">
        <v>2</v>
      </c>
      <c r="Y2291" s="287"/>
      <c r="Z2291" s="287"/>
      <c r="AA2291" s="287"/>
      <c r="AB2291" s="288"/>
      <c r="AC2291" s="289">
        <v>144.5</v>
      </c>
      <c r="AD2291" s="291"/>
    </row>
    <row r="2292" spans="1:30" ht="11.45" customHeight="1">
      <c r="A2292" s="277" t="s">
        <v>6739</v>
      </c>
      <c r="B2292" s="278"/>
      <c r="C2292" s="278"/>
      <c r="D2292" s="278"/>
      <c r="E2292" s="278"/>
      <c r="F2292" s="278"/>
      <c r="G2292" s="279"/>
      <c r="H2292" s="277" t="s">
        <v>6740</v>
      </c>
      <c r="I2292" s="278"/>
      <c r="J2292" s="278"/>
      <c r="K2292" s="278"/>
      <c r="L2292" s="278"/>
      <c r="M2292" s="278"/>
      <c r="N2292" s="278"/>
      <c r="O2292" s="279"/>
      <c r="P2292" s="280" t="s">
        <v>63</v>
      </c>
      <c r="Q2292" s="281"/>
      <c r="R2292" s="281"/>
      <c r="S2292" s="282"/>
      <c r="T2292" s="289">
        <v>115.98</v>
      </c>
      <c r="U2292" s="290"/>
      <c r="V2292" s="290"/>
      <c r="W2292" s="291"/>
      <c r="X2292" s="286">
        <v>0.72</v>
      </c>
      <c r="Y2292" s="287"/>
      <c r="Z2292" s="287"/>
      <c r="AA2292" s="287"/>
      <c r="AB2292" s="288"/>
      <c r="AC2292" s="283">
        <v>83.5</v>
      </c>
      <c r="AD2292" s="285"/>
    </row>
    <row r="2293" spans="1:30" ht="22.9" customHeight="1">
      <c r="A2293" s="277" t="s">
        <v>6741</v>
      </c>
      <c r="B2293" s="278"/>
      <c r="C2293" s="278"/>
      <c r="D2293" s="278"/>
      <c r="E2293" s="278"/>
      <c r="F2293" s="278"/>
      <c r="G2293" s="279"/>
      <c r="H2293" s="277" t="s">
        <v>6742</v>
      </c>
      <c r="I2293" s="278"/>
      <c r="J2293" s="278"/>
      <c r="K2293" s="278"/>
      <c r="L2293" s="278"/>
      <c r="M2293" s="278"/>
      <c r="N2293" s="278"/>
      <c r="O2293" s="279"/>
      <c r="P2293" s="280" t="s">
        <v>62</v>
      </c>
      <c r="Q2293" s="281"/>
      <c r="R2293" s="281"/>
      <c r="S2293" s="282"/>
      <c r="T2293" s="283">
        <v>44.77</v>
      </c>
      <c r="U2293" s="284"/>
      <c r="V2293" s="284"/>
      <c r="W2293" s="285"/>
      <c r="X2293" s="286">
        <v>1.8</v>
      </c>
      <c r="Y2293" s="287"/>
      <c r="Z2293" s="287"/>
      <c r="AA2293" s="287"/>
      <c r="AB2293" s="288"/>
      <c r="AC2293" s="283">
        <v>80.58</v>
      </c>
      <c r="AD2293" s="285"/>
    </row>
    <row r="2294" spans="1:30" ht="22.9" customHeight="1">
      <c r="A2294" s="277" t="s">
        <v>6743</v>
      </c>
      <c r="B2294" s="278"/>
      <c r="C2294" s="278"/>
      <c r="D2294" s="278"/>
      <c r="E2294" s="278"/>
      <c r="F2294" s="278"/>
      <c r="G2294" s="279"/>
      <c r="H2294" s="277" t="s">
        <v>6744</v>
      </c>
      <c r="I2294" s="278"/>
      <c r="J2294" s="278"/>
      <c r="K2294" s="278"/>
      <c r="L2294" s="278"/>
      <c r="M2294" s="278"/>
      <c r="N2294" s="278"/>
      <c r="O2294" s="279"/>
      <c r="P2294" s="280" t="s">
        <v>66</v>
      </c>
      <c r="Q2294" s="281"/>
      <c r="R2294" s="281"/>
      <c r="S2294" s="282"/>
      <c r="T2294" s="289">
        <v>329.9</v>
      </c>
      <c r="U2294" s="290"/>
      <c r="V2294" s="290"/>
      <c r="W2294" s="291"/>
      <c r="X2294" s="286">
        <v>1</v>
      </c>
      <c r="Y2294" s="287"/>
      <c r="Z2294" s="287"/>
      <c r="AA2294" s="287"/>
      <c r="AB2294" s="288"/>
      <c r="AC2294" s="289">
        <v>329.9</v>
      </c>
      <c r="AD2294" s="291"/>
    </row>
    <row r="2295" spans="1:30" ht="11.45" customHeight="1">
      <c r="A2295" s="277" t="s">
        <v>6745</v>
      </c>
      <c r="B2295" s="278"/>
      <c r="C2295" s="278"/>
      <c r="D2295" s="278"/>
      <c r="E2295" s="278"/>
      <c r="F2295" s="278"/>
      <c r="G2295" s="279"/>
      <c r="H2295" s="277" t="s">
        <v>6746</v>
      </c>
      <c r="I2295" s="278"/>
      <c r="J2295" s="278"/>
      <c r="K2295" s="278"/>
      <c r="L2295" s="278"/>
      <c r="M2295" s="278"/>
      <c r="N2295" s="278"/>
      <c r="O2295" s="279"/>
      <c r="P2295" s="280" t="s">
        <v>5481</v>
      </c>
      <c r="Q2295" s="281"/>
      <c r="R2295" s="281"/>
      <c r="S2295" s="282"/>
      <c r="T2295" s="283">
        <v>38.54</v>
      </c>
      <c r="U2295" s="284"/>
      <c r="V2295" s="284"/>
      <c r="W2295" s="285"/>
      <c r="X2295" s="286">
        <v>1</v>
      </c>
      <c r="Y2295" s="287"/>
      <c r="Z2295" s="287"/>
      <c r="AA2295" s="287"/>
      <c r="AB2295" s="288"/>
      <c r="AC2295" s="283">
        <v>38.54</v>
      </c>
      <c r="AD2295" s="285"/>
    </row>
    <row r="2296" spans="1:30" ht="34.5" customHeight="1">
      <c r="A2296" s="277" t="s">
        <v>6747</v>
      </c>
      <c r="B2296" s="278"/>
      <c r="C2296" s="278"/>
      <c r="D2296" s="278"/>
      <c r="E2296" s="278"/>
      <c r="F2296" s="278"/>
      <c r="G2296" s="279"/>
      <c r="H2296" s="277" t="s">
        <v>4884</v>
      </c>
      <c r="I2296" s="278"/>
      <c r="J2296" s="278"/>
      <c r="K2296" s="278"/>
      <c r="L2296" s="278"/>
      <c r="M2296" s="278"/>
      <c r="N2296" s="278"/>
      <c r="O2296" s="279"/>
      <c r="P2296" s="280" t="s">
        <v>62</v>
      </c>
      <c r="Q2296" s="281"/>
      <c r="R2296" s="281"/>
      <c r="S2296" s="282"/>
      <c r="T2296" s="283">
        <v>22.61</v>
      </c>
      <c r="U2296" s="284"/>
      <c r="V2296" s="284"/>
      <c r="W2296" s="285"/>
      <c r="X2296" s="286">
        <v>1.8</v>
      </c>
      <c r="Y2296" s="287"/>
      <c r="Z2296" s="287"/>
      <c r="AA2296" s="287"/>
      <c r="AB2296" s="288"/>
      <c r="AC2296" s="283">
        <v>40.69</v>
      </c>
      <c r="AD2296" s="285"/>
    </row>
    <row r="2297" spans="1:30" ht="11.45" customHeight="1">
      <c r="A2297" s="264" t="s">
        <v>5433</v>
      </c>
      <c r="B2297" s="264"/>
      <c r="C2297" s="264"/>
      <c r="D2297" s="264"/>
      <c r="E2297" s="264"/>
      <c r="F2297" s="264"/>
      <c r="G2297" s="264"/>
      <c r="H2297" s="264"/>
      <c r="I2297" s="264"/>
      <c r="J2297" s="264"/>
      <c r="K2297" s="264"/>
      <c r="L2297" s="264"/>
      <c r="M2297" s="264"/>
      <c r="N2297" s="264"/>
      <c r="O2297" s="264"/>
      <c r="P2297" s="264"/>
      <c r="Q2297" s="264"/>
      <c r="R2297" s="264"/>
      <c r="S2297" s="264"/>
      <c r="T2297" s="264"/>
      <c r="U2297" s="264"/>
      <c r="V2297" s="264"/>
      <c r="W2297" s="264"/>
      <c r="X2297" s="264"/>
      <c r="Y2297" s="289">
        <v>885.1</v>
      </c>
      <c r="Z2297" s="290"/>
      <c r="AA2297" s="290"/>
      <c r="AB2297" s="290"/>
      <c r="AC2297" s="290"/>
      <c r="AD2297" s="291"/>
    </row>
    <row r="2298" spans="1:30" ht="10.9" customHeight="1">
      <c r="A2298" s="204"/>
      <c r="B2298" s="204"/>
      <c r="C2298" s="204"/>
      <c r="D2298" s="204"/>
      <c r="E2298" s="204"/>
      <c r="F2298" s="204"/>
      <c r="G2298" s="204"/>
      <c r="H2298" s="204"/>
      <c r="I2298" s="204"/>
      <c r="J2298" s="204"/>
      <c r="K2298" s="204"/>
      <c r="L2298" s="204"/>
      <c r="M2298" s="204"/>
      <c r="N2298" s="204"/>
      <c r="O2298" s="204"/>
      <c r="P2298" s="204"/>
      <c r="Q2298" s="204"/>
      <c r="R2298" s="204"/>
      <c r="S2298" s="204"/>
      <c r="T2298" s="204"/>
      <c r="U2298" s="204"/>
      <c r="V2298" s="204"/>
      <c r="W2298" s="204"/>
      <c r="X2298" s="204"/>
      <c r="Y2298" s="204"/>
      <c r="Z2298" s="204"/>
      <c r="AA2298" s="204"/>
      <c r="AB2298" s="204"/>
      <c r="AC2298" s="204"/>
      <c r="AD2298" s="204"/>
    </row>
    <row r="2299" spans="1:30" ht="34.5" customHeight="1">
      <c r="A2299" s="268" t="s">
        <v>5428</v>
      </c>
      <c r="B2299" s="269"/>
      <c r="C2299" s="270"/>
      <c r="D2299" s="268" t="s">
        <v>5448</v>
      </c>
      <c r="E2299" s="269"/>
      <c r="F2299" s="269"/>
      <c r="G2299" s="269"/>
      <c r="H2299" s="269"/>
      <c r="I2299" s="269"/>
      <c r="J2299" s="269"/>
      <c r="K2299" s="270"/>
      <c r="L2299" s="271" t="s">
        <v>151</v>
      </c>
      <c r="M2299" s="273"/>
      <c r="N2299" s="274" t="s">
        <v>5449</v>
      </c>
      <c r="O2299" s="275"/>
      <c r="P2299" s="276"/>
      <c r="Q2299" s="274" t="s">
        <v>5450</v>
      </c>
      <c r="R2299" s="275"/>
      <c r="S2299" s="275"/>
      <c r="T2299" s="276"/>
      <c r="U2299" s="274" t="s">
        <v>5431</v>
      </c>
      <c r="V2299" s="275"/>
      <c r="W2299" s="275"/>
      <c r="X2299" s="276"/>
      <c r="Y2299" s="274" t="s">
        <v>5451</v>
      </c>
      <c r="Z2299" s="275"/>
      <c r="AA2299" s="275"/>
      <c r="AB2299" s="275"/>
      <c r="AC2299" s="276"/>
      <c r="AD2299" s="188" t="s">
        <v>5452</v>
      </c>
    </row>
    <row r="2300" spans="1:30" ht="34.5" customHeight="1">
      <c r="A2300" s="277" t="s">
        <v>6748</v>
      </c>
      <c r="B2300" s="278"/>
      <c r="C2300" s="279"/>
      <c r="D2300" s="277" t="s">
        <v>6749</v>
      </c>
      <c r="E2300" s="278"/>
      <c r="F2300" s="278"/>
      <c r="G2300" s="278"/>
      <c r="H2300" s="278"/>
      <c r="I2300" s="278"/>
      <c r="J2300" s="278"/>
      <c r="K2300" s="279"/>
      <c r="L2300" s="280" t="s">
        <v>62</v>
      </c>
      <c r="M2300" s="282"/>
      <c r="N2300" s="283">
        <v>22.71</v>
      </c>
      <c r="O2300" s="284"/>
      <c r="P2300" s="285"/>
      <c r="Q2300" s="283">
        <v>54.86</v>
      </c>
      <c r="R2300" s="284"/>
      <c r="S2300" s="284"/>
      <c r="T2300" s="285"/>
      <c r="U2300" s="286">
        <v>5.0999999999999996</v>
      </c>
      <c r="V2300" s="287"/>
      <c r="W2300" s="287"/>
      <c r="X2300" s="288"/>
      <c r="Y2300" s="289">
        <v>115.82</v>
      </c>
      <c r="Z2300" s="290"/>
      <c r="AA2300" s="290"/>
      <c r="AB2300" s="290"/>
      <c r="AC2300" s="291"/>
      <c r="AD2300" s="191">
        <v>279.77999999999997</v>
      </c>
    </row>
    <row r="2301" spans="1:30" ht="11.45" customHeight="1">
      <c r="A2301" s="264" t="s">
        <v>5453</v>
      </c>
      <c r="B2301" s="264"/>
      <c r="C2301" s="264"/>
      <c r="D2301" s="264"/>
      <c r="E2301" s="264"/>
      <c r="F2301" s="264"/>
      <c r="G2301" s="264"/>
      <c r="H2301" s="264"/>
      <c r="I2301" s="264"/>
      <c r="J2301" s="264"/>
      <c r="K2301" s="264"/>
      <c r="L2301" s="264"/>
      <c r="M2301" s="264"/>
      <c r="N2301" s="264"/>
      <c r="O2301" s="264"/>
      <c r="P2301" s="264"/>
      <c r="Q2301" s="264"/>
      <c r="R2301" s="264"/>
      <c r="S2301" s="264"/>
      <c r="T2301" s="264"/>
      <c r="U2301" s="264"/>
      <c r="V2301" s="264"/>
      <c r="W2301" s="264"/>
      <c r="X2301" s="264"/>
      <c r="Y2301" s="289">
        <v>115.82</v>
      </c>
      <c r="Z2301" s="290"/>
      <c r="AA2301" s="290"/>
      <c r="AB2301" s="290"/>
      <c r="AC2301" s="290"/>
      <c r="AD2301" s="291"/>
    </row>
    <row r="2302" spans="1:30" ht="11.45" customHeight="1">
      <c r="A2302" s="264" t="s">
        <v>5454</v>
      </c>
      <c r="B2302" s="264"/>
      <c r="C2302" s="264"/>
      <c r="D2302" s="264"/>
      <c r="E2302" s="264"/>
      <c r="F2302" s="264"/>
      <c r="G2302" s="264"/>
      <c r="H2302" s="264"/>
      <c r="I2302" s="264"/>
      <c r="J2302" s="264"/>
      <c r="K2302" s="264"/>
      <c r="L2302" s="264"/>
      <c r="M2302" s="264"/>
      <c r="N2302" s="264"/>
      <c r="O2302" s="264"/>
      <c r="P2302" s="264"/>
      <c r="Q2302" s="264"/>
      <c r="R2302" s="264"/>
      <c r="S2302" s="264"/>
      <c r="T2302" s="264"/>
      <c r="U2302" s="264"/>
      <c r="V2302" s="264"/>
      <c r="W2302" s="264"/>
      <c r="X2302" s="264"/>
      <c r="Y2302" s="289">
        <v>279.77999999999997</v>
      </c>
      <c r="Z2302" s="290"/>
      <c r="AA2302" s="290"/>
      <c r="AB2302" s="290"/>
      <c r="AC2302" s="290"/>
      <c r="AD2302" s="291"/>
    </row>
    <row r="2303" spans="1:30" ht="10.9" customHeight="1">
      <c r="A2303" s="204"/>
      <c r="B2303" s="204"/>
      <c r="C2303" s="204"/>
      <c r="D2303" s="204"/>
      <c r="E2303" s="204"/>
      <c r="F2303" s="204"/>
      <c r="G2303" s="204"/>
      <c r="H2303" s="204"/>
      <c r="I2303" s="204"/>
      <c r="J2303" s="204"/>
      <c r="K2303" s="204"/>
      <c r="L2303" s="204"/>
      <c r="M2303" s="204"/>
      <c r="N2303" s="204"/>
      <c r="O2303" s="204"/>
      <c r="P2303" s="204"/>
      <c r="Q2303" s="204"/>
      <c r="R2303" s="204"/>
      <c r="S2303" s="204"/>
      <c r="T2303" s="204"/>
      <c r="U2303" s="204"/>
      <c r="V2303" s="204"/>
      <c r="W2303" s="204"/>
      <c r="X2303" s="204"/>
      <c r="Y2303" s="204"/>
      <c r="Z2303" s="204"/>
      <c r="AA2303" s="204"/>
      <c r="AB2303" s="204"/>
      <c r="AC2303" s="204"/>
      <c r="AD2303" s="204"/>
    </row>
    <row r="2304" spans="1:30" ht="11.45" customHeight="1">
      <c r="A2304" s="274" t="s">
        <v>5434</v>
      </c>
      <c r="B2304" s="275"/>
      <c r="C2304" s="275"/>
      <c r="D2304" s="275"/>
      <c r="E2304" s="275"/>
      <c r="F2304" s="275"/>
      <c r="G2304" s="275"/>
      <c r="H2304" s="275"/>
      <c r="I2304" s="275"/>
      <c r="J2304" s="275"/>
      <c r="K2304" s="275"/>
      <c r="L2304" s="275"/>
      <c r="M2304" s="275"/>
      <c r="N2304" s="275"/>
      <c r="O2304" s="275"/>
      <c r="P2304" s="275"/>
      <c r="Q2304" s="275"/>
      <c r="R2304" s="275"/>
      <c r="S2304" s="275"/>
      <c r="T2304" s="275"/>
      <c r="U2304" s="275"/>
      <c r="V2304" s="275"/>
      <c r="W2304" s="275"/>
      <c r="X2304" s="276"/>
      <c r="Y2304" s="302">
        <v>1467.06</v>
      </c>
      <c r="Z2304" s="303"/>
      <c r="AA2304" s="303"/>
      <c r="AB2304" s="303"/>
      <c r="AC2304" s="303"/>
      <c r="AD2304" s="304"/>
    </row>
    <row r="2305" spans="1:30" ht="11.45" customHeight="1">
      <c r="A2305" s="274" t="s">
        <v>6210</v>
      </c>
      <c r="B2305" s="275"/>
      <c r="C2305" s="275"/>
      <c r="D2305" s="275"/>
      <c r="E2305" s="275"/>
      <c r="F2305" s="275"/>
      <c r="G2305" s="275"/>
      <c r="H2305" s="275"/>
      <c r="I2305" s="275"/>
      <c r="J2305" s="275"/>
      <c r="K2305" s="275"/>
      <c r="L2305" s="275"/>
      <c r="M2305" s="275"/>
      <c r="N2305" s="275"/>
      <c r="O2305" s="275"/>
      <c r="P2305" s="275"/>
      <c r="Q2305" s="275"/>
      <c r="R2305" s="275"/>
      <c r="S2305" s="275"/>
      <c r="T2305" s="275"/>
      <c r="U2305" s="275"/>
      <c r="V2305" s="275"/>
      <c r="W2305" s="275"/>
      <c r="X2305" s="276"/>
      <c r="Y2305" s="299">
        <v>367.79</v>
      </c>
      <c r="Z2305" s="300"/>
      <c r="AA2305" s="300"/>
      <c r="AB2305" s="300"/>
      <c r="AC2305" s="300"/>
      <c r="AD2305" s="301"/>
    </row>
    <row r="2306" spans="1:30" ht="11.45" customHeight="1">
      <c r="A2306" s="274" t="s">
        <v>5435</v>
      </c>
      <c r="B2306" s="275"/>
      <c r="C2306" s="275"/>
      <c r="D2306" s="275"/>
      <c r="E2306" s="275"/>
      <c r="F2306" s="275"/>
      <c r="G2306" s="275"/>
      <c r="H2306" s="275"/>
      <c r="I2306" s="275"/>
      <c r="J2306" s="275"/>
      <c r="K2306" s="275"/>
      <c r="L2306" s="275"/>
      <c r="M2306" s="275"/>
      <c r="N2306" s="275"/>
      <c r="O2306" s="275"/>
      <c r="P2306" s="275"/>
      <c r="Q2306" s="275"/>
      <c r="R2306" s="275"/>
      <c r="S2306" s="275"/>
      <c r="T2306" s="275"/>
      <c r="U2306" s="275"/>
      <c r="V2306" s="275"/>
      <c r="W2306" s="275"/>
      <c r="X2306" s="276"/>
      <c r="Y2306" s="302">
        <v>1834.85</v>
      </c>
      <c r="Z2306" s="303"/>
      <c r="AA2306" s="303"/>
      <c r="AB2306" s="303"/>
      <c r="AC2306" s="303"/>
      <c r="AD2306" s="304"/>
    </row>
    <row r="2307" spans="1:30" ht="10.9" customHeight="1">
      <c r="A2307" s="204"/>
      <c r="B2307" s="204"/>
      <c r="C2307" s="204"/>
      <c r="D2307" s="204"/>
      <c r="E2307" s="204"/>
      <c r="F2307" s="204"/>
      <c r="G2307" s="204"/>
      <c r="H2307" s="204"/>
      <c r="I2307" s="204"/>
      <c r="J2307" s="204"/>
      <c r="K2307" s="204"/>
      <c r="L2307" s="204"/>
      <c r="M2307" s="204"/>
      <c r="N2307" s="204"/>
      <c r="O2307" s="204"/>
      <c r="P2307" s="204"/>
      <c r="Q2307" s="204"/>
      <c r="R2307" s="204"/>
      <c r="S2307" s="204"/>
      <c r="T2307" s="204"/>
      <c r="U2307" s="204"/>
      <c r="V2307" s="204"/>
      <c r="W2307" s="204"/>
      <c r="X2307" s="204"/>
      <c r="Y2307" s="204"/>
      <c r="Z2307" s="204"/>
      <c r="AA2307" s="204"/>
      <c r="AB2307" s="204"/>
      <c r="AC2307" s="204"/>
      <c r="AD2307" s="204"/>
    </row>
    <row r="2308" spans="1:30" ht="13.35" customHeight="1">
      <c r="A2308" s="292" t="s">
        <v>5436</v>
      </c>
      <c r="B2308" s="292"/>
      <c r="C2308" s="292"/>
      <c r="D2308" s="292"/>
      <c r="E2308" s="292"/>
      <c r="F2308" s="292" t="s">
        <v>6750</v>
      </c>
      <c r="G2308" s="292"/>
      <c r="H2308" s="292"/>
      <c r="I2308" s="292"/>
      <c r="J2308" s="292"/>
      <c r="K2308" s="292"/>
      <c r="L2308" s="292"/>
      <c r="M2308" s="292"/>
      <c r="N2308" s="292"/>
      <c r="O2308" s="292"/>
      <c r="P2308" s="292"/>
      <c r="Q2308" s="292"/>
      <c r="R2308" s="292"/>
      <c r="S2308" s="292"/>
      <c r="T2308" s="292"/>
      <c r="U2308" s="292"/>
      <c r="V2308" s="292"/>
      <c r="W2308" s="292"/>
      <c r="X2308" s="292"/>
      <c r="Y2308" s="292"/>
      <c r="Z2308" s="292"/>
      <c r="AA2308" s="292"/>
      <c r="AB2308" s="292"/>
      <c r="AC2308" s="292"/>
      <c r="AD2308" s="292"/>
    </row>
    <row r="2309" spans="1:30" ht="10.9" customHeight="1">
      <c r="A2309" s="204"/>
      <c r="B2309" s="204"/>
      <c r="C2309" s="204"/>
      <c r="D2309" s="204"/>
      <c r="E2309" s="204"/>
      <c r="F2309" s="204"/>
      <c r="G2309" s="204"/>
      <c r="H2309" s="204"/>
      <c r="I2309" s="204"/>
      <c r="J2309" s="204"/>
      <c r="K2309" s="204"/>
      <c r="L2309" s="204"/>
      <c r="M2309" s="204"/>
      <c r="N2309" s="204"/>
      <c r="O2309" s="204"/>
      <c r="P2309" s="204"/>
      <c r="Q2309" s="204"/>
      <c r="R2309" s="204"/>
      <c r="S2309" s="204"/>
      <c r="T2309" s="204"/>
      <c r="U2309" s="204"/>
      <c r="V2309" s="204"/>
      <c r="W2309" s="204"/>
      <c r="X2309" s="204"/>
      <c r="Y2309" s="204"/>
      <c r="Z2309" s="204"/>
      <c r="AA2309" s="204"/>
      <c r="AB2309" s="204"/>
      <c r="AC2309" s="204"/>
      <c r="AD2309" s="204"/>
    </row>
    <row r="2310" spans="1:30" ht="45.95" customHeight="1">
      <c r="A2310" s="204" t="s">
        <v>6751</v>
      </c>
      <c r="B2310" s="204"/>
      <c r="C2310" s="204"/>
      <c r="D2310" s="204"/>
      <c r="E2310" s="204"/>
      <c r="F2310" s="204"/>
      <c r="G2310" s="204"/>
      <c r="H2310" s="204"/>
      <c r="I2310" s="204"/>
      <c r="J2310" s="204"/>
      <c r="K2310" s="204"/>
      <c r="L2310" s="204"/>
      <c r="M2310" s="204"/>
      <c r="N2310" s="204"/>
      <c r="O2310" s="204"/>
      <c r="P2310" s="204"/>
      <c r="Q2310" s="204"/>
      <c r="R2310" s="204"/>
      <c r="S2310" s="204"/>
      <c r="T2310" s="204"/>
      <c r="U2310" s="204"/>
      <c r="V2310" s="204"/>
      <c r="W2310" s="204"/>
      <c r="X2310" s="204"/>
      <c r="Y2310" s="204" t="s">
        <v>5427</v>
      </c>
      <c r="Z2310" s="204"/>
      <c r="AA2310" s="204"/>
      <c r="AB2310" s="204"/>
      <c r="AC2310" s="204"/>
      <c r="AD2310" s="204"/>
    </row>
    <row r="2311" spans="1:30" ht="10.9" customHeight="1">
      <c r="A2311" s="204"/>
      <c r="B2311" s="204"/>
      <c r="C2311" s="204"/>
      <c r="D2311" s="204"/>
      <c r="E2311" s="204"/>
      <c r="F2311" s="204"/>
      <c r="G2311" s="204"/>
      <c r="H2311" s="204"/>
      <c r="I2311" s="204"/>
      <c r="J2311" s="204"/>
      <c r="K2311" s="204"/>
      <c r="L2311" s="204"/>
      <c r="M2311" s="204"/>
      <c r="N2311" s="204"/>
      <c r="O2311" s="204"/>
      <c r="P2311" s="204"/>
      <c r="Q2311" s="204"/>
      <c r="R2311" s="204"/>
      <c r="S2311" s="204"/>
      <c r="T2311" s="204"/>
      <c r="U2311" s="204"/>
      <c r="V2311" s="204"/>
      <c r="W2311" s="204"/>
      <c r="X2311" s="204"/>
      <c r="Y2311" s="204"/>
      <c r="Z2311" s="204"/>
      <c r="AA2311" s="204"/>
      <c r="AB2311" s="204"/>
      <c r="AC2311" s="204"/>
      <c r="AD2311" s="204"/>
    </row>
    <row r="2312" spans="1:30" ht="11.45" customHeight="1">
      <c r="A2312" s="268" t="s">
        <v>5428</v>
      </c>
      <c r="B2312" s="269"/>
      <c r="C2312" s="269"/>
      <c r="D2312" s="269"/>
      <c r="E2312" s="269"/>
      <c r="F2312" s="269"/>
      <c r="G2312" s="270"/>
      <c r="H2312" s="268" t="s">
        <v>5429</v>
      </c>
      <c r="I2312" s="269"/>
      <c r="J2312" s="269"/>
      <c r="K2312" s="269"/>
      <c r="L2312" s="269"/>
      <c r="M2312" s="269"/>
      <c r="N2312" s="269"/>
      <c r="O2312" s="270"/>
      <c r="P2312" s="271" t="s">
        <v>151</v>
      </c>
      <c r="Q2312" s="272"/>
      <c r="R2312" s="272"/>
      <c r="S2312" s="273"/>
      <c r="T2312" s="274" t="s">
        <v>5430</v>
      </c>
      <c r="U2312" s="275"/>
      <c r="V2312" s="275"/>
      <c r="W2312" s="276"/>
      <c r="X2312" s="274" t="s">
        <v>5431</v>
      </c>
      <c r="Y2312" s="275"/>
      <c r="Z2312" s="275"/>
      <c r="AA2312" s="275"/>
      <c r="AB2312" s="276"/>
      <c r="AC2312" s="274" t="s">
        <v>5432</v>
      </c>
      <c r="AD2312" s="276"/>
    </row>
    <row r="2313" spans="1:30" ht="22.9" customHeight="1">
      <c r="A2313" s="277" t="s">
        <v>6752</v>
      </c>
      <c r="B2313" s="278"/>
      <c r="C2313" s="278"/>
      <c r="D2313" s="278"/>
      <c r="E2313" s="278"/>
      <c r="F2313" s="278"/>
      <c r="G2313" s="279"/>
      <c r="H2313" s="277" t="s">
        <v>6753</v>
      </c>
      <c r="I2313" s="278"/>
      <c r="J2313" s="278"/>
      <c r="K2313" s="278"/>
      <c r="L2313" s="278"/>
      <c r="M2313" s="278"/>
      <c r="N2313" s="278"/>
      <c r="O2313" s="279"/>
      <c r="P2313" s="280" t="s">
        <v>66</v>
      </c>
      <c r="Q2313" s="281"/>
      <c r="R2313" s="281"/>
      <c r="S2313" s="282"/>
      <c r="T2313" s="311">
        <v>1548.33</v>
      </c>
      <c r="U2313" s="312"/>
      <c r="V2313" s="312"/>
      <c r="W2313" s="313"/>
      <c r="X2313" s="286">
        <v>1</v>
      </c>
      <c r="Y2313" s="287"/>
      <c r="Z2313" s="287"/>
      <c r="AA2313" s="287"/>
      <c r="AB2313" s="288"/>
      <c r="AC2313" s="311">
        <v>1548.33</v>
      </c>
      <c r="AD2313" s="313"/>
    </row>
    <row r="2314" spans="1:30" ht="11.45" customHeight="1">
      <c r="A2314" s="264" t="s">
        <v>5433</v>
      </c>
      <c r="B2314" s="264"/>
      <c r="C2314" s="264"/>
      <c r="D2314" s="264"/>
      <c r="E2314" s="264"/>
      <c r="F2314" s="264"/>
      <c r="G2314" s="264"/>
      <c r="H2314" s="264"/>
      <c r="I2314" s="264"/>
      <c r="J2314" s="264"/>
      <c r="K2314" s="264"/>
      <c r="L2314" s="264"/>
      <c r="M2314" s="264"/>
      <c r="N2314" s="264"/>
      <c r="O2314" s="264"/>
      <c r="P2314" s="264"/>
      <c r="Q2314" s="264"/>
      <c r="R2314" s="264"/>
      <c r="S2314" s="264"/>
      <c r="T2314" s="264"/>
      <c r="U2314" s="264"/>
      <c r="V2314" s="264"/>
      <c r="W2314" s="264"/>
      <c r="X2314" s="264"/>
      <c r="Y2314" s="311">
        <v>1548.33</v>
      </c>
      <c r="Z2314" s="312"/>
      <c r="AA2314" s="312"/>
      <c r="AB2314" s="312"/>
      <c r="AC2314" s="312"/>
      <c r="AD2314" s="313"/>
    </row>
    <row r="2315" spans="1:30" ht="10.9" customHeight="1">
      <c r="A2315" s="204"/>
      <c r="B2315" s="204"/>
      <c r="C2315" s="204"/>
      <c r="D2315" s="204"/>
      <c r="E2315" s="204"/>
      <c r="F2315" s="204"/>
      <c r="G2315" s="204"/>
      <c r="H2315" s="204"/>
      <c r="I2315" s="204"/>
      <c r="J2315" s="204"/>
      <c r="K2315" s="204"/>
      <c r="L2315" s="204"/>
      <c r="M2315" s="204"/>
      <c r="N2315" s="204"/>
      <c r="O2315" s="204"/>
      <c r="P2315" s="204"/>
      <c r="Q2315" s="204"/>
      <c r="R2315" s="204"/>
      <c r="S2315" s="204"/>
      <c r="T2315" s="204"/>
      <c r="U2315" s="204"/>
      <c r="V2315" s="204"/>
      <c r="W2315" s="204"/>
      <c r="X2315" s="204"/>
      <c r="Y2315" s="204"/>
      <c r="Z2315" s="204"/>
      <c r="AA2315" s="204"/>
      <c r="AB2315" s="204"/>
      <c r="AC2315" s="204"/>
      <c r="AD2315" s="204"/>
    </row>
    <row r="2316" spans="1:30" ht="11.45" customHeight="1">
      <c r="A2316" s="274" t="s">
        <v>5434</v>
      </c>
      <c r="B2316" s="275"/>
      <c r="C2316" s="275"/>
      <c r="D2316" s="275"/>
      <c r="E2316" s="275"/>
      <c r="F2316" s="275"/>
      <c r="G2316" s="275"/>
      <c r="H2316" s="275"/>
      <c r="I2316" s="275"/>
      <c r="J2316" s="275"/>
      <c r="K2316" s="275"/>
      <c r="L2316" s="275"/>
      <c r="M2316" s="275"/>
      <c r="N2316" s="275"/>
      <c r="O2316" s="275"/>
      <c r="P2316" s="275"/>
      <c r="Q2316" s="275"/>
      <c r="R2316" s="275"/>
      <c r="S2316" s="275"/>
      <c r="T2316" s="275"/>
      <c r="U2316" s="275"/>
      <c r="V2316" s="275"/>
      <c r="W2316" s="275"/>
      <c r="X2316" s="276"/>
      <c r="Y2316" s="302">
        <v>1548.33</v>
      </c>
      <c r="Z2316" s="303"/>
      <c r="AA2316" s="303"/>
      <c r="AB2316" s="303"/>
      <c r="AC2316" s="303"/>
      <c r="AD2316" s="304"/>
    </row>
    <row r="2317" spans="1:30" ht="11.45" customHeight="1">
      <c r="A2317" s="274" t="s">
        <v>6210</v>
      </c>
      <c r="B2317" s="275"/>
      <c r="C2317" s="275"/>
      <c r="D2317" s="275"/>
      <c r="E2317" s="275"/>
      <c r="F2317" s="275"/>
      <c r="G2317" s="275"/>
      <c r="H2317" s="275"/>
      <c r="I2317" s="275"/>
      <c r="J2317" s="275"/>
      <c r="K2317" s="275"/>
      <c r="L2317" s="275"/>
      <c r="M2317" s="275"/>
      <c r="N2317" s="275"/>
      <c r="O2317" s="275"/>
      <c r="P2317" s="275"/>
      <c r="Q2317" s="275"/>
      <c r="R2317" s="275"/>
      <c r="S2317" s="275"/>
      <c r="T2317" s="275"/>
      <c r="U2317" s="275"/>
      <c r="V2317" s="275"/>
      <c r="W2317" s="275"/>
      <c r="X2317" s="276"/>
      <c r="Y2317" s="299">
        <v>388.16</v>
      </c>
      <c r="Z2317" s="300"/>
      <c r="AA2317" s="300"/>
      <c r="AB2317" s="300"/>
      <c r="AC2317" s="300"/>
      <c r="AD2317" s="301"/>
    </row>
    <row r="2318" spans="1:30" ht="11.45" customHeight="1">
      <c r="A2318" s="274" t="s">
        <v>5435</v>
      </c>
      <c r="B2318" s="275"/>
      <c r="C2318" s="275"/>
      <c r="D2318" s="275"/>
      <c r="E2318" s="275"/>
      <c r="F2318" s="275"/>
      <c r="G2318" s="275"/>
      <c r="H2318" s="275"/>
      <c r="I2318" s="275"/>
      <c r="J2318" s="275"/>
      <c r="K2318" s="275"/>
      <c r="L2318" s="275"/>
      <c r="M2318" s="275"/>
      <c r="N2318" s="275"/>
      <c r="O2318" s="275"/>
      <c r="P2318" s="275"/>
      <c r="Q2318" s="275"/>
      <c r="R2318" s="275"/>
      <c r="S2318" s="275"/>
      <c r="T2318" s="275"/>
      <c r="U2318" s="275"/>
      <c r="V2318" s="275"/>
      <c r="W2318" s="275"/>
      <c r="X2318" s="276"/>
      <c r="Y2318" s="302">
        <v>1936.49</v>
      </c>
      <c r="Z2318" s="303"/>
      <c r="AA2318" s="303"/>
      <c r="AB2318" s="303"/>
      <c r="AC2318" s="303"/>
      <c r="AD2318" s="304"/>
    </row>
    <row r="2319" spans="1:30" ht="10.9" customHeight="1">
      <c r="A2319" s="204"/>
      <c r="B2319" s="204"/>
      <c r="C2319" s="204"/>
      <c r="D2319" s="204"/>
      <c r="E2319" s="204"/>
      <c r="F2319" s="204"/>
      <c r="G2319" s="204"/>
      <c r="H2319" s="204"/>
      <c r="I2319" s="204"/>
      <c r="J2319" s="204"/>
      <c r="K2319" s="204"/>
      <c r="L2319" s="204"/>
      <c r="M2319" s="204"/>
      <c r="N2319" s="204"/>
      <c r="O2319" s="204"/>
      <c r="P2319" s="204"/>
      <c r="Q2319" s="204"/>
      <c r="R2319" s="204"/>
      <c r="S2319" s="204"/>
      <c r="T2319" s="204"/>
      <c r="U2319" s="204"/>
      <c r="V2319" s="204"/>
      <c r="W2319" s="204"/>
      <c r="X2319" s="204"/>
      <c r="Y2319" s="204"/>
      <c r="Z2319" s="204"/>
      <c r="AA2319" s="204"/>
      <c r="AB2319" s="204"/>
      <c r="AC2319" s="204"/>
      <c r="AD2319" s="204"/>
    </row>
    <row r="2320" spans="1:30" ht="13.35" customHeight="1">
      <c r="A2320" s="292" t="s">
        <v>5436</v>
      </c>
      <c r="B2320" s="292"/>
      <c r="C2320" s="292"/>
      <c r="D2320" s="292"/>
      <c r="E2320" s="292"/>
      <c r="F2320" s="292" t="s">
        <v>6754</v>
      </c>
      <c r="G2320" s="292"/>
      <c r="H2320" s="292"/>
      <c r="I2320" s="292"/>
      <c r="J2320" s="292"/>
      <c r="K2320" s="292"/>
      <c r="L2320" s="292"/>
      <c r="M2320" s="292"/>
      <c r="N2320" s="292"/>
      <c r="O2320" s="292"/>
      <c r="P2320" s="292"/>
      <c r="Q2320" s="292"/>
      <c r="R2320" s="292"/>
      <c r="S2320" s="292"/>
      <c r="T2320" s="292"/>
      <c r="U2320" s="292"/>
      <c r="V2320" s="292"/>
      <c r="W2320" s="292"/>
      <c r="X2320" s="292"/>
      <c r="Y2320" s="292"/>
      <c r="Z2320" s="292"/>
      <c r="AA2320" s="292"/>
      <c r="AB2320" s="292"/>
      <c r="AC2320" s="292"/>
      <c r="AD2320" s="292"/>
    </row>
    <row r="2321" spans="1:30" ht="10.9" customHeight="1">
      <c r="A2321" s="204"/>
      <c r="B2321" s="204"/>
      <c r="C2321" s="204"/>
      <c r="D2321" s="204"/>
      <c r="E2321" s="204"/>
      <c r="F2321" s="204"/>
      <c r="G2321" s="204"/>
      <c r="H2321" s="204"/>
      <c r="I2321" s="204"/>
      <c r="J2321" s="204"/>
      <c r="K2321" s="204"/>
      <c r="L2321" s="204"/>
      <c r="M2321" s="204"/>
      <c r="N2321" s="204"/>
      <c r="O2321" s="204"/>
      <c r="P2321" s="204"/>
      <c r="Q2321" s="204"/>
      <c r="R2321" s="204"/>
      <c r="S2321" s="204"/>
      <c r="T2321" s="204"/>
      <c r="U2321" s="204"/>
      <c r="V2321" s="204"/>
      <c r="W2321" s="204"/>
      <c r="X2321" s="204"/>
      <c r="Y2321" s="204"/>
      <c r="Z2321" s="204"/>
      <c r="AA2321" s="204"/>
      <c r="AB2321" s="204"/>
      <c r="AC2321" s="204"/>
      <c r="AD2321" s="204"/>
    </row>
    <row r="2322" spans="1:30" ht="34.5" customHeight="1">
      <c r="A2322" s="204" t="s">
        <v>6755</v>
      </c>
      <c r="B2322" s="204"/>
      <c r="C2322" s="204"/>
      <c r="D2322" s="204"/>
      <c r="E2322" s="204"/>
      <c r="F2322" s="204"/>
      <c r="G2322" s="204"/>
      <c r="H2322" s="204"/>
      <c r="I2322" s="204"/>
      <c r="J2322" s="204"/>
      <c r="K2322" s="204"/>
      <c r="L2322" s="204"/>
      <c r="M2322" s="204"/>
      <c r="N2322" s="204"/>
      <c r="O2322" s="204"/>
      <c r="P2322" s="204"/>
      <c r="Q2322" s="204"/>
      <c r="R2322" s="204"/>
      <c r="S2322" s="204"/>
      <c r="T2322" s="204"/>
      <c r="U2322" s="204"/>
      <c r="V2322" s="204"/>
      <c r="W2322" s="204"/>
      <c r="X2322" s="204"/>
      <c r="Y2322" s="204" t="s">
        <v>5427</v>
      </c>
      <c r="Z2322" s="204"/>
      <c r="AA2322" s="204"/>
      <c r="AB2322" s="204"/>
      <c r="AC2322" s="204"/>
      <c r="AD2322" s="204"/>
    </row>
    <row r="2323" spans="1:30" ht="10.9" customHeight="1">
      <c r="A2323" s="204"/>
      <c r="B2323" s="204"/>
      <c r="C2323" s="204"/>
      <c r="D2323" s="204"/>
      <c r="E2323" s="204"/>
      <c r="F2323" s="204"/>
      <c r="G2323" s="204"/>
      <c r="H2323" s="204"/>
      <c r="I2323" s="204"/>
      <c r="J2323" s="204"/>
      <c r="K2323" s="204"/>
      <c r="L2323" s="204"/>
      <c r="M2323" s="204"/>
      <c r="N2323" s="204"/>
      <c r="O2323" s="204"/>
      <c r="P2323" s="204"/>
      <c r="Q2323" s="204"/>
      <c r="R2323" s="204"/>
      <c r="S2323" s="204"/>
      <c r="T2323" s="204"/>
      <c r="U2323" s="204"/>
      <c r="V2323" s="204"/>
      <c r="W2323" s="204"/>
      <c r="X2323" s="204"/>
      <c r="Y2323" s="204"/>
      <c r="Z2323" s="204"/>
      <c r="AA2323" s="204"/>
      <c r="AB2323" s="204"/>
      <c r="AC2323" s="204"/>
      <c r="AD2323" s="204"/>
    </row>
    <row r="2324" spans="1:30" ht="11.45" customHeight="1">
      <c r="A2324" s="268" t="s">
        <v>5428</v>
      </c>
      <c r="B2324" s="269"/>
      <c r="C2324" s="269"/>
      <c r="D2324" s="269"/>
      <c r="E2324" s="269"/>
      <c r="F2324" s="269"/>
      <c r="G2324" s="270"/>
      <c r="H2324" s="268" t="s">
        <v>5429</v>
      </c>
      <c r="I2324" s="269"/>
      <c r="J2324" s="269"/>
      <c r="K2324" s="269"/>
      <c r="L2324" s="269"/>
      <c r="M2324" s="269"/>
      <c r="N2324" s="269"/>
      <c r="O2324" s="270"/>
      <c r="P2324" s="271" t="s">
        <v>151</v>
      </c>
      <c r="Q2324" s="272"/>
      <c r="R2324" s="272"/>
      <c r="S2324" s="273"/>
      <c r="T2324" s="274" t="s">
        <v>5430</v>
      </c>
      <c r="U2324" s="275"/>
      <c r="V2324" s="275"/>
      <c r="W2324" s="276"/>
      <c r="X2324" s="274" t="s">
        <v>5431</v>
      </c>
      <c r="Y2324" s="275"/>
      <c r="Z2324" s="275"/>
      <c r="AA2324" s="275"/>
      <c r="AB2324" s="276"/>
      <c r="AC2324" s="274" t="s">
        <v>5432</v>
      </c>
      <c r="AD2324" s="276"/>
    </row>
    <row r="2325" spans="1:30" ht="22.9" customHeight="1">
      <c r="A2325" s="277" t="s">
        <v>6756</v>
      </c>
      <c r="B2325" s="278"/>
      <c r="C2325" s="278"/>
      <c r="D2325" s="278"/>
      <c r="E2325" s="278"/>
      <c r="F2325" s="278"/>
      <c r="G2325" s="279"/>
      <c r="H2325" s="277" t="s">
        <v>6757</v>
      </c>
      <c r="I2325" s="278"/>
      <c r="J2325" s="278"/>
      <c r="K2325" s="278"/>
      <c r="L2325" s="278"/>
      <c r="M2325" s="278"/>
      <c r="N2325" s="278"/>
      <c r="O2325" s="279"/>
      <c r="P2325" s="280" t="s">
        <v>66</v>
      </c>
      <c r="Q2325" s="281"/>
      <c r="R2325" s="281"/>
      <c r="S2325" s="282"/>
      <c r="T2325" s="289">
        <v>996.67</v>
      </c>
      <c r="U2325" s="290"/>
      <c r="V2325" s="290"/>
      <c r="W2325" s="291"/>
      <c r="X2325" s="286">
        <v>1</v>
      </c>
      <c r="Y2325" s="287"/>
      <c r="Z2325" s="287"/>
      <c r="AA2325" s="287"/>
      <c r="AB2325" s="288"/>
      <c r="AC2325" s="289">
        <v>996.67</v>
      </c>
      <c r="AD2325" s="291"/>
    </row>
    <row r="2326" spans="1:30" ht="11.45" customHeight="1">
      <c r="A2326" s="264" t="s">
        <v>5433</v>
      </c>
      <c r="B2326" s="264"/>
      <c r="C2326" s="264"/>
      <c r="D2326" s="264"/>
      <c r="E2326" s="264"/>
      <c r="F2326" s="264"/>
      <c r="G2326" s="264"/>
      <c r="H2326" s="264"/>
      <c r="I2326" s="264"/>
      <c r="J2326" s="264"/>
      <c r="K2326" s="264"/>
      <c r="L2326" s="264"/>
      <c r="M2326" s="264"/>
      <c r="N2326" s="264"/>
      <c r="O2326" s="264"/>
      <c r="P2326" s="264"/>
      <c r="Q2326" s="264"/>
      <c r="R2326" s="264"/>
      <c r="S2326" s="264"/>
      <c r="T2326" s="264"/>
      <c r="U2326" s="264"/>
      <c r="V2326" s="264"/>
      <c r="W2326" s="264"/>
      <c r="X2326" s="264"/>
      <c r="Y2326" s="289">
        <v>996.67</v>
      </c>
      <c r="Z2326" s="290"/>
      <c r="AA2326" s="290"/>
      <c r="AB2326" s="290"/>
      <c r="AC2326" s="290"/>
      <c r="AD2326" s="291"/>
    </row>
    <row r="2327" spans="1:30" ht="10.9" customHeight="1">
      <c r="A2327" s="204"/>
      <c r="B2327" s="204"/>
      <c r="C2327" s="204"/>
      <c r="D2327" s="204"/>
      <c r="E2327" s="204"/>
      <c r="F2327" s="204"/>
      <c r="G2327" s="204"/>
      <c r="H2327" s="204"/>
      <c r="I2327" s="204"/>
      <c r="J2327" s="204"/>
      <c r="K2327" s="204"/>
      <c r="L2327" s="204"/>
      <c r="M2327" s="204"/>
      <c r="N2327" s="204"/>
      <c r="O2327" s="204"/>
      <c r="P2327" s="204"/>
      <c r="Q2327" s="204"/>
      <c r="R2327" s="204"/>
      <c r="S2327" s="204"/>
      <c r="T2327" s="204"/>
      <c r="U2327" s="204"/>
      <c r="V2327" s="204"/>
      <c r="W2327" s="204"/>
      <c r="X2327" s="204"/>
      <c r="Y2327" s="204"/>
      <c r="Z2327" s="204"/>
      <c r="AA2327" s="204"/>
      <c r="AB2327" s="204"/>
      <c r="AC2327" s="204"/>
      <c r="AD2327" s="204"/>
    </row>
    <row r="2328" spans="1:30" ht="11.45" customHeight="1">
      <c r="A2328" s="274" t="s">
        <v>5434</v>
      </c>
      <c r="B2328" s="275"/>
      <c r="C2328" s="275"/>
      <c r="D2328" s="275"/>
      <c r="E2328" s="275"/>
      <c r="F2328" s="275"/>
      <c r="G2328" s="275"/>
      <c r="H2328" s="275"/>
      <c r="I2328" s="275"/>
      <c r="J2328" s="275"/>
      <c r="K2328" s="275"/>
      <c r="L2328" s="275"/>
      <c r="M2328" s="275"/>
      <c r="N2328" s="275"/>
      <c r="O2328" s="275"/>
      <c r="P2328" s="275"/>
      <c r="Q2328" s="275"/>
      <c r="R2328" s="275"/>
      <c r="S2328" s="275"/>
      <c r="T2328" s="275"/>
      <c r="U2328" s="275"/>
      <c r="V2328" s="275"/>
      <c r="W2328" s="275"/>
      <c r="X2328" s="276"/>
      <c r="Y2328" s="299">
        <v>996.67</v>
      </c>
      <c r="Z2328" s="300"/>
      <c r="AA2328" s="300"/>
      <c r="AB2328" s="300"/>
      <c r="AC2328" s="300"/>
      <c r="AD2328" s="301"/>
    </row>
    <row r="2329" spans="1:30" ht="11.45" customHeight="1">
      <c r="A2329" s="274" t="s">
        <v>6210</v>
      </c>
      <c r="B2329" s="275"/>
      <c r="C2329" s="275"/>
      <c r="D2329" s="275"/>
      <c r="E2329" s="275"/>
      <c r="F2329" s="275"/>
      <c r="G2329" s="275"/>
      <c r="H2329" s="275"/>
      <c r="I2329" s="275"/>
      <c r="J2329" s="275"/>
      <c r="K2329" s="275"/>
      <c r="L2329" s="275"/>
      <c r="M2329" s="275"/>
      <c r="N2329" s="275"/>
      <c r="O2329" s="275"/>
      <c r="P2329" s="275"/>
      <c r="Q2329" s="275"/>
      <c r="R2329" s="275"/>
      <c r="S2329" s="275"/>
      <c r="T2329" s="275"/>
      <c r="U2329" s="275"/>
      <c r="V2329" s="275"/>
      <c r="W2329" s="275"/>
      <c r="X2329" s="276"/>
      <c r="Y2329" s="299">
        <v>249.86</v>
      </c>
      <c r="Z2329" s="300"/>
      <c r="AA2329" s="300"/>
      <c r="AB2329" s="300"/>
      <c r="AC2329" s="300"/>
      <c r="AD2329" s="301"/>
    </row>
    <row r="2330" spans="1:30" ht="11.45" customHeight="1">
      <c r="A2330" s="274" t="s">
        <v>5435</v>
      </c>
      <c r="B2330" s="275"/>
      <c r="C2330" s="275"/>
      <c r="D2330" s="275"/>
      <c r="E2330" s="275"/>
      <c r="F2330" s="275"/>
      <c r="G2330" s="275"/>
      <c r="H2330" s="275"/>
      <c r="I2330" s="275"/>
      <c r="J2330" s="275"/>
      <c r="K2330" s="275"/>
      <c r="L2330" s="275"/>
      <c r="M2330" s="275"/>
      <c r="N2330" s="275"/>
      <c r="O2330" s="275"/>
      <c r="P2330" s="275"/>
      <c r="Q2330" s="275"/>
      <c r="R2330" s="275"/>
      <c r="S2330" s="275"/>
      <c r="T2330" s="275"/>
      <c r="U2330" s="275"/>
      <c r="V2330" s="275"/>
      <c r="W2330" s="275"/>
      <c r="X2330" s="276"/>
      <c r="Y2330" s="302">
        <v>1246.53</v>
      </c>
      <c r="Z2330" s="303"/>
      <c r="AA2330" s="303"/>
      <c r="AB2330" s="303"/>
      <c r="AC2330" s="303"/>
      <c r="AD2330" s="304"/>
    </row>
    <row r="2331" spans="1:30" ht="10.9" customHeight="1">
      <c r="A2331" s="204"/>
      <c r="B2331" s="204"/>
      <c r="C2331" s="204"/>
      <c r="D2331" s="204"/>
      <c r="E2331" s="204"/>
      <c r="F2331" s="204"/>
      <c r="G2331" s="204"/>
      <c r="H2331" s="204"/>
      <c r="I2331" s="204"/>
      <c r="J2331" s="204"/>
      <c r="K2331" s="204"/>
      <c r="L2331" s="204"/>
      <c r="M2331" s="204"/>
      <c r="N2331" s="204"/>
      <c r="O2331" s="204"/>
      <c r="P2331" s="204"/>
      <c r="Q2331" s="204"/>
      <c r="R2331" s="204"/>
      <c r="S2331" s="204"/>
      <c r="T2331" s="204"/>
      <c r="U2331" s="204"/>
      <c r="V2331" s="204"/>
      <c r="W2331" s="204"/>
      <c r="X2331" s="204"/>
      <c r="Y2331" s="204"/>
      <c r="Z2331" s="204"/>
      <c r="AA2331" s="204"/>
      <c r="AB2331" s="204"/>
      <c r="AC2331" s="204"/>
      <c r="AD2331" s="204"/>
    </row>
    <row r="2332" spans="1:30" ht="13.35" customHeight="1">
      <c r="A2332" s="292" t="s">
        <v>5436</v>
      </c>
      <c r="B2332" s="292"/>
      <c r="C2332" s="292"/>
      <c r="D2332" s="292"/>
      <c r="E2332" s="292"/>
      <c r="F2332" s="292" t="s">
        <v>6754</v>
      </c>
      <c r="G2332" s="292"/>
      <c r="H2332" s="292"/>
      <c r="I2332" s="292"/>
      <c r="J2332" s="292"/>
      <c r="K2332" s="292"/>
      <c r="L2332" s="292"/>
      <c r="M2332" s="292"/>
      <c r="N2332" s="292"/>
      <c r="O2332" s="292"/>
      <c r="P2332" s="292"/>
      <c r="Q2332" s="292"/>
      <c r="R2332" s="292"/>
      <c r="S2332" s="292"/>
      <c r="T2332" s="292"/>
      <c r="U2332" s="292"/>
      <c r="V2332" s="292"/>
      <c r="W2332" s="292"/>
      <c r="X2332" s="292"/>
      <c r="Y2332" s="292"/>
      <c r="Z2332" s="292"/>
      <c r="AA2332" s="292"/>
      <c r="AB2332" s="292"/>
      <c r="AC2332" s="292"/>
      <c r="AD2332" s="292"/>
    </row>
    <row r="2333" spans="1:30" ht="10.9" customHeight="1">
      <c r="A2333" s="204"/>
      <c r="B2333" s="204"/>
      <c r="C2333" s="204"/>
      <c r="D2333" s="204"/>
      <c r="E2333" s="204"/>
      <c r="F2333" s="204"/>
      <c r="G2333" s="204"/>
      <c r="H2333" s="204"/>
      <c r="I2333" s="204"/>
      <c r="J2333" s="204"/>
      <c r="K2333" s="204"/>
      <c r="L2333" s="204"/>
      <c r="M2333" s="204"/>
      <c r="N2333" s="204"/>
      <c r="O2333" s="204"/>
      <c r="P2333" s="204"/>
      <c r="Q2333" s="204"/>
      <c r="R2333" s="204"/>
      <c r="S2333" s="204"/>
      <c r="T2333" s="204"/>
      <c r="U2333" s="204"/>
      <c r="V2333" s="204"/>
      <c r="W2333" s="204"/>
      <c r="X2333" s="204"/>
      <c r="Y2333" s="204"/>
      <c r="Z2333" s="204"/>
      <c r="AA2333" s="204"/>
      <c r="AB2333" s="204"/>
      <c r="AC2333" s="204"/>
      <c r="AD2333" s="204"/>
    </row>
    <row r="2334" spans="1:30" ht="11.45" customHeight="1">
      <c r="A2334" s="204" t="s">
        <v>6758</v>
      </c>
      <c r="B2334" s="204"/>
      <c r="C2334" s="204"/>
      <c r="D2334" s="204"/>
      <c r="E2334" s="204"/>
      <c r="F2334" s="204"/>
      <c r="G2334" s="204"/>
      <c r="H2334" s="204"/>
      <c r="I2334" s="204"/>
      <c r="J2334" s="204"/>
      <c r="K2334" s="204"/>
      <c r="L2334" s="204"/>
      <c r="M2334" s="204"/>
      <c r="N2334" s="204"/>
      <c r="O2334" s="204"/>
      <c r="P2334" s="204"/>
      <c r="Q2334" s="204"/>
      <c r="R2334" s="204"/>
      <c r="S2334" s="204"/>
      <c r="T2334" s="204"/>
      <c r="U2334" s="204"/>
      <c r="V2334" s="204"/>
      <c r="W2334" s="204"/>
      <c r="X2334" s="204"/>
      <c r="Y2334" s="204" t="s">
        <v>5427</v>
      </c>
      <c r="Z2334" s="204"/>
      <c r="AA2334" s="204"/>
      <c r="AB2334" s="204"/>
      <c r="AC2334" s="204"/>
      <c r="AD2334" s="204"/>
    </row>
    <row r="2335" spans="1:30" ht="10.9" customHeight="1">
      <c r="A2335" s="204"/>
      <c r="B2335" s="204"/>
      <c r="C2335" s="204"/>
      <c r="D2335" s="204"/>
      <c r="E2335" s="204"/>
      <c r="F2335" s="204"/>
      <c r="G2335" s="204"/>
      <c r="H2335" s="204"/>
      <c r="I2335" s="204"/>
      <c r="J2335" s="204"/>
      <c r="K2335" s="204"/>
      <c r="L2335" s="204"/>
      <c r="M2335" s="204"/>
      <c r="N2335" s="204"/>
      <c r="O2335" s="204"/>
      <c r="P2335" s="204"/>
      <c r="Q2335" s="204"/>
      <c r="R2335" s="204"/>
      <c r="S2335" s="204"/>
      <c r="T2335" s="204"/>
      <c r="U2335" s="204"/>
      <c r="V2335" s="204"/>
      <c r="W2335" s="204"/>
      <c r="X2335" s="204"/>
      <c r="Y2335" s="204"/>
      <c r="Z2335" s="204"/>
      <c r="AA2335" s="204"/>
      <c r="AB2335" s="204"/>
      <c r="AC2335" s="204"/>
      <c r="AD2335" s="204"/>
    </row>
    <row r="2336" spans="1:30" ht="11.45" customHeight="1">
      <c r="A2336" s="268" t="s">
        <v>5428</v>
      </c>
      <c r="B2336" s="269"/>
      <c r="C2336" s="269"/>
      <c r="D2336" s="269"/>
      <c r="E2336" s="269"/>
      <c r="F2336" s="269"/>
      <c r="G2336" s="270"/>
      <c r="H2336" s="268" t="s">
        <v>5437</v>
      </c>
      <c r="I2336" s="269"/>
      <c r="J2336" s="269"/>
      <c r="K2336" s="269"/>
      <c r="L2336" s="270"/>
      <c r="M2336" s="274" t="s">
        <v>5438</v>
      </c>
      <c r="N2336" s="276"/>
      <c r="O2336" s="274" t="s">
        <v>5439</v>
      </c>
      <c r="P2336" s="275"/>
      <c r="Q2336" s="275"/>
      <c r="R2336" s="276"/>
      <c r="S2336" s="274" t="s">
        <v>5440</v>
      </c>
      <c r="T2336" s="275"/>
      <c r="U2336" s="275"/>
      <c r="V2336" s="276"/>
      <c r="W2336" s="274" t="s">
        <v>5431</v>
      </c>
      <c r="X2336" s="275"/>
      <c r="Y2336" s="275"/>
      <c r="Z2336" s="275"/>
      <c r="AA2336" s="276"/>
      <c r="AB2336" s="274" t="s">
        <v>5441</v>
      </c>
      <c r="AC2336" s="275"/>
      <c r="AD2336" s="276"/>
    </row>
    <row r="2337" spans="1:30" ht="11.45" customHeight="1">
      <c r="A2337" s="277" t="s">
        <v>5444</v>
      </c>
      <c r="B2337" s="278"/>
      <c r="C2337" s="278"/>
      <c r="D2337" s="278"/>
      <c r="E2337" s="278"/>
      <c r="F2337" s="278"/>
      <c r="G2337" s="279"/>
      <c r="H2337" s="277" t="s">
        <v>161</v>
      </c>
      <c r="I2337" s="278"/>
      <c r="J2337" s="278"/>
      <c r="K2337" s="278"/>
      <c r="L2337" s="279"/>
      <c r="M2337" s="283">
        <v>11.56</v>
      </c>
      <c r="N2337" s="285"/>
      <c r="O2337" s="283">
        <v>29.49</v>
      </c>
      <c r="P2337" s="284"/>
      <c r="Q2337" s="284"/>
      <c r="R2337" s="285"/>
      <c r="S2337" s="289">
        <v>155.13</v>
      </c>
      <c r="T2337" s="290"/>
      <c r="U2337" s="290"/>
      <c r="V2337" s="291"/>
      <c r="W2337" s="286">
        <v>0.3</v>
      </c>
      <c r="X2337" s="287"/>
      <c r="Y2337" s="287"/>
      <c r="Z2337" s="287"/>
      <c r="AA2337" s="288"/>
      <c r="AB2337" s="265">
        <v>8.84</v>
      </c>
      <c r="AC2337" s="266"/>
      <c r="AD2337" s="267"/>
    </row>
    <row r="2338" spans="1:30" ht="11.45" customHeight="1">
      <c r="A2338" s="264" t="s">
        <v>5445</v>
      </c>
      <c r="B2338" s="264"/>
      <c r="C2338" s="264"/>
      <c r="D2338" s="264"/>
      <c r="E2338" s="264"/>
      <c r="F2338" s="264"/>
      <c r="G2338" s="264"/>
      <c r="H2338" s="264"/>
      <c r="I2338" s="264"/>
      <c r="J2338" s="264"/>
      <c r="K2338" s="264"/>
      <c r="L2338" s="264"/>
      <c r="M2338" s="264"/>
      <c r="N2338" s="264"/>
      <c r="O2338" s="264"/>
      <c r="P2338" s="264"/>
      <c r="Q2338" s="264"/>
      <c r="R2338" s="264"/>
      <c r="S2338" s="264"/>
      <c r="T2338" s="264"/>
      <c r="U2338" s="264"/>
      <c r="V2338" s="264"/>
      <c r="W2338" s="264"/>
      <c r="X2338" s="264"/>
      <c r="Y2338" s="265">
        <v>8.84</v>
      </c>
      <c r="Z2338" s="266"/>
      <c r="AA2338" s="266"/>
      <c r="AB2338" s="266"/>
      <c r="AC2338" s="266"/>
      <c r="AD2338" s="267"/>
    </row>
    <row r="2339" spans="1:30" ht="10.9" customHeight="1">
      <c r="A2339" s="204"/>
      <c r="B2339" s="204"/>
      <c r="C2339" s="204"/>
      <c r="D2339" s="204"/>
      <c r="E2339" s="204"/>
      <c r="F2339" s="204"/>
      <c r="G2339" s="204"/>
      <c r="H2339" s="204"/>
      <c r="I2339" s="204"/>
      <c r="J2339" s="204"/>
      <c r="K2339" s="204"/>
      <c r="L2339" s="204"/>
      <c r="M2339" s="204"/>
      <c r="N2339" s="204"/>
      <c r="O2339" s="204"/>
      <c r="P2339" s="204"/>
      <c r="Q2339" s="204"/>
      <c r="R2339" s="204"/>
      <c r="S2339" s="204"/>
      <c r="T2339" s="204"/>
      <c r="U2339" s="204"/>
      <c r="V2339" s="204"/>
      <c r="W2339" s="204"/>
      <c r="X2339" s="204"/>
      <c r="Y2339" s="204"/>
      <c r="Z2339" s="204"/>
      <c r="AA2339" s="204"/>
      <c r="AB2339" s="204"/>
      <c r="AC2339" s="204"/>
      <c r="AD2339" s="204"/>
    </row>
    <row r="2340" spans="1:30" ht="11.45" customHeight="1">
      <c r="A2340" s="268" t="s">
        <v>5428</v>
      </c>
      <c r="B2340" s="269"/>
      <c r="C2340" s="269"/>
      <c r="D2340" s="269"/>
      <c r="E2340" s="269"/>
      <c r="F2340" s="269"/>
      <c r="G2340" s="270"/>
      <c r="H2340" s="268" t="s">
        <v>5429</v>
      </c>
      <c r="I2340" s="269"/>
      <c r="J2340" s="269"/>
      <c r="K2340" s="269"/>
      <c r="L2340" s="269"/>
      <c r="M2340" s="269"/>
      <c r="N2340" s="269"/>
      <c r="O2340" s="270"/>
      <c r="P2340" s="271" t="s">
        <v>151</v>
      </c>
      <c r="Q2340" s="272"/>
      <c r="R2340" s="272"/>
      <c r="S2340" s="273"/>
      <c r="T2340" s="274" t="s">
        <v>5430</v>
      </c>
      <c r="U2340" s="275"/>
      <c r="V2340" s="275"/>
      <c r="W2340" s="276"/>
      <c r="X2340" s="274" t="s">
        <v>5431</v>
      </c>
      <c r="Y2340" s="275"/>
      <c r="Z2340" s="275"/>
      <c r="AA2340" s="275"/>
      <c r="AB2340" s="276"/>
      <c r="AC2340" s="274" t="s">
        <v>5432</v>
      </c>
      <c r="AD2340" s="276"/>
    </row>
    <row r="2341" spans="1:30" ht="22.9" customHeight="1">
      <c r="A2341" s="277" t="s">
        <v>6759</v>
      </c>
      <c r="B2341" s="278"/>
      <c r="C2341" s="278"/>
      <c r="D2341" s="278"/>
      <c r="E2341" s="278"/>
      <c r="F2341" s="278"/>
      <c r="G2341" s="279"/>
      <c r="H2341" s="277" t="s">
        <v>5896</v>
      </c>
      <c r="I2341" s="278"/>
      <c r="J2341" s="278"/>
      <c r="K2341" s="278"/>
      <c r="L2341" s="278"/>
      <c r="M2341" s="278"/>
      <c r="N2341" s="278"/>
      <c r="O2341" s="279"/>
      <c r="P2341" s="280" t="s">
        <v>66</v>
      </c>
      <c r="Q2341" s="281"/>
      <c r="R2341" s="281"/>
      <c r="S2341" s="282"/>
      <c r="T2341" s="283">
        <v>41.09</v>
      </c>
      <c r="U2341" s="284"/>
      <c r="V2341" s="284"/>
      <c r="W2341" s="285"/>
      <c r="X2341" s="286">
        <v>1</v>
      </c>
      <c r="Y2341" s="287"/>
      <c r="Z2341" s="287"/>
      <c r="AA2341" s="287"/>
      <c r="AB2341" s="288"/>
      <c r="AC2341" s="283">
        <v>41.09</v>
      </c>
      <c r="AD2341" s="285"/>
    </row>
    <row r="2342" spans="1:30" ht="11.45" customHeight="1">
      <c r="A2342" s="264" t="s">
        <v>5433</v>
      </c>
      <c r="B2342" s="264"/>
      <c r="C2342" s="264"/>
      <c r="D2342" s="264"/>
      <c r="E2342" s="264"/>
      <c r="F2342" s="264"/>
      <c r="G2342" s="264"/>
      <c r="H2342" s="264"/>
      <c r="I2342" s="264"/>
      <c r="J2342" s="264"/>
      <c r="K2342" s="264"/>
      <c r="L2342" s="264"/>
      <c r="M2342" s="264"/>
      <c r="N2342" s="264"/>
      <c r="O2342" s="264"/>
      <c r="P2342" s="264"/>
      <c r="Q2342" s="264"/>
      <c r="R2342" s="264"/>
      <c r="S2342" s="264"/>
      <c r="T2342" s="264"/>
      <c r="U2342" s="264"/>
      <c r="V2342" s="264"/>
      <c r="W2342" s="264"/>
      <c r="X2342" s="264"/>
      <c r="Y2342" s="283">
        <v>41.09</v>
      </c>
      <c r="Z2342" s="284"/>
      <c r="AA2342" s="284"/>
      <c r="AB2342" s="284"/>
      <c r="AC2342" s="284"/>
      <c r="AD2342" s="285"/>
    </row>
    <row r="2343" spans="1:30" ht="10.9" customHeight="1">
      <c r="A2343" s="204"/>
      <c r="B2343" s="204"/>
      <c r="C2343" s="204"/>
      <c r="D2343" s="204"/>
      <c r="E2343" s="204"/>
      <c r="F2343" s="204"/>
      <c r="G2343" s="204"/>
      <c r="H2343" s="204"/>
      <c r="I2343" s="204"/>
      <c r="J2343" s="204"/>
      <c r="K2343" s="204"/>
      <c r="L2343" s="204"/>
      <c r="M2343" s="204"/>
      <c r="N2343" s="204"/>
      <c r="O2343" s="204"/>
      <c r="P2343" s="204"/>
      <c r="Q2343" s="204"/>
      <c r="R2343" s="204"/>
      <c r="S2343" s="204"/>
      <c r="T2343" s="204"/>
      <c r="U2343" s="204"/>
      <c r="V2343" s="204"/>
      <c r="W2343" s="204"/>
      <c r="X2343" s="204"/>
      <c r="Y2343" s="204"/>
      <c r="Z2343" s="204"/>
      <c r="AA2343" s="204"/>
      <c r="AB2343" s="204"/>
      <c r="AC2343" s="204"/>
      <c r="AD2343" s="204"/>
    </row>
    <row r="2344" spans="1:30" ht="11.45" customHeight="1">
      <c r="A2344" s="274" t="s">
        <v>5434</v>
      </c>
      <c r="B2344" s="275"/>
      <c r="C2344" s="275"/>
      <c r="D2344" s="275"/>
      <c r="E2344" s="275"/>
      <c r="F2344" s="275"/>
      <c r="G2344" s="275"/>
      <c r="H2344" s="275"/>
      <c r="I2344" s="275"/>
      <c r="J2344" s="275"/>
      <c r="K2344" s="275"/>
      <c r="L2344" s="275"/>
      <c r="M2344" s="275"/>
      <c r="N2344" s="275"/>
      <c r="O2344" s="275"/>
      <c r="P2344" s="275"/>
      <c r="Q2344" s="275"/>
      <c r="R2344" s="275"/>
      <c r="S2344" s="275"/>
      <c r="T2344" s="275"/>
      <c r="U2344" s="275"/>
      <c r="V2344" s="275"/>
      <c r="W2344" s="275"/>
      <c r="X2344" s="276"/>
      <c r="Y2344" s="293">
        <v>49.93</v>
      </c>
      <c r="Z2344" s="294"/>
      <c r="AA2344" s="294"/>
      <c r="AB2344" s="294"/>
      <c r="AC2344" s="294"/>
      <c r="AD2344" s="295"/>
    </row>
    <row r="2345" spans="1:30" ht="11.45" customHeight="1">
      <c r="A2345" s="274" t="s">
        <v>6210</v>
      </c>
      <c r="B2345" s="275"/>
      <c r="C2345" s="275"/>
      <c r="D2345" s="275"/>
      <c r="E2345" s="275"/>
      <c r="F2345" s="275"/>
      <c r="G2345" s="275"/>
      <c r="H2345" s="275"/>
      <c r="I2345" s="275"/>
      <c r="J2345" s="275"/>
      <c r="K2345" s="275"/>
      <c r="L2345" s="275"/>
      <c r="M2345" s="275"/>
      <c r="N2345" s="275"/>
      <c r="O2345" s="275"/>
      <c r="P2345" s="275"/>
      <c r="Q2345" s="275"/>
      <c r="R2345" s="275"/>
      <c r="S2345" s="275"/>
      <c r="T2345" s="275"/>
      <c r="U2345" s="275"/>
      <c r="V2345" s="275"/>
      <c r="W2345" s="275"/>
      <c r="X2345" s="276"/>
      <c r="Y2345" s="293">
        <v>12.51</v>
      </c>
      <c r="Z2345" s="294"/>
      <c r="AA2345" s="294"/>
      <c r="AB2345" s="294"/>
      <c r="AC2345" s="294"/>
      <c r="AD2345" s="295"/>
    </row>
    <row r="2346" spans="1:30" ht="11.45" customHeight="1">
      <c r="A2346" s="274" t="s">
        <v>5435</v>
      </c>
      <c r="B2346" s="275"/>
      <c r="C2346" s="275"/>
      <c r="D2346" s="275"/>
      <c r="E2346" s="275"/>
      <c r="F2346" s="275"/>
      <c r="G2346" s="275"/>
      <c r="H2346" s="275"/>
      <c r="I2346" s="275"/>
      <c r="J2346" s="275"/>
      <c r="K2346" s="275"/>
      <c r="L2346" s="275"/>
      <c r="M2346" s="275"/>
      <c r="N2346" s="275"/>
      <c r="O2346" s="275"/>
      <c r="P2346" s="275"/>
      <c r="Q2346" s="275"/>
      <c r="R2346" s="275"/>
      <c r="S2346" s="275"/>
      <c r="T2346" s="275"/>
      <c r="U2346" s="275"/>
      <c r="V2346" s="275"/>
      <c r="W2346" s="275"/>
      <c r="X2346" s="276"/>
      <c r="Y2346" s="293">
        <v>62.44</v>
      </c>
      <c r="Z2346" s="294"/>
      <c r="AA2346" s="294"/>
      <c r="AB2346" s="294"/>
      <c r="AC2346" s="294"/>
      <c r="AD2346" s="295"/>
    </row>
    <row r="2347" spans="1:30" ht="10.9" customHeight="1">
      <c r="A2347" s="204"/>
      <c r="B2347" s="204"/>
      <c r="C2347" s="204"/>
      <c r="D2347" s="204"/>
      <c r="E2347" s="204"/>
      <c r="F2347" s="204"/>
      <c r="G2347" s="204"/>
      <c r="H2347" s="204"/>
      <c r="I2347" s="204"/>
      <c r="J2347" s="204"/>
      <c r="K2347" s="204"/>
      <c r="L2347" s="204"/>
      <c r="M2347" s="204"/>
      <c r="N2347" s="204"/>
      <c r="O2347" s="204"/>
      <c r="P2347" s="204"/>
      <c r="Q2347" s="204"/>
      <c r="R2347" s="204"/>
      <c r="S2347" s="204"/>
      <c r="T2347" s="204"/>
      <c r="U2347" s="204"/>
      <c r="V2347" s="204"/>
      <c r="W2347" s="204"/>
      <c r="X2347" s="204"/>
      <c r="Y2347" s="204"/>
      <c r="Z2347" s="204"/>
      <c r="AA2347" s="204"/>
      <c r="AB2347" s="204"/>
      <c r="AC2347" s="204"/>
      <c r="AD2347" s="204"/>
    </row>
    <row r="2348" spans="1:30" ht="13.35" customHeight="1">
      <c r="A2348" s="292" t="s">
        <v>5436</v>
      </c>
      <c r="B2348" s="292"/>
      <c r="C2348" s="292"/>
      <c r="D2348" s="292"/>
      <c r="E2348" s="292"/>
      <c r="F2348" s="292" t="s">
        <v>6760</v>
      </c>
      <c r="G2348" s="292"/>
      <c r="H2348" s="292"/>
      <c r="I2348" s="292"/>
      <c r="J2348" s="292"/>
      <c r="K2348" s="292"/>
      <c r="L2348" s="292"/>
      <c r="M2348" s="292"/>
      <c r="N2348" s="292"/>
      <c r="O2348" s="292"/>
      <c r="P2348" s="292"/>
      <c r="Q2348" s="292"/>
      <c r="R2348" s="292"/>
      <c r="S2348" s="292"/>
      <c r="T2348" s="292"/>
      <c r="U2348" s="292"/>
      <c r="V2348" s="292"/>
      <c r="W2348" s="292"/>
      <c r="X2348" s="292"/>
      <c r="Y2348" s="292"/>
      <c r="Z2348" s="292"/>
      <c r="AA2348" s="292"/>
      <c r="AB2348" s="292"/>
      <c r="AC2348" s="292"/>
      <c r="AD2348" s="292"/>
    </row>
    <row r="2349" spans="1:30" ht="10.9" customHeight="1">
      <c r="A2349" s="204"/>
      <c r="B2349" s="204"/>
      <c r="C2349" s="204"/>
      <c r="D2349" s="204"/>
      <c r="E2349" s="204"/>
      <c r="F2349" s="204"/>
      <c r="G2349" s="204"/>
      <c r="H2349" s="204"/>
      <c r="I2349" s="204"/>
      <c r="J2349" s="204"/>
      <c r="K2349" s="204"/>
      <c r="L2349" s="204"/>
      <c r="M2349" s="204"/>
      <c r="N2349" s="204"/>
      <c r="O2349" s="204"/>
      <c r="P2349" s="204"/>
      <c r="Q2349" s="204"/>
      <c r="R2349" s="204"/>
      <c r="S2349" s="204"/>
      <c r="T2349" s="204"/>
      <c r="U2349" s="204"/>
      <c r="V2349" s="204"/>
      <c r="W2349" s="204"/>
      <c r="X2349" s="204"/>
      <c r="Y2349" s="204"/>
      <c r="Z2349" s="204"/>
      <c r="AA2349" s="204"/>
      <c r="AB2349" s="204"/>
      <c r="AC2349" s="204"/>
      <c r="AD2349" s="204"/>
    </row>
    <row r="2350" spans="1:30" ht="22.9" customHeight="1">
      <c r="A2350" s="204" t="s">
        <v>6761</v>
      </c>
      <c r="B2350" s="204"/>
      <c r="C2350" s="204"/>
      <c r="D2350" s="204"/>
      <c r="E2350" s="204"/>
      <c r="F2350" s="204"/>
      <c r="G2350" s="204"/>
      <c r="H2350" s="204"/>
      <c r="I2350" s="204"/>
      <c r="J2350" s="204"/>
      <c r="K2350" s="204"/>
      <c r="L2350" s="204"/>
      <c r="M2350" s="204"/>
      <c r="N2350" s="204"/>
      <c r="O2350" s="204"/>
      <c r="P2350" s="204"/>
      <c r="Q2350" s="204"/>
      <c r="R2350" s="204"/>
      <c r="S2350" s="204"/>
      <c r="T2350" s="204"/>
      <c r="U2350" s="204"/>
      <c r="V2350" s="204"/>
      <c r="W2350" s="204"/>
      <c r="X2350" s="204"/>
      <c r="Y2350" s="204" t="s">
        <v>5459</v>
      </c>
      <c r="Z2350" s="204"/>
      <c r="AA2350" s="204"/>
      <c r="AB2350" s="204"/>
      <c r="AC2350" s="204"/>
      <c r="AD2350" s="204"/>
    </row>
    <row r="2351" spans="1:30" ht="10.9" customHeight="1">
      <c r="A2351" s="204"/>
      <c r="B2351" s="204"/>
      <c r="C2351" s="204"/>
      <c r="D2351" s="204"/>
      <c r="E2351" s="204"/>
      <c r="F2351" s="204"/>
      <c r="G2351" s="204"/>
      <c r="H2351" s="204"/>
      <c r="I2351" s="204"/>
      <c r="J2351" s="204"/>
      <c r="K2351" s="204"/>
      <c r="L2351" s="204"/>
      <c r="M2351" s="204"/>
      <c r="N2351" s="204"/>
      <c r="O2351" s="204"/>
      <c r="P2351" s="204"/>
      <c r="Q2351" s="204"/>
      <c r="R2351" s="204"/>
      <c r="S2351" s="204"/>
      <c r="T2351" s="204"/>
      <c r="U2351" s="204"/>
      <c r="V2351" s="204"/>
      <c r="W2351" s="204"/>
      <c r="X2351" s="204"/>
      <c r="Y2351" s="204"/>
      <c r="Z2351" s="204"/>
      <c r="AA2351" s="204"/>
      <c r="AB2351" s="204"/>
      <c r="AC2351" s="204"/>
      <c r="AD2351" s="204"/>
    </row>
    <row r="2352" spans="1:30" ht="11.45" customHeight="1">
      <c r="A2352" s="268" t="s">
        <v>5428</v>
      </c>
      <c r="B2352" s="269"/>
      <c r="C2352" s="269"/>
      <c r="D2352" s="269"/>
      <c r="E2352" s="269"/>
      <c r="F2352" s="269"/>
      <c r="G2352" s="270"/>
      <c r="H2352" s="268" t="s">
        <v>5437</v>
      </c>
      <c r="I2352" s="269"/>
      <c r="J2352" s="269"/>
      <c r="K2352" s="269"/>
      <c r="L2352" s="270"/>
      <c r="M2352" s="274" t="s">
        <v>5438</v>
      </c>
      <c r="N2352" s="276"/>
      <c r="O2352" s="274" t="s">
        <v>5439</v>
      </c>
      <c r="P2352" s="275"/>
      <c r="Q2352" s="275"/>
      <c r="R2352" s="276"/>
      <c r="S2352" s="274" t="s">
        <v>5440</v>
      </c>
      <c r="T2352" s="275"/>
      <c r="U2352" s="275"/>
      <c r="V2352" s="276"/>
      <c r="W2352" s="274" t="s">
        <v>5431</v>
      </c>
      <c r="X2352" s="275"/>
      <c r="Y2352" s="275"/>
      <c r="Z2352" s="275"/>
      <c r="AA2352" s="276"/>
      <c r="AB2352" s="274" t="s">
        <v>5441</v>
      </c>
      <c r="AC2352" s="275"/>
      <c r="AD2352" s="276"/>
    </row>
    <row r="2353" spans="1:30" ht="11.45" customHeight="1">
      <c r="A2353" s="277" t="s">
        <v>5442</v>
      </c>
      <c r="B2353" s="278"/>
      <c r="C2353" s="278"/>
      <c r="D2353" s="278"/>
      <c r="E2353" s="278"/>
      <c r="F2353" s="278"/>
      <c r="G2353" s="279"/>
      <c r="H2353" s="277" t="s">
        <v>5443</v>
      </c>
      <c r="I2353" s="278"/>
      <c r="J2353" s="278"/>
      <c r="K2353" s="278"/>
      <c r="L2353" s="279"/>
      <c r="M2353" s="265">
        <v>7.25</v>
      </c>
      <c r="N2353" s="267"/>
      <c r="O2353" s="283">
        <v>20.329999999999998</v>
      </c>
      <c r="P2353" s="284"/>
      <c r="Q2353" s="284"/>
      <c r="R2353" s="285"/>
      <c r="S2353" s="289">
        <v>180.43</v>
      </c>
      <c r="T2353" s="290"/>
      <c r="U2353" s="290"/>
      <c r="V2353" s="291"/>
      <c r="W2353" s="286">
        <v>3.0821290000000001</v>
      </c>
      <c r="X2353" s="287"/>
      <c r="Y2353" s="287"/>
      <c r="Z2353" s="287"/>
      <c r="AA2353" s="288"/>
      <c r="AB2353" s="283">
        <v>62.65</v>
      </c>
      <c r="AC2353" s="284"/>
      <c r="AD2353" s="285"/>
    </row>
    <row r="2354" spans="1:30" ht="11.45" customHeight="1">
      <c r="A2354" s="277" t="s">
        <v>5447</v>
      </c>
      <c r="B2354" s="278"/>
      <c r="C2354" s="278"/>
      <c r="D2354" s="278"/>
      <c r="E2354" s="278"/>
      <c r="F2354" s="278"/>
      <c r="G2354" s="279"/>
      <c r="H2354" s="277" t="s">
        <v>155</v>
      </c>
      <c r="I2354" s="278"/>
      <c r="J2354" s="278"/>
      <c r="K2354" s="278"/>
      <c r="L2354" s="279"/>
      <c r="M2354" s="283">
        <v>11.56</v>
      </c>
      <c r="N2354" s="285"/>
      <c r="O2354" s="283">
        <v>29.13</v>
      </c>
      <c r="P2354" s="284"/>
      <c r="Q2354" s="284"/>
      <c r="R2354" s="285"/>
      <c r="S2354" s="289">
        <v>152.01</v>
      </c>
      <c r="T2354" s="290"/>
      <c r="U2354" s="290"/>
      <c r="V2354" s="291"/>
      <c r="W2354" s="286">
        <v>1.7843899999999999</v>
      </c>
      <c r="X2354" s="287"/>
      <c r="Y2354" s="287"/>
      <c r="Z2354" s="287"/>
      <c r="AA2354" s="288"/>
      <c r="AB2354" s="283">
        <v>51.97</v>
      </c>
      <c r="AC2354" s="284"/>
      <c r="AD2354" s="285"/>
    </row>
    <row r="2355" spans="1:30" ht="11.45" customHeight="1">
      <c r="A2355" s="264" t="s">
        <v>5445</v>
      </c>
      <c r="B2355" s="264"/>
      <c r="C2355" s="264"/>
      <c r="D2355" s="264"/>
      <c r="E2355" s="264"/>
      <c r="F2355" s="264"/>
      <c r="G2355" s="264"/>
      <c r="H2355" s="264"/>
      <c r="I2355" s="264"/>
      <c r="J2355" s="264"/>
      <c r="K2355" s="264"/>
      <c r="L2355" s="264"/>
      <c r="M2355" s="264"/>
      <c r="N2355" s="264"/>
      <c r="O2355" s="264"/>
      <c r="P2355" s="264"/>
      <c r="Q2355" s="264"/>
      <c r="R2355" s="264"/>
      <c r="S2355" s="264"/>
      <c r="T2355" s="264"/>
      <c r="U2355" s="264"/>
      <c r="V2355" s="264"/>
      <c r="W2355" s="264"/>
      <c r="X2355" s="264"/>
      <c r="Y2355" s="289">
        <v>114.62</v>
      </c>
      <c r="Z2355" s="290"/>
      <c r="AA2355" s="290"/>
      <c r="AB2355" s="290"/>
      <c r="AC2355" s="290"/>
      <c r="AD2355" s="291"/>
    </row>
    <row r="2356" spans="1:30" ht="10.9" customHeight="1">
      <c r="A2356" s="204"/>
      <c r="B2356" s="204"/>
      <c r="C2356" s="204"/>
      <c r="D2356" s="204"/>
      <c r="E2356" s="204"/>
      <c r="F2356" s="204"/>
      <c r="G2356" s="204"/>
      <c r="H2356" s="204"/>
      <c r="I2356" s="204"/>
      <c r="J2356" s="204"/>
      <c r="K2356" s="204"/>
      <c r="L2356" s="204"/>
      <c r="M2356" s="204"/>
      <c r="N2356" s="204"/>
      <c r="O2356" s="204"/>
      <c r="P2356" s="204"/>
      <c r="Q2356" s="204"/>
      <c r="R2356" s="204"/>
      <c r="S2356" s="204"/>
      <c r="T2356" s="204"/>
      <c r="U2356" s="204"/>
      <c r="V2356" s="204"/>
      <c r="W2356" s="204"/>
      <c r="X2356" s="204"/>
      <c r="Y2356" s="204"/>
      <c r="Z2356" s="204"/>
      <c r="AA2356" s="204"/>
      <c r="AB2356" s="204"/>
      <c r="AC2356" s="204"/>
      <c r="AD2356" s="204"/>
    </row>
    <row r="2357" spans="1:30" ht="11.45" customHeight="1">
      <c r="A2357" s="268" t="s">
        <v>5428</v>
      </c>
      <c r="B2357" s="269"/>
      <c r="C2357" s="269"/>
      <c r="D2357" s="269"/>
      <c r="E2357" s="269"/>
      <c r="F2357" s="269"/>
      <c r="G2357" s="270"/>
      <c r="H2357" s="268" t="s">
        <v>5429</v>
      </c>
      <c r="I2357" s="269"/>
      <c r="J2357" s="269"/>
      <c r="K2357" s="269"/>
      <c r="L2357" s="269"/>
      <c r="M2357" s="269"/>
      <c r="N2357" s="269"/>
      <c r="O2357" s="270"/>
      <c r="P2357" s="271" t="s">
        <v>151</v>
      </c>
      <c r="Q2357" s="272"/>
      <c r="R2357" s="272"/>
      <c r="S2357" s="273"/>
      <c r="T2357" s="274" t="s">
        <v>5430</v>
      </c>
      <c r="U2357" s="275"/>
      <c r="V2357" s="275"/>
      <c r="W2357" s="276"/>
      <c r="X2357" s="274" t="s">
        <v>5431</v>
      </c>
      <c r="Y2357" s="275"/>
      <c r="Z2357" s="275"/>
      <c r="AA2357" s="275"/>
      <c r="AB2357" s="276"/>
      <c r="AC2357" s="274" t="s">
        <v>5432</v>
      </c>
      <c r="AD2357" s="276"/>
    </row>
    <row r="2358" spans="1:30" ht="11.45" customHeight="1">
      <c r="A2358" s="277" t="s">
        <v>5460</v>
      </c>
      <c r="B2358" s="278"/>
      <c r="C2358" s="278"/>
      <c r="D2358" s="278"/>
      <c r="E2358" s="278"/>
      <c r="F2358" s="278"/>
      <c r="G2358" s="279"/>
      <c r="H2358" s="277" t="s">
        <v>5461</v>
      </c>
      <c r="I2358" s="278"/>
      <c r="J2358" s="278"/>
      <c r="K2358" s="278"/>
      <c r="L2358" s="278"/>
      <c r="M2358" s="278"/>
      <c r="N2358" s="278"/>
      <c r="O2358" s="279"/>
      <c r="P2358" s="280" t="s">
        <v>68</v>
      </c>
      <c r="Q2358" s="281"/>
      <c r="R2358" s="281"/>
      <c r="S2358" s="282"/>
      <c r="T2358" s="289">
        <v>168.09</v>
      </c>
      <c r="U2358" s="290"/>
      <c r="V2358" s="290"/>
      <c r="W2358" s="291"/>
      <c r="X2358" s="286">
        <v>1.1000000000000001</v>
      </c>
      <c r="Y2358" s="287"/>
      <c r="Z2358" s="287"/>
      <c r="AA2358" s="287"/>
      <c r="AB2358" s="288"/>
      <c r="AC2358" s="289">
        <v>184.89</v>
      </c>
      <c r="AD2358" s="291"/>
    </row>
    <row r="2359" spans="1:30" ht="11.45" customHeight="1">
      <c r="A2359" s="264" t="s">
        <v>5433</v>
      </c>
      <c r="B2359" s="264"/>
      <c r="C2359" s="264"/>
      <c r="D2359" s="264"/>
      <c r="E2359" s="264"/>
      <c r="F2359" s="264"/>
      <c r="G2359" s="264"/>
      <c r="H2359" s="264"/>
      <c r="I2359" s="264"/>
      <c r="J2359" s="264"/>
      <c r="K2359" s="264"/>
      <c r="L2359" s="264"/>
      <c r="M2359" s="264"/>
      <c r="N2359" s="264"/>
      <c r="O2359" s="264"/>
      <c r="P2359" s="264"/>
      <c r="Q2359" s="264"/>
      <c r="R2359" s="264"/>
      <c r="S2359" s="264"/>
      <c r="T2359" s="264"/>
      <c r="U2359" s="264"/>
      <c r="V2359" s="264"/>
      <c r="W2359" s="264"/>
      <c r="X2359" s="264"/>
      <c r="Y2359" s="289">
        <v>184.89</v>
      </c>
      <c r="Z2359" s="290"/>
      <c r="AA2359" s="290"/>
      <c r="AB2359" s="290"/>
      <c r="AC2359" s="290"/>
      <c r="AD2359" s="291"/>
    </row>
    <row r="2360" spans="1:30" ht="10.9" customHeight="1">
      <c r="A2360" s="204"/>
      <c r="B2360" s="204"/>
      <c r="C2360" s="204"/>
      <c r="D2360" s="204"/>
      <c r="E2360" s="204"/>
      <c r="F2360" s="204"/>
      <c r="G2360" s="204"/>
      <c r="H2360" s="204"/>
      <c r="I2360" s="204"/>
      <c r="J2360" s="204"/>
      <c r="K2360" s="204"/>
      <c r="L2360" s="204"/>
      <c r="M2360" s="204"/>
      <c r="N2360" s="204"/>
      <c r="O2360" s="204"/>
      <c r="P2360" s="204"/>
      <c r="Q2360" s="204"/>
      <c r="R2360" s="204"/>
      <c r="S2360" s="204"/>
      <c r="T2360" s="204"/>
      <c r="U2360" s="204"/>
      <c r="V2360" s="204"/>
      <c r="W2360" s="204"/>
      <c r="X2360" s="204"/>
      <c r="Y2360" s="204"/>
      <c r="Z2360" s="204"/>
      <c r="AA2360" s="204"/>
      <c r="AB2360" s="204"/>
      <c r="AC2360" s="204"/>
      <c r="AD2360" s="204"/>
    </row>
    <row r="2361" spans="1:30" ht="34.5" customHeight="1">
      <c r="A2361" s="268" t="s">
        <v>5428</v>
      </c>
      <c r="B2361" s="269"/>
      <c r="C2361" s="270"/>
      <c r="D2361" s="268" t="s">
        <v>5448</v>
      </c>
      <c r="E2361" s="269"/>
      <c r="F2361" s="269"/>
      <c r="G2361" s="269"/>
      <c r="H2361" s="269"/>
      <c r="I2361" s="269"/>
      <c r="J2361" s="269"/>
      <c r="K2361" s="270"/>
      <c r="L2361" s="271" t="s">
        <v>151</v>
      </c>
      <c r="M2361" s="273"/>
      <c r="N2361" s="274" t="s">
        <v>5449</v>
      </c>
      <c r="O2361" s="275"/>
      <c r="P2361" s="276"/>
      <c r="Q2361" s="274" t="s">
        <v>5450</v>
      </c>
      <c r="R2361" s="275"/>
      <c r="S2361" s="275"/>
      <c r="T2361" s="276"/>
      <c r="U2361" s="274" t="s">
        <v>5431</v>
      </c>
      <c r="V2361" s="275"/>
      <c r="W2361" s="275"/>
      <c r="X2361" s="276"/>
      <c r="Y2361" s="274" t="s">
        <v>5451</v>
      </c>
      <c r="Z2361" s="275"/>
      <c r="AA2361" s="275"/>
      <c r="AB2361" s="275"/>
      <c r="AC2361" s="276"/>
      <c r="AD2361" s="188" t="s">
        <v>5452</v>
      </c>
    </row>
    <row r="2362" spans="1:30" ht="45.95" customHeight="1">
      <c r="A2362" s="277" t="s">
        <v>6762</v>
      </c>
      <c r="B2362" s="278"/>
      <c r="C2362" s="279"/>
      <c r="D2362" s="277" t="s">
        <v>6763</v>
      </c>
      <c r="E2362" s="278"/>
      <c r="F2362" s="278"/>
      <c r="G2362" s="278"/>
      <c r="H2362" s="278"/>
      <c r="I2362" s="278"/>
      <c r="J2362" s="278"/>
      <c r="K2362" s="279"/>
      <c r="L2362" s="280" t="s">
        <v>5489</v>
      </c>
      <c r="M2362" s="282"/>
      <c r="N2362" s="283">
        <v>29.13</v>
      </c>
      <c r="O2362" s="284"/>
      <c r="P2362" s="285"/>
      <c r="Q2362" s="265">
        <v>8.93</v>
      </c>
      <c r="R2362" s="266"/>
      <c r="S2362" s="266"/>
      <c r="T2362" s="267"/>
      <c r="U2362" s="286">
        <v>0.13505</v>
      </c>
      <c r="V2362" s="287"/>
      <c r="W2362" s="287"/>
      <c r="X2362" s="288"/>
      <c r="Y2362" s="265">
        <v>3.93</v>
      </c>
      <c r="Z2362" s="266"/>
      <c r="AA2362" s="266"/>
      <c r="AB2362" s="266"/>
      <c r="AC2362" s="267"/>
      <c r="AD2362" s="189">
        <v>1.2</v>
      </c>
    </row>
    <row r="2363" spans="1:30" ht="11.45" customHeight="1">
      <c r="A2363" s="264" t="s">
        <v>5453</v>
      </c>
      <c r="B2363" s="264"/>
      <c r="C2363" s="264"/>
      <c r="D2363" s="264"/>
      <c r="E2363" s="264"/>
      <c r="F2363" s="264"/>
      <c r="G2363" s="264"/>
      <c r="H2363" s="264"/>
      <c r="I2363" s="264"/>
      <c r="J2363" s="264"/>
      <c r="K2363" s="264"/>
      <c r="L2363" s="264"/>
      <c r="M2363" s="264"/>
      <c r="N2363" s="264"/>
      <c r="O2363" s="264"/>
      <c r="P2363" s="264"/>
      <c r="Q2363" s="264"/>
      <c r="R2363" s="264"/>
      <c r="S2363" s="264"/>
      <c r="T2363" s="264"/>
      <c r="U2363" s="264"/>
      <c r="V2363" s="264"/>
      <c r="W2363" s="264"/>
      <c r="X2363" s="264"/>
      <c r="Y2363" s="265">
        <v>3.93</v>
      </c>
      <c r="Z2363" s="266"/>
      <c r="AA2363" s="266"/>
      <c r="AB2363" s="266"/>
      <c r="AC2363" s="266"/>
      <c r="AD2363" s="267"/>
    </row>
    <row r="2364" spans="1:30" ht="11.45" customHeight="1">
      <c r="A2364" s="264" t="s">
        <v>5454</v>
      </c>
      <c r="B2364" s="264"/>
      <c r="C2364" s="264"/>
      <c r="D2364" s="264"/>
      <c r="E2364" s="264"/>
      <c r="F2364" s="264"/>
      <c r="G2364" s="264"/>
      <c r="H2364" s="264"/>
      <c r="I2364" s="264"/>
      <c r="J2364" s="264"/>
      <c r="K2364" s="264"/>
      <c r="L2364" s="264"/>
      <c r="M2364" s="264"/>
      <c r="N2364" s="264"/>
      <c r="O2364" s="264"/>
      <c r="P2364" s="264"/>
      <c r="Q2364" s="264"/>
      <c r="R2364" s="264"/>
      <c r="S2364" s="264"/>
      <c r="T2364" s="264"/>
      <c r="U2364" s="264"/>
      <c r="V2364" s="264"/>
      <c r="W2364" s="264"/>
      <c r="X2364" s="264"/>
      <c r="Y2364" s="265">
        <v>1.2</v>
      </c>
      <c r="Z2364" s="266"/>
      <c r="AA2364" s="266"/>
      <c r="AB2364" s="266"/>
      <c r="AC2364" s="266"/>
      <c r="AD2364" s="267"/>
    </row>
    <row r="2365" spans="1:30" ht="10.9" customHeight="1">
      <c r="A2365" s="204"/>
      <c r="B2365" s="204"/>
      <c r="C2365" s="204"/>
      <c r="D2365" s="204"/>
      <c r="E2365" s="204"/>
      <c r="F2365" s="204"/>
      <c r="G2365" s="204"/>
      <c r="H2365" s="204"/>
      <c r="I2365" s="204"/>
      <c r="J2365" s="204"/>
      <c r="K2365" s="204"/>
      <c r="L2365" s="204"/>
      <c r="M2365" s="204"/>
      <c r="N2365" s="204"/>
      <c r="O2365" s="204"/>
      <c r="P2365" s="204"/>
      <c r="Q2365" s="204"/>
      <c r="R2365" s="204"/>
      <c r="S2365" s="204"/>
      <c r="T2365" s="204"/>
      <c r="U2365" s="204"/>
      <c r="V2365" s="204"/>
      <c r="W2365" s="204"/>
      <c r="X2365" s="204"/>
      <c r="Y2365" s="204"/>
      <c r="Z2365" s="204"/>
      <c r="AA2365" s="204"/>
      <c r="AB2365" s="204"/>
      <c r="AC2365" s="204"/>
      <c r="AD2365" s="204"/>
    </row>
    <row r="2366" spans="1:30" ht="11.45" customHeight="1">
      <c r="A2366" s="274" t="s">
        <v>5434</v>
      </c>
      <c r="B2366" s="275"/>
      <c r="C2366" s="275"/>
      <c r="D2366" s="275"/>
      <c r="E2366" s="275"/>
      <c r="F2366" s="275"/>
      <c r="G2366" s="275"/>
      <c r="H2366" s="275"/>
      <c r="I2366" s="275"/>
      <c r="J2366" s="275"/>
      <c r="K2366" s="275"/>
      <c r="L2366" s="275"/>
      <c r="M2366" s="275"/>
      <c r="N2366" s="275"/>
      <c r="O2366" s="275"/>
      <c r="P2366" s="275"/>
      <c r="Q2366" s="275"/>
      <c r="R2366" s="275"/>
      <c r="S2366" s="275"/>
      <c r="T2366" s="275"/>
      <c r="U2366" s="275"/>
      <c r="V2366" s="275"/>
      <c r="W2366" s="275"/>
      <c r="X2366" s="276"/>
      <c r="Y2366" s="299">
        <v>304.64999999999998</v>
      </c>
      <c r="Z2366" s="300"/>
      <c r="AA2366" s="300"/>
      <c r="AB2366" s="300"/>
      <c r="AC2366" s="300"/>
      <c r="AD2366" s="301"/>
    </row>
    <row r="2367" spans="1:30" ht="11.45" customHeight="1">
      <c r="A2367" s="274" t="s">
        <v>5464</v>
      </c>
      <c r="B2367" s="275"/>
      <c r="C2367" s="275"/>
      <c r="D2367" s="275"/>
      <c r="E2367" s="275"/>
      <c r="F2367" s="275"/>
      <c r="G2367" s="275"/>
      <c r="H2367" s="275"/>
      <c r="I2367" s="275"/>
      <c r="J2367" s="275"/>
      <c r="K2367" s="275"/>
      <c r="L2367" s="275"/>
      <c r="M2367" s="275"/>
      <c r="N2367" s="275"/>
      <c r="O2367" s="275"/>
      <c r="P2367" s="275"/>
      <c r="Q2367" s="275"/>
      <c r="R2367" s="275"/>
      <c r="S2367" s="275"/>
      <c r="T2367" s="275"/>
      <c r="U2367" s="275"/>
      <c r="V2367" s="275"/>
      <c r="W2367" s="275"/>
      <c r="X2367" s="276"/>
      <c r="Y2367" s="296">
        <v>0</v>
      </c>
      <c r="Z2367" s="297"/>
      <c r="AA2367" s="297"/>
      <c r="AB2367" s="297"/>
      <c r="AC2367" s="297"/>
      <c r="AD2367" s="298"/>
    </row>
    <row r="2368" spans="1:30" ht="11.45" customHeight="1">
      <c r="A2368" s="274" t="s">
        <v>5435</v>
      </c>
      <c r="B2368" s="275"/>
      <c r="C2368" s="275"/>
      <c r="D2368" s="275"/>
      <c r="E2368" s="275"/>
      <c r="F2368" s="275"/>
      <c r="G2368" s="275"/>
      <c r="H2368" s="275"/>
      <c r="I2368" s="275"/>
      <c r="J2368" s="275"/>
      <c r="K2368" s="275"/>
      <c r="L2368" s="275"/>
      <c r="M2368" s="275"/>
      <c r="N2368" s="275"/>
      <c r="O2368" s="275"/>
      <c r="P2368" s="275"/>
      <c r="Q2368" s="275"/>
      <c r="R2368" s="275"/>
      <c r="S2368" s="275"/>
      <c r="T2368" s="275"/>
      <c r="U2368" s="275"/>
      <c r="V2368" s="275"/>
      <c r="W2368" s="275"/>
      <c r="X2368" s="276"/>
      <c r="Y2368" s="299">
        <v>304.64999999999998</v>
      </c>
      <c r="Z2368" s="300"/>
      <c r="AA2368" s="300"/>
      <c r="AB2368" s="300"/>
      <c r="AC2368" s="300"/>
      <c r="AD2368" s="301"/>
    </row>
    <row r="2369" spans="1:30" ht="10.9" customHeight="1">
      <c r="A2369" s="204"/>
      <c r="B2369" s="204"/>
      <c r="C2369" s="204"/>
      <c r="D2369" s="204"/>
      <c r="E2369" s="204"/>
      <c r="F2369" s="204"/>
      <c r="G2369" s="204"/>
      <c r="H2369" s="204"/>
      <c r="I2369" s="204"/>
      <c r="J2369" s="204"/>
      <c r="K2369" s="204"/>
      <c r="L2369" s="204"/>
      <c r="M2369" s="204"/>
      <c r="N2369" s="204"/>
      <c r="O2369" s="204"/>
      <c r="P2369" s="204"/>
      <c r="Q2369" s="204"/>
      <c r="R2369" s="204"/>
      <c r="S2369" s="204"/>
      <c r="T2369" s="204"/>
      <c r="U2369" s="204"/>
      <c r="V2369" s="204"/>
      <c r="W2369" s="204"/>
      <c r="X2369" s="204"/>
      <c r="Y2369" s="204"/>
      <c r="Z2369" s="204"/>
      <c r="AA2369" s="204"/>
      <c r="AB2369" s="204"/>
      <c r="AC2369" s="204"/>
      <c r="AD2369" s="204"/>
    </row>
    <row r="2370" spans="1:30" ht="13.35" customHeight="1">
      <c r="A2370" s="292" t="s">
        <v>5436</v>
      </c>
      <c r="B2370" s="292"/>
      <c r="C2370" s="292"/>
      <c r="D2370" s="292"/>
      <c r="E2370" s="292"/>
      <c r="F2370" s="292" t="s">
        <v>6764</v>
      </c>
      <c r="G2370" s="292"/>
      <c r="H2370" s="292"/>
      <c r="I2370" s="292"/>
      <c r="J2370" s="292"/>
      <c r="K2370" s="292"/>
      <c r="L2370" s="292"/>
      <c r="M2370" s="292"/>
      <c r="N2370" s="292"/>
      <c r="O2370" s="292"/>
      <c r="P2370" s="292"/>
      <c r="Q2370" s="292"/>
      <c r="R2370" s="292"/>
      <c r="S2370" s="292"/>
      <c r="T2370" s="292"/>
      <c r="U2370" s="292"/>
      <c r="V2370" s="292"/>
      <c r="W2370" s="292"/>
      <c r="X2370" s="292"/>
      <c r="Y2370" s="292"/>
      <c r="Z2370" s="292"/>
      <c r="AA2370" s="292"/>
      <c r="AB2370" s="292"/>
      <c r="AC2370" s="292"/>
      <c r="AD2370" s="292"/>
    </row>
    <row r="2371" spans="1:30" ht="10.9" customHeight="1">
      <c r="A2371" s="204"/>
      <c r="B2371" s="204"/>
      <c r="C2371" s="204"/>
      <c r="D2371" s="204"/>
      <c r="E2371" s="204"/>
      <c r="F2371" s="204"/>
      <c r="G2371" s="204"/>
      <c r="H2371" s="204"/>
      <c r="I2371" s="204"/>
      <c r="J2371" s="204"/>
      <c r="K2371" s="204"/>
      <c r="L2371" s="204"/>
      <c r="M2371" s="204"/>
      <c r="N2371" s="204"/>
      <c r="O2371" s="204"/>
      <c r="P2371" s="204"/>
      <c r="Q2371" s="204"/>
      <c r="R2371" s="204"/>
      <c r="S2371" s="204"/>
      <c r="T2371" s="204"/>
      <c r="U2371" s="204"/>
      <c r="V2371" s="204"/>
      <c r="W2371" s="204"/>
      <c r="X2371" s="204"/>
      <c r="Y2371" s="204"/>
      <c r="Z2371" s="204"/>
      <c r="AA2371" s="204"/>
      <c r="AB2371" s="204"/>
      <c r="AC2371" s="204"/>
      <c r="AD2371" s="204"/>
    </row>
    <row r="2372" spans="1:30" ht="22.9" customHeight="1">
      <c r="A2372" s="204" t="s">
        <v>6765</v>
      </c>
      <c r="B2372" s="204"/>
      <c r="C2372" s="204"/>
      <c r="D2372" s="204"/>
      <c r="E2372" s="204"/>
      <c r="F2372" s="204"/>
      <c r="G2372" s="204"/>
      <c r="H2372" s="204"/>
      <c r="I2372" s="204"/>
      <c r="J2372" s="204"/>
      <c r="K2372" s="204"/>
      <c r="L2372" s="204"/>
      <c r="M2372" s="204"/>
      <c r="N2372" s="204"/>
      <c r="O2372" s="204"/>
      <c r="P2372" s="204"/>
      <c r="Q2372" s="204"/>
      <c r="R2372" s="204"/>
      <c r="S2372" s="204"/>
      <c r="T2372" s="204"/>
      <c r="U2372" s="204"/>
      <c r="V2372" s="204"/>
      <c r="W2372" s="204"/>
      <c r="X2372" s="204"/>
      <c r="Y2372" s="204" t="s">
        <v>5427</v>
      </c>
      <c r="Z2372" s="204"/>
      <c r="AA2372" s="204"/>
      <c r="AB2372" s="204"/>
      <c r="AC2372" s="204"/>
      <c r="AD2372" s="204"/>
    </row>
    <row r="2373" spans="1:30" ht="10.9" customHeight="1">
      <c r="A2373" s="204"/>
      <c r="B2373" s="204"/>
      <c r="C2373" s="204"/>
      <c r="D2373" s="204"/>
      <c r="E2373" s="204"/>
      <c r="F2373" s="204"/>
      <c r="G2373" s="204"/>
      <c r="H2373" s="204"/>
      <c r="I2373" s="204"/>
      <c r="J2373" s="204"/>
      <c r="K2373" s="204"/>
      <c r="L2373" s="204"/>
      <c r="M2373" s="204"/>
      <c r="N2373" s="204"/>
      <c r="O2373" s="204"/>
      <c r="P2373" s="204"/>
      <c r="Q2373" s="204"/>
      <c r="R2373" s="204"/>
      <c r="S2373" s="204"/>
      <c r="T2373" s="204"/>
      <c r="U2373" s="204"/>
      <c r="V2373" s="204"/>
      <c r="W2373" s="204"/>
      <c r="X2373" s="204"/>
      <c r="Y2373" s="204"/>
      <c r="Z2373" s="204"/>
      <c r="AA2373" s="204"/>
      <c r="AB2373" s="204"/>
      <c r="AC2373" s="204"/>
      <c r="AD2373" s="204"/>
    </row>
    <row r="2374" spans="1:30" ht="11.45" customHeight="1">
      <c r="A2374" s="268" t="s">
        <v>5428</v>
      </c>
      <c r="B2374" s="269"/>
      <c r="C2374" s="269"/>
      <c r="D2374" s="269"/>
      <c r="E2374" s="269"/>
      <c r="F2374" s="269"/>
      <c r="G2374" s="270"/>
      <c r="H2374" s="268" t="s">
        <v>5437</v>
      </c>
      <c r="I2374" s="269"/>
      <c r="J2374" s="269"/>
      <c r="K2374" s="269"/>
      <c r="L2374" s="270"/>
      <c r="M2374" s="274" t="s">
        <v>5438</v>
      </c>
      <c r="N2374" s="276"/>
      <c r="O2374" s="274" t="s">
        <v>5439</v>
      </c>
      <c r="P2374" s="275"/>
      <c r="Q2374" s="275"/>
      <c r="R2374" s="276"/>
      <c r="S2374" s="274" t="s">
        <v>5440</v>
      </c>
      <c r="T2374" s="275"/>
      <c r="U2374" s="275"/>
      <c r="V2374" s="276"/>
      <c r="W2374" s="274" t="s">
        <v>5431</v>
      </c>
      <c r="X2374" s="275"/>
      <c r="Y2374" s="275"/>
      <c r="Z2374" s="275"/>
      <c r="AA2374" s="276"/>
      <c r="AB2374" s="274" t="s">
        <v>5441</v>
      </c>
      <c r="AC2374" s="275"/>
      <c r="AD2374" s="276"/>
    </row>
    <row r="2375" spans="1:30" ht="11.45" customHeight="1">
      <c r="A2375" s="277" t="s">
        <v>5457</v>
      </c>
      <c r="B2375" s="278"/>
      <c r="C2375" s="278"/>
      <c r="D2375" s="278"/>
      <c r="E2375" s="278"/>
      <c r="F2375" s="278"/>
      <c r="G2375" s="279"/>
      <c r="H2375" s="277" t="s">
        <v>5458</v>
      </c>
      <c r="I2375" s="278"/>
      <c r="J2375" s="278"/>
      <c r="K2375" s="278"/>
      <c r="L2375" s="279"/>
      <c r="M2375" s="265">
        <v>8.18</v>
      </c>
      <c r="N2375" s="267"/>
      <c r="O2375" s="283">
        <v>22.23</v>
      </c>
      <c r="P2375" s="284"/>
      <c r="Q2375" s="284"/>
      <c r="R2375" s="285"/>
      <c r="S2375" s="289">
        <v>171.78</v>
      </c>
      <c r="T2375" s="290"/>
      <c r="U2375" s="290"/>
      <c r="V2375" s="291"/>
      <c r="W2375" s="286">
        <v>0.58699999999999997</v>
      </c>
      <c r="X2375" s="287"/>
      <c r="Y2375" s="287"/>
      <c r="Z2375" s="287"/>
      <c r="AA2375" s="288"/>
      <c r="AB2375" s="283">
        <v>13.04</v>
      </c>
      <c r="AC2375" s="284"/>
      <c r="AD2375" s="285"/>
    </row>
    <row r="2376" spans="1:30" ht="11.45" customHeight="1">
      <c r="A2376" s="277" t="s">
        <v>5444</v>
      </c>
      <c r="B2376" s="278"/>
      <c r="C2376" s="278"/>
      <c r="D2376" s="278"/>
      <c r="E2376" s="278"/>
      <c r="F2376" s="278"/>
      <c r="G2376" s="279"/>
      <c r="H2376" s="277" t="s">
        <v>161</v>
      </c>
      <c r="I2376" s="278"/>
      <c r="J2376" s="278"/>
      <c r="K2376" s="278"/>
      <c r="L2376" s="279"/>
      <c r="M2376" s="283">
        <v>11.56</v>
      </c>
      <c r="N2376" s="285"/>
      <c r="O2376" s="283">
        <v>29.49</v>
      </c>
      <c r="P2376" s="284"/>
      <c r="Q2376" s="284"/>
      <c r="R2376" s="285"/>
      <c r="S2376" s="289">
        <v>155.13</v>
      </c>
      <c r="T2376" s="290"/>
      <c r="U2376" s="290"/>
      <c r="V2376" s="291"/>
      <c r="W2376" s="286">
        <v>0.58699999999999997</v>
      </c>
      <c r="X2376" s="287"/>
      <c r="Y2376" s="287"/>
      <c r="Z2376" s="287"/>
      <c r="AA2376" s="288"/>
      <c r="AB2376" s="283">
        <v>17.309999999999999</v>
      </c>
      <c r="AC2376" s="284"/>
      <c r="AD2376" s="285"/>
    </row>
    <row r="2377" spans="1:30" ht="11.45" customHeight="1">
      <c r="A2377" s="264" t="s">
        <v>5445</v>
      </c>
      <c r="B2377" s="264"/>
      <c r="C2377" s="264"/>
      <c r="D2377" s="264"/>
      <c r="E2377" s="264"/>
      <c r="F2377" s="264"/>
      <c r="G2377" s="264"/>
      <c r="H2377" s="264"/>
      <c r="I2377" s="264"/>
      <c r="J2377" s="264"/>
      <c r="K2377" s="264"/>
      <c r="L2377" s="264"/>
      <c r="M2377" s="264"/>
      <c r="N2377" s="264"/>
      <c r="O2377" s="264"/>
      <c r="P2377" s="264"/>
      <c r="Q2377" s="264"/>
      <c r="R2377" s="264"/>
      <c r="S2377" s="264"/>
      <c r="T2377" s="264"/>
      <c r="U2377" s="264"/>
      <c r="V2377" s="264"/>
      <c r="W2377" s="264"/>
      <c r="X2377" s="264"/>
      <c r="Y2377" s="283">
        <v>30.35</v>
      </c>
      <c r="Z2377" s="284"/>
      <c r="AA2377" s="284"/>
      <c r="AB2377" s="284"/>
      <c r="AC2377" s="284"/>
      <c r="AD2377" s="285"/>
    </row>
    <row r="2378" spans="1:30" ht="10.9" customHeight="1">
      <c r="A2378" s="204"/>
      <c r="B2378" s="204"/>
      <c r="C2378" s="204"/>
      <c r="D2378" s="204"/>
      <c r="E2378" s="204"/>
      <c r="F2378" s="204"/>
      <c r="G2378" s="204"/>
      <c r="H2378" s="204"/>
      <c r="I2378" s="204"/>
      <c r="J2378" s="204"/>
      <c r="K2378" s="204"/>
      <c r="L2378" s="204"/>
      <c r="M2378" s="204"/>
      <c r="N2378" s="204"/>
      <c r="O2378" s="204"/>
      <c r="P2378" s="204"/>
      <c r="Q2378" s="204"/>
      <c r="R2378" s="204"/>
      <c r="S2378" s="204"/>
      <c r="T2378" s="204"/>
      <c r="U2378" s="204"/>
      <c r="V2378" s="204"/>
      <c r="W2378" s="204"/>
      <c r="X2378" s="204"/>
      <c r="Y2378" s="204"/>
      <c r="Z2378" s="204"/>
      <c r="AA2378" s="204"/>
      <c r="AB2378" s="204"/>
      <c r="AC2378" s="204"/>
      <c r="AD2378" s="204"/>
    </row>
    <row r="2379" spans="1:30" ht="11.45" customHeight="1">
      <c r="A2379" s="268" t="s">
        <v>5428</v>
      </c>
      <c r="B2379" s="269"/>
      <c r="C2379" s="269"/>
      <c r="D2379" s="269"/>
      <c r="E2379" s="269"/>
      <c r="F2379" s="269"/>
      <c r="G2379" s="270"/>
      <c r="H2379" s="268" t="s">
        <v>5429</v>
      </c>
      <c r="I2379" s="269"/>
      <c r="J2379" s="269"/>
      <c r="K2379" s="269"/>
      <c r="L2379" s="269"/>
      <c r="M2379" s="269"/>
      <c r="N2379" s="269"/>
      <c r="O2379" s="270"/>
      <c r="P2379" s="271" t="s">
        <v>151</v>
      </c>
      <c r="Q2379" s="272"/>
      <c r="R2379" s="272"/>
      <c r="S2379" s="273"/>
      <c r="T2379" s="274" t="s">
        <v>5430</v>
      </c>
      <c r="U2379" s="275"/>
      <c r="V2379" s="275"/>
      <c r="W2379" s="276"/>
      <c r="X2379" s="274" t="s">
        <v>5431</v>
      </c>
      <c r="Y2379" s="275"/>
      <c r="Z2379" s="275"/>
      <c r="AA2379" s="275"/>
      <c r="AB2379" s="276"/>
      <c r="AC2379" s="274" t="s">
        <v>5432</v>
      </c>
      <c r="AD2379" s="276"/>
    </row>
    <row r="2380" spans="1:30" ht="22.9" customHeight="1">
      <c r="A2380" s="277" t="s">
        <v>6766</v>
      </c>
      <c r="B2380" s="278"/>
      <c r="C2380" s="278"/>
      <c r="D2380" s="278"/>
      <c r="E2380" s="278"/>
      <c r="F2380" s="278"/>
      <c r="G2380" s="279"/>
      <c r="H2380" s="277" t="s">
        <v>6084</v>
      </c>
      <c r="I2380" s="278"/>
      <c r="J2380" s="278"/>
      <c r="K2380" s="278"/>
      <c r="L2380" s="278"/>
      <c r="M2380" s="278"/>
      <c r="N2380" s="278"/>
      <c r="O2380" s="279"/>
      <c r="P2380" s="280" t="s">
        <v>66</v>
      </c>
      <c r="Q2380" s="281"/>
      <c r="R2380" s="281"/>
      <c r="S2380" s="282"/>
      <c r="T2380" s="289">
        <v>176.46</v>
      </c>
      <c r="U2380" s="290"/>
      <c r="V2380" s="290"/>
      <c r="W2380" s="291"/>
      <c r="X2380" s="286">
        <v>1</v>
      </c>
      <c r="Y2380" s="287"/>
      <c r="Z2380" s="287"/>
      <c r="AA2380" s="287"/>
      <c r="AB2380" s="288"/>
      <c r="AC2380" s="289">
        <v>176.46</v>
      </c>
      <c r="AD2380" s="291"/>
    </row>
    <row r="2381" spans="1:30" ht="11.45" customHeight="1">
      <c r="A2381" s="264" t="s">
        <v>5433</v>
      </c>
      <c r="B2381" s="264"/>
      <c r="C2381" s="264"/>
      <c r="D2381" s="264"/>
      <c r="E2381" s="264"/>
      <c r="F2381" s="264"/>
      <c r="G2381" s="264"/>
      <c r="H2381" s="264"/>
      <c r="I2381" s="264"/>
      <c r="J2381" s="264"/>
      <c r="K2381" s="264"/>
      <c r="L2381" s="264"/>
      <c r="M2381" s="264"/>
      <c r="N2381" s="264"/>
      <c r="O2381" s="264"/>
      <c r="P2381" s="264"/>
      <c r="Q2381" s="264"/>
      <c r="R2381" s="264"/>
      <c r="S2381" s="264"/>
      <c r="T2381" s="264"/>
      <c r="U2381" s="264"/>
      <c r="V2381" s="264"/>
      <c r="W2381" s="264"/>
      <c r="X2381" s="264"/>
      <c r="Y2381" s="289">
        <v>176.46</v>
      </c>
      <c r="Z2381" s="290"/>
      <c r="AA2381" s="290"/>
      <c r="AB2381" s="290"/>
      <c r="AC2381" s="290"/>
      <c r="AD2381" s="291"/>
    </row>
    <row r="2382" spans="1:30" ht="10.9" customHeight="1">
      <c r="A2382" s="204"/>
      <c r="B2382" s="204"/>
      <c r="C2382" s="204"/>
      <c r="D2382" s="204"/>
      <c r="E2382" s="204"/>
      <c r="F2382" s="204"/>
      <c r="G2382" s="204"/>
      <c r="H2382" s="204"/>
      <c r="I2382" s="204"/>
      <c r="J2382" s="204"/>
      <c r="K2382" s="204"/>
      <c r="L2382" s="204"/>
      <c r="M2382" s="204"/>
      <c r="N2382" s="204"/>
      <c r="O2382" s="204"/>
      <c r="P2382" s="204"/>
      <c r="Q2382" s="204"/>
      <c r="R2382" s="204"/>
      <c r="S2382" s="204"/>
      <c r="T2382" s="204"/>
      <c r="U2382" s="204"/>
      <c r="V2382" s="204"/>
      <c r="W2382" s="204"/>
      <c r="X2382" s="204"/>
      <c r="Y2382" s="204"/>
      <c r="Z2382" s="204"/>
      <c r="AA2382" s="204"/>
      <c r="AB2382" s="204"/>
      <c r="AC2382" s="204"/>
      <c r="AD2382" s="204"/>
    </row>
    <row r="2383" spans="1:30" ht="11.45" customHeight="1">
      <c r="A2383" s="274" t="s">
        <v>5434</v>
      </c>
      <c r="B2383" s="275"/>
      <c r="C2383" s="275"/>
      <c r="D2383" s="275"/>
      <c r="E2383" s="275"/>
      <c r="F2383" s="275"/>
      <c r="G2383" s="275"/>
      <c r="H2383" s="275"/>
      <c r="I2383" s="275"/>
      <c r="J2383" s="275"/>
      <c r="K2383" s="275"/>
      <c r="L2383" s="275"/>
      <c r="M2383" s="275"/>
      <c r="N2383" s="275"/>
      <c r="O2383" s="275"/>
      <c r="P2383" s="275"/>
      <c r="Q2383" s="275"/>
      <c r="R2383" s="275"/>
      <c r="S2383" s="275"/>
      <c r="T2383" s="275"/>
      <c r="U2383" s="275"/>
      <c r="V2383" s="275"/>
      <c r="W2383" s="275"/>
      <c r="X2383" s="276"/>
      <c r="Y2383" s="299">
        <v>206.81</v>
      </c>
      <c r="Z2383" s="300"/>
      <c r="AA2383" s="300"/>
      <c r="AB2383" s="300"/>
      <c r="AC2383" s="300"/>
      <c r="AD2383" s="301"/>
    </row>
    <row r="2384" spans="1:30" ht="11.45" customHeight="1">
      <c r="A2384" s="274" t="s">
        <v>6210</v>
      </c>
      <c r="B2384" s="275"/>
      <c r="C2384" s="275"/>
      <c r="D2384" s="275"/>
      <c r="E2384" s="275"/>
      <c r="F2384" s="275"/>
      <c r="G2384" s="275"/>
      <c r="H2384" s="275"/>
      <c r="I2384" s="275"/>
      <c r="J2384" s="275"/>
      <c r="K2384" s="275"/>
      <c r="L2384" s="275"/>
      <c r="M2384" s="275"/>
      <c r="N2384" s="275"/>
      <c r="O2384" s="275"/>
      <c r="P2384" s="275"/>
      <c r="Q2384" s="275"/>
      <c r="R2384" s="275"/>
      <c r="S2384" s="275"/>
      <c r="T2384" s="275"/>
      <c r="U2384" s="275"/>
      <c r="V2384" s="275"/>
      <c r="W2384" s="275"/>
      <c r="X2384" s="276"/>
      <c r="Y2384" s="293">
        <v>51.84</v>
      </c>
      <c r="Z2384" s="294"/>
      <c r="AA2384" s="294"/>
      <c r="AB2384" s="294"/>
      <c r="AC2384" s="294"/>
      <c r="AD2384" s="295"/>
    </row>
    <row r="2385" spans="1:30" ht="11.45" customHeight="1">
      <c r="A2385" s="274" t="s">
        <v>5435</v>
      </c>
      <c r="B2385" s="275"/>
      <c r="C2385" s="275"/>
      <c r="D2385" s="275"/>
      <c r="E2385" s="275"/>
      <c r="F2385" s="275"/>
      <c r="G2385" s="275"/>
      <c r="H2385" s="275"/>
      <c r="I2385" s="275"/>
      <c r="J2385" s="275"/>
      <c r="K2385" s="275"/>
      <c r="L2385" s="275"/>
      <c r="M2385" s="275"/>
      <c r="N2385" s="275"/>
      <c r="O2385" s="275"/>
      <c r="P2385" s="275"/>
      <c r="Q2385" s="275"/>
      <c r="R2385" s="275"/>
      <c r="S2385" s="275"/>
      <c r="T2385" s="275"/>
      <c r="U2385" s="275"/>
      <c r="V2385" s="275"/>
      <c r="W2385" s="275"/>
      <c r="X2385" s="276"/>
      <c r="Y2385" s="299">
        <v>258.64999999999998</v>
      </c>
      <c r="Z2385" s="300"/>
      <c r="AA2385" s="300"/>
      <c r="AB2385" s="300"/>
      <c r="AC2385" s="300"/>
      <c r="AD2385" s="301"/>
    </row>
    <row r="2386" spans="1:30" ht="10.9" customHeight="1">
      <c r="A2386" s="204"/>
      <c r="B2386" s="204"/>
      <c r="C2386" s="204"/>
      <c r="D2386" s="204"/>
      <c r="E2386" s="204"/>
      <c r="F2386" s="204"/>
      <c r="G2386" s="204"/>
      <c r="H2386" s="204"/>
      <c r="I2386" s="204"/>
      <c r="J2386" s="204"/>
      <c r="K2386" s="204"/>
      <c r="L2386" s="204"/>
      <c r="M2386" s="204"/>
      <c r="N2386" s="204"/>
      <c r="O2386" s="204"/>
      <c r="P2386" s="204"/>
      <c r="Q2386" s="204"/>
      <c r="R2386" s="204"/>
      <c r="S2386" s="204"/>
      <c r="T2386" s="204"/>
      <c r="U2386" s="204"/>
      <c r="V2386" s="204"/>
      <c r="W2386" s="204"/>
      <c r="X2386" s="204"/>
      <c r="Y2386" s="204"/>
      <c r="Z2386" s="204"/>
      <c r="AA2386" s="204"/>
      <c r="AB2386" s="204"/>
      <c r="AC2386" s="204"/>
      <c r="AD2386" s="204"/>
    </row>
    <row r="2387" spans="1:30" ht="13.35" customHeight="1">
      <c r="A2387" s="292" t="s">
        <v>5436</v>
      </c>
      <c r="B2387" s="292"/>
      <c r="C2387" s="292"/>
      <c r="D2387" s="292"/>
      <c r="E2387" s="292"/>
      <c r="F2387" s="292" t="s">
        <v>6767</v>
      </c>
      <c r="G2387" s="292"/>
      <c r="H2387" s="292"/>
      <c r="I2387" s="292"/>
      <c r="J2387" s="292"/>
      <c r="K2387" s="292"/>
      <c r="L2387" s="292"/>
      <c r="M2387" s="292"/>
      <c r="N2387" s="292"/>
      <c r="O2387" s="292"/>
      <c r="P2387" s="292"/>
      <c r="Q2387" s="292"/>
      <c r="R2387" s="292"/>
      <c r="S2387" s="292"/>
      <c r="T2387" s="292"/>
      <c r="U2387" s="292"/>
      <c r="V2387" s="292"/>
      <c r="W2387" s="292"/>
      <c r="X2387" s="292"/>
      <c r="Y2387" s="292"/>
      <c r="Z2387" s="292"/>
      <c r="AA2387" s="292"/>
      <c r="AB2387" s="292"/>
      <c r="AC2387" s="292"/>
      <c r="AD2387" s="292"/>
    </row>
    <row r="2388" spans="1:30" ht="10.9" customHeight="1">
      <c r="A2388" s="204"/>
      <c r="B2388" s="204"/>
      <c r="C2388" s="204"/>
      <c r="D2388" s="204"/>
      <c r="E2388" s="204"/>
      <c r="F2388" s="204"/>
      <c r="G2388" s="204"/>
      <c r="H2388" s="204"/>
      <c r="I2388" s="204"/>
      <c r="J2388" s="204"/>
      <c r="K2388" s="204"/>
      <c r="L2388" s="204"/>
      <c r="M2388" s="204"/>
      <c r="N2388" s="204"/>
      <c r="O2388" s="204"/>
      <c r="P2388" s="204"/>
      <c r="Q2388" s="204"/>
      <c r="R2388" s="204"/>
      <c r="S2388" s="204"/>
      <c r="T2388" s="204"/>
      <c r="U2388" s="204"/>
      <c r="V2388" s="204"/>
      <c r="W2388" s="204"/>
      <c r="X2388" s="204"/>
      <c r="Y2388" s="204"/>
      <c r="Z2388" s="204"/>
      <c r="AA2388" s="204"/>
      <c r="AB2388" s="204"/>
      <c r="AC2388" s="204"/>
      <c r="AD2388" s="204"/>
    </row>
    <row r="2389" spans="1:30" ht="11.45" customHeight="1">
      <c r="A2389" s="204" t="s">
        <v>6768</v>
      </c>
      <c r="B2389" s="204"/>
      <c r="C2389" s="204"/>
      <c r="D2389" s="204"/>
      <c r="E2389" s="204"/>
      <c r="F2389" s="204"/>
      <c r="G2389" s="204"/>
      <c r="H2389" s="204"/>
      <c r="I2389" s="204"/>
      <c r="J2389" s="204"/>
      <c r="K2389" s="204"/>
      <c r="L2389" s="204"/>
      <c r="M2389" s="204"/>
      <c r="N2389" s="204"/>
      <c r="O2389" s="204"/>
      <c r="P2389" s="204"/>
      <c r="Q2389" s="204"/>
      <c r="R2389" s="204"/>
      <c r="S2389" s="204"/>
      <c r="T2389" s="204"/>
      <c r="U2389" s="204"/>
      <c r="V2389" s="204"/>
      <c r="W2389" s="204"/>
      <c r="X2389" s="204"/>
      <c r="Y2389" s="204" t="s">
        <v>5483</v>
      </c>
      <c r="Z2389" s="204"/>
      <c r="AA2389" s="204"/>
      <c r="AB2389" s="204"/>
      <c r="AC2389" s="204"/>
      <c r="AD2389" s="204"/>
    </row>
    <row r="2390" spans="1:30" ht="10.9" customHeight="1">
      <c r="A2390" s="204"/>
      <c r="B2390" s="204"/>
      <c r="C2390" s="204"/>
      <c r="D2390" s="204"/>
      <c r="E2390" s="204"/>
      <c r="F2390" s="204"/>
      <c r="G2390" s="204"/>
      <c r="H2390" s="204"/>
      <c r="I2390" s="204"/>
      <c r="J2390" s="204"/>
      <c r="K2390" s="204"/>
      <c r="L2390" s="204"/>
      <c r="M2390" s="204"/>
      <c r="N2390" s="204"/>
      <c r="O2390" s="204"/>
      <c r="P2390" s="204"/>
      <c r="Q2390" s="204"/>
      <c r="R2390" s="204"/>
      <c r="S2390" s="204"/>
      <c r="T2390" s="204"/>
      <c r="U2390" s="204"/>
      <c r="V2390" s="204"/>
      <c r="W2390" s="204"/>
      <c r="X2390" s="204"/>
      <c r="Y2390" s="204"/>
      <c r="Z2390" s="204"/>
      <c r="AA2390" s="204"/>
      <c r="AB2390" s="204"/>
      <c r="AC2390" s="204"/>
      <c r="AD2390" s="204"/>
    </row>
    <row r="2391" spans="1:30" ht="34.5" customHeight="1">
      <c r="A2391" s="268" t="s">
        <v>5428</v>
      </c>
      <c r="B2391" s="269"/>
      <c r="C2391" s="270"/>
      <c r="D2391" s="268" t="s">
        <v>5448</v>
      </c>
      <c r="E2391" s="269"/>
      <c r="F2391" s="269"/>
      <c r="G2391" s="269"/>
      <c r="H2391" s="269"/>
      <c r="I2391" s="269"/>
      <c r="J2391" s="269"/>
      <c r="K2391" s="270"/>
      <c r="L2391" s="271" t="s">
        <v>151</v>
      </c>
      <c r="M2391" s="273"/>
      <c r="N2391" s="274" t="s">
        <v>5449</v>
      </c>
      <c r="O2391" s="275"/>
      <c r="P2391" s="276"/>
      <c r="Q2391" s="274" t="s">
        <v>5450</v>
      </c>
      <c r="R2391" s="275"/>
      <c r="S2391" s="275"/>
      <c r="T2391" s="276"/>
      <c r="U2391" s="274" t="s">
        <v>5431</v>
      </c>
      <c r="V2391" s="275"/>
      <c r="W2391" s="275"/>
      <c r="X2391" s="276"/>
      <c r="Y2391" s="274" t="s">
        <v>5451</v>
      </c>
      <c r="Z2391" s="275"/>
      <c r="AA2391" s="275"/>
      <c r="AB2391" s="275"/>
      <c r="AC2391" s="276"/>
      <c r="AD2391" s="188" t="s">
        <v>5452</v>
      </c>
    </row>
    <row r="2392" spans="1:30" ht="22.9" customHeight="1">
      <c r="A2392" s="277" t="s">
        <v>6769</v>
      </c>
      <c r="B2392" s="278"/>
      <c r="C2392" s="279"/>
      <c r="D2392" s="277" t="s">
        <v>6192</v>
      </c>
      <c r="E2392" s="278"/>
      <c r="F2392" s="278"/>
      <c r="G2392" s="278"/>
      <c r="H2392" s="278"/>
      <c r="I2392" s="278"/>
      <c r="J2392" s="278"/>
      <c r="K2392" s="279"/>
      <c r="L2392" s="280" t="s">
        <v>66</v>
      </c>
      <c r="M2392" s="282"/>
      <c r="N2392" s="311">
        <v>6533.69</v>
      </c>
      <c r="O2392" s="312"/>
      <c r="P2392" s="313"/>
      <c r="Q2392" s="283">
        <v>74.760000000000005</v>
      </c>
      <c r="R2392" s="284"/>
      <c r="S2392" s="284"/>
      <c r="T2392" s="285"/>
      <c r="U2392" s="286">
        <v>1E-4</v>
      </c>
      <c r="V2392" s="287"/>
      <c r="W2392" s="287"/>
      <c r="X2392" s="288"/>
      <c r="Y2392" s="265">
        <v>0.65</v>
      </c>
      <c r="Z2392" s="266"/>
      <c r="AA2392" s="266"/>
      <c r="AB2392" s="266"/>
      <c r="AC2392" s="267"/>
      <c r="AD2392" s="189">
        <v>0</v>
      </c>
    </row>
    <row r="2393" spans="1:30" ht="11.45" customHeight="1">
      <c r="A2393" s="264" t="s">
        <v>5453</v>
      </c>
      <c r="B2393" s="264"/>
      <c r="C2393" s="264"/>
      <c r="D2393" s="264"/>
      <c r="E2393" s="264"/>
      <c r="F2393" s="264"/>
      <c r="G2393" s="264"/>
      <c r="H2393" s="264"/>
      <c r="I2393" s="264"/>
      <c r="J2393" s="264"/>
      <c r="K2393" s="264"/>
      <c r="L2393" s="264"/>
      <c r="M2393" s="264"/>
      <c r="N2393" s="264"/>
      <c r="O2393" s="264"/>
      <c r="P2393" s="264"/>
      <c r="Q2393" s="264"/>
      <c r="R2393" s="264"/>
      <c r="S2393" s="264"/>
      <c r="T2393" s="264"/>
      <c r="U2393" s="264"/>
      <c r="V2393" s="264"/>
      <c r="W2393" s="264"/>
      <c r="X2393" s="264"/>
      <c r="Y2393" s="265">
        <v>0.65</v>
      </c>
      <c r="Z2393" s="266"/>
      <c r="AA2393" s="266"/>
      <c r="AB2393" s="266"/>
      <c r="AC2393" s="266"/>
      <c r="AD2393" s="267"/>
    </row>
    <row r="2394" spans="1:30" ht="11.45" customHeight="1">
      <c r="A2394" s="264" t="s">
        <v>5454</v>
      </c>
      <c r="B2394" s="264"/>
      <c r="C2394" s="264"/>
      <c r="D2394" s="264"/>
      <c r="E2394" s="264"/>
      <c r="F2394" s="264"/>
      <c r="G2394" s="264"/>
      <c r="H2394" s="264"/>
      <c r="I2394" s="264"/>
      <c r="J2394" s="264"/>
      <c r="K2394" s="264"/>
      <c r="L2394" s="264"/>
      <c r="M2394" s="264"/>
      <c r="N2394" s="264"/>
      <c r="O2394" s="264"/>
      <c r="P2394" s="264"/>
      <c r="Q2394" s="264"/>
      <c r="R2394" s="264"/>
      <c r="S2394" s="264"/>
      <c r="T2394" s="264"/>
      <c r="U2394" s="264"/>
      <c r="V2394" s="264"/>
      <c r="W2394" s="264"/>
      <c r="X2394" s="264"/>
      <c r="Y2394" s="265">
        <v>0</v>
      </c>
      <c r="Z2394" s="266"/>
      <c r="AA2394" s="266"/>
      <c r="AB2394" s="266"/>
      <c r="AC2394" s="266"/>
      <c r="AD2394" s="267"/>
    </row>
    <row r="2395" spans="1:30" ht="10.9" customHeight="1">
      <c r="A2395" s="204"/>
      <c r="B2395" s="204"/>
      <c r="C2395" s="204"/>
      <c r="D2395" s="204"/>
      <c r="E2395" s="204"/>
      <c r="F2395" s="204"/>
      <c r="G2395" s="204"/>
      <c r="H2395" s="204"/>
      <c r="I2395" s="204"/>
      <c r="J2395" s="204"/>
      <c r="K2395" s="204"/>
      <c r="L2395" s="204"/>
      <c r="M2395" s="204"/>
      <c r="N2395" s="204"/>
      <c r="O2395" s="204"/>
      <c r="P2395" s="204"/>
      <c r="Q2395" s="204"/>
      <c r="R2395" s="204"/>
      <c r="S2395" s="204"/>
      <c r="T2395" s="204"/>
      <c r="U2395" s="204"/>
      <c r="V2395" s="204"/>
      <c r="W2395" s="204"/>
      <c r="X2395" s="204"/>
      <c r="Y2395" s="204"/>
      <c r="Z2395" s="204"/>
      <c r="AA2395" s="204"/>
      <c r="AB2395" s="204"/>
      <c r="AC2395" s="204"/>
      <c r="AD2395" s="204"/>
    </row>
    <row r="2396" spans="1:30" ht="11.45" customHeight="1">
      <c r="A2396" s="274" t="s">
        <v>5434</v>
      </c>
      <c r="B2396" s="275"/>
      <c r="C2396" s="275"/>
      <c r="D2396" s="275"/>
      <c r="E2396" s="275"/>
      <c r="F2396" s="275"/>
      <c r="G2396" s="275"/>
      <c r="H2396" s="275"/>
      <c r="I2396" s="275"/>
      <c r="J2396" s="275"/>
      <c r="K2396" s="275"/>
      <c r="L2396" s="275"/>
      <c r="M2396" s="275"/>
      <c r="N2396" s="275"/>
      <c r="O2396" s="275"/>
      <c r="P2396" s="275"/>
      <c r="Q2396" s="275"/>
      <c r="R2396" s="275"/>
      <c r="S2396" s="275"/>
      <c r="T2396" s="275"/>
      <c r="U2396" s="275"/>
      <c r="V2396" s="275"/>
      <c r="W2396" s="275"/>
      <c r="X2396" s="276"/>
      <c r="Y2396" s="296">
        <v>0.66</v>
      </c>
      <c r="Z2396" s="297"/>
      <c r="AA2396" s="297"/>
      <c r="AB2396" s="297"/>
      <c r="AC2396" s="297"/>
      <c r="AD2396" s="298"/>
    </row>
    <row r="2397" spans="1:30" ht="11.45" customHeight="1">
      <c r="A2397" s="274" t="s">
        <v>6210</v>
      </c>
      <c r="B2397" s="275"/>
      <c r="C2397" s="275"/>
      <c r="D2397" s="275"/>
      <c r="E2397" s="275"/>
      <c r="F2397" s="275"/>
      <c r="G2397" s="275"/>
      <c r="H2397" s="275"/>
      <c r="I2397" s="275"/>
      <c r="J2397" s="275"/>
      <c r="K2397" s="275"/>
      <c r="L2397" s="275"/>
      <c r="M2397" s="275"/>
      <c r="N2397" s="275"/>
      <c r="O2397" s="275"/>
      <c r="P2397" s="275"/>
      <c r="Q2397" s="275"/>
      <c r="R2397" s="275"/>
      <c r="S2397" s="275"/>
      <c r="T2397" s="275"/>
      <c r="U2397" s="275"/>
      <c r="V2397" s="275"/>
      <c r="W2397" s="275"/>
      <c r="X2397" s="276"/>
      <c r="Y2397" s="296">
        <v>0.16</v>
      </c>
      <c r="Z2397" s="297"/>
      <c r="AA2397" s="297"/>
      <c r="AB2397" s="297"/>
      <c r="AC2397" s="297"/>
      <c r="AD2397" s="298"/>
    </row>
    <row r="2398" spans="1:30" ht="11.45" customHeight="1">
      <c r="A2398" s="274" t="s">
        <v>5435</v>
      </c>
      <c r="B2398" s="275"/>
      <c r="C2398" s="275"/>
      <c r="D2398" s="275"/>
      <c r="E2398" s="275"/>
      <c r="F2398" s="275"/>
      <c r="G2398" s="275"/>
      <c r="H2398" s="275"/>
      <c r="I2398" s="275"/>
      <c r="J2398" s="275"/>
      <c r="K2398" s="275"/>
      <c r="L2398" s="275"/>
      <c r="M2398" s="275"/>
      <c r="N2398" s="275"/>
      <c r="O2398" s="275"/>
      <c r="P2398" s="275"/>
      <c r="Q2398" s="275"/>
      <c r="R2398" s="275"/>
      <c r="S2398" s="275"/>
      <c r="T2398" s="275"/>
      <c r="U2398" s="275"/>
      <c r="V2398" s="275"/>
      <c r="W2398" s="275"/>
      <c r="X2398" s="276"/>
      <c r="Y2398" s="296">
        <v>0.82</v>
      </c>
      <c r="Z2398" s="297"/>
      <c r="AA2398" s="297"/>
      <c r="AB2398" s="297"/>
      <c r="AC2398" s="297"/>
      <c r="AD2398" s="298"/>
    </row>
    <row r="2399" spans="1:30" ht="10.9" customHeight="1">
      <c r="A2399" s="204"/>
      <c r="B2399" s="204"/>
      <c r="C2399" s="204"/>
      <c r="D2399" s="204"/>
      <c r="E2399" s="204"/>
      <c r="F2399" s="204"/>
      <c r="G2399" s="204"/>
      <c r="H2399" s="204"/>
      <c r="I2399" s="204"/>
      <c r="J2399" s="204"/>
      <c r="K2399" s="204"/>
      <c r="L2399" s="204"/>
      <c r="M2399" s="204"/>
      <c r="N2399" s="204"/>
      <c r="O2399" s="204"/>
      <c r="P2399" s="204"/>
      <c r="Q2399" s="204"/>
      <c r="R2399" s="204"/>
      <c r="S2399" s="204"/>
      <c r="T2399" s="204"/>
      <c r="U2399" s="204"/>
      <c r="V2399" s="204"/>
      <c r="W2399" s="204"/>
      <c r="X2399" s="204"/>
      <c r="Y2399" s="204"/>
      <c r="Z2399" s="204"/>
      <c r="AA2399" s="204"/>
      <c r="AB2399" s="204"/>
      <c r="AC2399" s="204"/>
      <c r="AD2399" s="204"/>
    </row>
    <row r="2400" spans="1:30" ht="13.35" customHeight="1">
      <c r="A2400" s="292" t="s">
        <v>5436</v>
      </c>
      <c r="B2400" s="292"/>
      <c r="C2400" s="292"/>
      <c r="D2400" s="292"/>
      <c r="E2400" s="292"/>
      <c r="F2400" s="292" t="s">
        <v>6770</v>
      </c>
      <c r="G2400" s="292"/>
      <c r="H2400" s="292"/>
      <c r="I2400" s="292"/>
      <c r="J2400" s="292"/>
      <c r="K2400" s="292"/>
      <c r="L2400" s="292"/>
      <c r="M2400" s="292"/>
      <c r="N2400" s="292"/>
      <c r="O2400" s="292"/>
      <c r="P2400" s="292"/>
      <c r="Q2400" s="292"/>
      <c r="R2400" s="292"/>
      <c r="S2400" s="292"/>
      <c r="T2400" s="292"/>
      <c r="U2400" s="292"/>
      <c r="V2400" s="292"/>
      <c r="W2400" s="292"/>
      <c r="X2400" s="292"/>
      <c r="Y2400" s="292"/>
      <c r="Z2400" s="292"/>
      <c r="AA2400" s="292"/>
      <c r="AB2400" s="292"/>
      <c r="AC2400" s="292"/>
      <c r="AD2400" s="292"/>
    </row>
    <row r="2401" spans="1:30" ht="10.9" customHeight="1">
      <c r="A2401" s="204"/>
      <c r="B2401" s="204"/>
      <c r="C2401" s="204"/>
      <c r="D2401" s="204"/>
      <c r="E2401" s="204"/>
      <c r="F2401" s="204"/>
      <c r="G2401" s="204"/>
      <c r="H2401" s="204"/>
      <c r="I2401" s="204"/>
      <c r="J2401" s="204"/>
      <c r="K2401" s="204"/>
      <c r="L2401" s="204"/>
      <c r="M2401" s="204"/>
      <c r="N2401" s="204"/>
      <c r="O2401" s="204"/>
      <c r="P2401" s="204"/>
      <c r="Q2401" s="204"/>
      <c r="R2401" s="204"/>
      <c r="S2401" s="204"/>
      <c r="T2401" s="204"/>
      <c r="U2401" s="204"/>
      <c r="V2401" s="204"/>
      <c r="W2401" s="204"/>
      <c r="X2401" s="204"/>
      <c r="Y2401" s="204"/>
      <c r="Z2401" s="204"/>
      <c r="AA2401" s="204"/>
      <c r="AB2401" s="204"/>
      <c r="AC2401" s="204"/>
      <c r="AD2401" s="204"/>
    </row>
    <row r="2402" spans="1:30" ht="11.45" customHeight="1">
      <c r="A2402" s="204" t="s">
        <v>6771</v>
      </c>
      <c r="B2402" s="204"/>
      <c r="C2402" s="204"/>
      <c r="D2402" s="204"/>
      <c r="E2402" s="204"/>
      <c r="F2402" s="204"/>
      <c r="G2402" s="204"/>
      <c r="H2402" s="204"/>
      <c r="I2402" s="204"/>
      <c r="J2402" s="204"/>
      <c r="K2402" s="204"/>
      <c r="L2402" s="204"/>
      <c r="M2402" s="204"/>
      <c r="N2402" s="204"/>
      <c r="O2402" s="204"/>
      <c r="P2402" s="204"/>
      <c r="Q2402" s="204"/>
      <c r="R2402" s="204"/>
      <c r="S2402" s="204"/>
      <c r="T2402" s="204"/>
      <c r="U2402" s="204"/>
      <c r="V2402" s="204"/>
      <c r="W2402" s="204"/>
      <c r="X2402" s="204"/>
      <c r="Y2402" s="204" t="s">
        <v>5427</v>
      </c>
      <c r="Z2402" s="204"/>
      <c r="AA2402" s="204"/>
      <c r="AB2402" s="204"/>
      <c r="AC2402" s="204"/>
      <c r="AD2402" s="204"/>
    </row>
    <row r="2403" spans="1:30" ht="10.9" customHeight="1">
      <c r="A2403" s="204"/>
      <c r="B2403" s="204"/>
      <c r="C2403" s="204"/>
      <c r="D2403" s="204"/>
      <c r="E2403" s="204"/>
      <c r="F2403" s="204"/>
      <c r="G2403" s="204"/>
      <c r="H2403" s="204"/>
      <c r="I2403" s="204"/>
      <c r="J2403" s="204"/>
      <c r="K2403" s="204"/>
      <c r="L2403" s="204"/>
      <c r="M2403" s="204"/>
      <c r="N2403" s="204"/>
      <c r="O2403" s="204"/>
      <c r="P2403" s="204"/>
      <c r="Q2403" s="204"/>
      <c r="R2403" s="204"/>
      <c r="S2403" s="204"/>
      <c r="T2403" s="204"/>
      <c r="U2403" s="204"/>
      <c r="V2403" s="204"/>
      <c r="W2403" s="204"/>
      <c r="X2403" s="204"/>
      <c r="Y2403" s="204"/>
      <c r="Z2403" s="204"/>
      <c r="AA2403" s="204"/>
      <c r="AB2403" s="204"/>
      <c r="AC2403" s="204"/>
      <c r="AD2403" s="204"/>
    </row>
    <row r="2404" spans="1:30" ht="11.45" customHeight="1">
      <c r="A2404" s="268" t="s">
        <v>5428</v>
      </c>
      <c r="B2404" s="269"/>
      <c r="C2404" s="269"/>
      <c r="D2404" s="269"/>
      <c r="E2404" s="269"/>
      <c r="F2404" s="269"/>
      <c r="G2404" s="270"/>
      <c r="H2404" s="268" t="s">
        <v>5437</v>
      </c>
      <c r="I2404" s="269"/>
      <c r="J2404" s="269"/>
      <c r="K2404" s="269"/>
      <c r="L2404" s="270"/>
      <c r="M2404" s="274" t="s">
        <v>5438</v>
      </c>
      <c r="N2404" s="276"/>
      <c r="O2404" s="274" t="s">
        <v>5439</v>
      </c>
      <c r="P2404" s="275"/>
      <c r="Q2404" s="275"/>
      <c r="R2404" s="276"/>
      <c r="S2404" s="274" t="s">
        <v>5440</v>
      </c>
      <c r="T2404" s="275"/>
      <c r="U2404" s="275"/>
      <c r="V2404" s="276"/>
      <c r="W2404" s="274" t="s">
        <v>5431</v>
      </c>
      <c r="X2404" s="275"/>
      <c r="Y2404" s="275"/>
      <c r="Z2404" s="275"/>
      <c r="AA2404" s="276"/>
      <c r="AB2404" s="274" t="s">
        <v>5441</v>
      </c>
      <c r="AC2404" s="275"/>
      <c r="AD2404" s="276"/>
    </row>
    <row r="2405" spans="1:30" ht="11.45" customHeight="1">
      <c r="A2405" s="277" t="s">
        <v>6772</v>
      </c>
      <c r="B2405" s="278"/>
      <c r="C2405" s="278"/>
      <c r="D2405" s="278"/>
      <c r="E2405" s="278"/>
      <c r="F2405" s="278"/>
      <c r="G2405" s="279"/>
      <c r="H2405" s="277" t="s">
        <v>6773</v>
      </c>
      <c r="I2405" s="278"/>
      <c r="J2405" s="278"/>
      <c r="K2405" s="278"/>
      <c r="L2405" s="279"/>
      <c r="M2405" s="323">
        <v>13554.84</v>
      </c>
      <c r="N2405" s="324"/>
      <c r="O2405" s="323">
        <v>24692.85</v>
      </c>
      <c r="P2405" s="325"/>
      <c r="Q2405" s="325"/>
      <c r="R2405" s="324"/>
      <c r="S2405" s="283">
        <v>82.17</v>
      </c>
      <c r="T2405" s="284"/>
      <c r="U2405" s="284"/>
      <c r="V2405" s="285"/>
      <c r="W2405" s="286">
        <v>0.19409000000000001</v>
      </c>
      <c r="X2405" s="287"/>
      <c r="Y2405" s="287"/>
      <c r="Z2405" s="287"/>
      <c r="AA2405" s="288"/>
      <c r="AB2405" s="311">
        <v>4792.63</v>
      </c>
      <c r="AC2405" s="312"/>
      <c r="AD2405" s="313"/>
    </row>
    <row r="2406" spans="1:30" ht="11.45" customHeight="1">
      <c r="A2406" s="277" t="s">
        <v>6774</v>
      </c>
      <c r="B2406" s="278"/>
      <c r="C2406" s="278"/>
      <c r="D2406" s="278"/>
      <c r="E2406" s="278"/>
      <c r="F2406" s="278"/>
      <c r="G2406" s="279"/>
      <c r="H2406" s="277" t="s">
        <v>6775</v>
      </c>
      <c r="I2406" s="278"/>
      <c r="J2406" s="278"/>
      <c r="K2406" s="278"/>
      <c r="L2406" s="279"/>
      <c r="M2406" s="265">
        <v>8.5</v>
      </c>
      <c r="N2406" s="267"/>
      <c r="O2406" s="283">
        <v>18.47</v>
      </c>
      <c r="P2406" s="284"/>
      <c r="Q2406" s="284"/>
      <c r="R2406" s="285"/>
      <c r="S2406" s="289">
        <v>117.37</v>
      </c>
      <c r="T2406" s="290"/>
      <c r="U2406" s="290"/>
      <c r="V2406" s="291"/>
      <c r="W2406" s="305">
        <v>28.4</v>
      </c>
      <c r="X2406" s="306"/>
      <c r="Y2406" s="306"/>
      <c r="Z2406" s="306"/>
      <c r="AA2406" s="307"/>
      <c r="AB2406" s="289">
        <v>524.54</v>
      </c>
      <c r="AC2406" s="290"/>
      <c r="AD2406" s="291"/>
    </row>
    <row r="2407" spans="1:30" ht="11.45" customHeight="1">
      <c r="A2407" s="277" t="s">
        <v>6776</v>
      </c>
      <c r="B2407" s="278"/>
      <c r="C2407" s="278"/>
      <c r="D2407" s="278"/>
      <c r="E2407" s="278"/>
      <c r="F2407" s="278"/>
      <c r="G2407" s="279"/>
      <c r="H2407" s="277" t="s">
        <v>6777</v>
      </c>
      <c r="I2407" s="278"/>
      <c r="J2407" s="278"/>
      <c r="K2407" s="278"/>
      <c r="L2407" s="279"/>
      <c r="M2407" s="283">
        <v>13.11</v>
      </c>
      <c r="N2407" s="285"/>
      <c r="O2407" s="283">
        <v>28.49</v>
      </c>
      <c r="P2407" s="284"/>
      <c r="Q2407" s="284"/>
      <c r="R2407" s="285"/>
      <c r="S2407" s="289">
        <v>117.37</v>
      </c>
      <c r="T2407" s="290"/>
      <c r="U2407" s="290"/>
      <c r="V2407" s="291"/>
      <c r="W2407" s="305">
        <v>42.7</v>
      </c>
      <c r="X2407" s="306"/>
      <c r="Y2407" s="306"/>
      <c r="Z2407" s="306"/>
      <c r="AA2407" s="307"/>
      <c r="AB2407" s="311">
        <v>1216.52</v>
      </c>
      <c r="AC2407" s="312"/>
      <c r="AD2407" s="313"/>
    </row>
    <row r="2408" spans="1:30" ht="11.45" customHeight="1">
      <c r="A2408" s="264" t="s">
        <v>5445</v>
      </c>
      <c r="B2408" s="264"/>
      <c r="C2408" s="264"/>
      <c r="D2408" s="264"/>
      <c r="E2408" s="264"/>
      <c r="F2408" s="264"/>
      <c r="G2408" s="264"/>
      <c r="H2408" s="264"/>
      <c r="I2408" s="264"/>
      <c r="J2408" s="264"/>
      <c r="K2408" s="264"/>
      <c r="L2408" s="264"/>
      <c r="M2408" s="264"/>
      <c r="N2408" s="264"/>
      <c r="O2408" s="264"/>
      <c r="P2408" s="264"/>
      <c r="Q2408" s="264"/>
      <c r="R2408" s="264"/>
      <c r="S2408" s="264"/>
      <c r="T2408" s="264"/>
      <c r="U2408" s="264"/>
      <c r="V2408" s="264"/>
      <c r="W2408" s="264"/>
      <c r="X2408" s="264"/>
      <c r="Y2408" s="311">
        <v>6533.69</v>
      </c>
      <c r="Z2408" s="312"/>
      <c r="AA2408" s="312"/>
      <c r="AB2408" s="312"/>
      <c r="AC2408" s="312"/>
      <c r="AD2408" s="313"/>
    </row>
    <row r="2409" spans="1:30" ht="10.9" customHeight="1">
      <c r="A2409" s="204"/>
      <c r="B2409" s="204"/>
      <c r="C2409" s="204"/>
      <c r="D2409" s="204"/>
      <c r="E2409" s="204"/>
      <c r="F2409" s="204"/>
      <c r="G2409" s="204"/>
      <c r="H2409" s="204"/>
      <c r="I2409" s="204"/>
      <c r="J2409" s="204"/>
      <c r="K2409" s="204"/>
      <c r="L2409" s="204"/>
      <c r="M2409" s="204"/>
      <c r="N2409" s="204"/>
      <c r="O2409" s="204"/>
      <c r="P2409" s="204"/>
      <c r="Q2409" s="204"/>
      <c r="R2409" s="204"/>
      <c r="S2409" s="204"/>
      <c r="T2409" s="204"/>
      <c r="U2409" s="204"/>
      <c r="V2409" s="204"/>
      <c r="W2409" s="204"/>
      <c r="X2409" s="204"/>
      <c r="Y2409" s="204"/>
      <c r="Z2409" s="204"/>
      <c r="AA2409" s="204"/>
      <c r="AB2409" s="204"/>
      <c r="AC2409" s="204"/>
      <c r="AD2409" s="204"/>
    </row>
    <row r="2410" spans="1:30" ht="11.45" customHeight="1">
      <c r="A2410" s="268" t="s">
        <v>5428</v>
      </c>
      <c r="B2410" s="269"/>
      <c r="C2410" s="269"/>
      <c r="D2410" s="269"/>
      <c r="E2410" s="269"/>
      <c r="F2410" s="269"/>
      <c r="G2410" s="270"/>
      <c r="H2410" s="268" t="s">
        <v>5429</v>
      </c>
      <c r="I2410" s="269"/>
      <c r="J2410" s="269"/>
      <c r="K2410" s="269"/>
      <c r="L2410" s="269"/>
      <c r="M2410" s="269"/>
      <c r="N2410" s="269"/>
      <c r="O2410" s="270"/>
      <c r="P2410" s="271" t="s">
        <v>151</v>
      </c>
      <c r="Q2410" s="272"/>
      <c r="R2410" s="272"/>
      <c r="S2410" s="273"/>
      <c r="T2410" s="274" t="s">
        <v>5430</v>
      </c>
      <c r="U2410" s="275"/>
      <c r="V2410" s="275"/>
      <c r="W2410" s="276"/>
      <c r="X2410" s="274" t="s">
        <v>5431</v>
      </c>
      <c r="Y2410" s="275"/>
      <c r="Z2410" s="275"/>
      <c r="AA2410" s="275"/>
      <c r="AB2410" s="276"/>
      <c r="AC2410" s="274" t="s">
        <v>5432</v>
      </c>
      <c r="AD2410" s="276"/>
    </row>
    <row r="2411" spans="1:30" ht="22.9" customHeight="1">
      <c r="A2411" s="277" t="s">
        <v>6778</v>
      </c>
      <c r="B2411" s="278"/>
      <c r="C2411" s="278"/>
      <c r="D2411" s="278"/>
      <c r="E2411" s="278"/>
      <c r="F2411" s="278"/>
      <c r="G2411" s="279"/>
      <c r="H2411" s="277" t="s">
        <v>6779</v>
      </c>
      <c r="I2411" s="278"/>
      <c r="J2411" s="278"/>
      <c r="K2411" s="278"/>
      <c r="L2411" s="278"/>
      <c r="M2411" s="278"/>
      <c r="N2411" s="278"/>
      <c r="O2411" s="279"/>
      <c r="P2411" s="280" t="s">
        <v>66</v>
      </c>
      <c r="Q2411" s="281"/>
      <c r="R2411" s="281"/>
      <c r="S2411" s="282"/>
      <c r="T2411" s="265">
        <v>6.78</v>
      </c>
      <c r="U2411" s="266"/>
      <c r="V2411" s="266"/>
      <c r="W2411" s="267"/>
      <c r="X2411" s="286">
        <v>7</v>
      </c>
      <c r="Y2411" s="287"/>
      <c r="Z2411" s="287"/>
      <c r="AA2411" s="287"/>
      <c r="AB2411" s="288"/>
      <c r="AC2411" s="283">
        <v>47.46</v>
      </c>
      <c r="AD2411" s="285"/>
    </row>
    <row r="2412" spans="1:30" ht="22.9" customHeight="1">
      <c r="A2412" s="277" t="s">
        <v>6780</v>
      </c>
      <c r="B2412" s="278"/>
      <c r="C2412" s="278"/>
      <c r="D2412" s="278"/>
      <c r="E2412" s="278"/>
      <c r="F2412" s="278"/>
      <c r="G2412" s="279"/>
      <c r="H2412" s="277" t="s">
        <v>6781</v>
      </c>
      <c r="I2412" s="278"/>
      <c r="J2412" s="278"/>
      <c r="K2412" s="278"/>
      <c r="L2412" s="278"/>
      <c r="M2412" s="278"/>
      <c r="N2412" s="278"/>
      <c r="O2412" s="279"/>
      <c r="P2412" s="280" t="s">
        <v>66</v>
      </c>
      <c r="Q2412" s="281"/>
      <c r="R2412" s="281"/>
      <c r="S2412" s="282"/>
      <c r="T2412" s="265">
        <v>9.1</v>
      </c>
      <c r="U2412" s="266"/>
      <c r="V2412" s="266"/>
      <c r="W2412" s="267"/>
      <c r="X2412" s="286">
        <v>3</v>
      </c>
      <c r="Y2412" s="287"/>
      <c r="Z2412" s="287"/>
      <c r="AA2412" s="287"/>
      <c r="AB2412" s="288"/>
      <c r="AC2412" s="283">
        <v>27.3</v>
      </c>
      <c r="AD2412" s="285"/>
    </row>
    <row r="2413" spans="1:30" ht="11.45" customHeight="1">
      <c r="A2413" s="264" t="s">
        <v>5433</v>
      </c>
      <c r="B2413" s="264"/>
      <c r="C2413" s="264"/>
      <c r="D2413" s="264"/>
      <c r="E2413" s="264"/>
      <c r="F2413" s="264"/>
      <c r="G2413" s="264"/>
      <c r="H2413" s="264"/>
      <c r="I2413" s="264"/>
      <c r="J2413" s="264"/>
      <c r="K2413" s="264"/>
      <c r="L2413" s="264"/>
      <c r="M2413" s="264"/>
      <c r="N2413" s="264"/>
      <c r="O2413" s="264"/>
      <c r="P2413" s="264"/>
      <c r="Q2413" s="264"/>
      <c r="R2413" s="264"/>
      <c r="S2413" s="264"/>
      <c r="T2413" s="264"/>
      <c r="U2413" s="264"/>
      <c r="V2413" s="264"/>
      <c r="W2413" s="264"/>
      <c r="X2413" s="264"/>
      <c r="Y2413" s="283">
        <v>74.760000000000005</v>
      </c>
      <c r="Z2413" s="284"/>
      <c r="AA2413" s="284"/>
      <c r="AB2413" s="284"/>
      <c r="AC2413" s="284"/>
      <c r="AD2413" s="285"/>
    </row>
    <row r="2414" spans="1:30" ht="10.9" customHeight="1">
      <c r="A2414" s="204"/>
      <c r="B2414" s="204"/>
      <c r="C2414" s="204"/>
      <c r="D2414" s="204"/>
      <c r="E2414" s="204"/>
      <c r="F2414" s="204"/>
      <c r="G2414" s="204"/>
      <c r="H2414" s="204"/>
      <c r="I2414" s="204"/>
      <c r="J2414" s="204"/>
      <c r="K2414" s="204"/>
      <c r="L2414" s="204"/>
      <c r="M2414" s="204"/>
      <c r="N2414" s="204"/>
      <c r="O2414" s="204"/>
      <c r="P2414" s="204"/>
      <c r="Q2414" s="204"/>
      <c r="R2414" s="204"/>
      <c r="S2414" s="204"/>
      <c r="T2414" s="204"/>
      <c r="U2414" s="204"/>
      <c r="V2414" s="204"/>
      <c r="W2414" s="204"/>
      <c r="X2414" s="204"/>
      <c r="Y2414" s="204"/>
      <c r="Z2414" s="204"/>
      <c r="AA2414" s="204"/>
      <c r="AB2414" s="204"/>
      <c r="AC2414" s="204"/>
      <c r="AD2414" s="204"/>
    </row>
    <row r="2415" spans="1:30" ht="11.45" customHeight="1">
      <c r="A2415" s="274" t="s">
        <v>5434</v>
      </c>
      <c r="B2415" s="275"/>
      <c r="C2415" s="275"/>
      <c r="D2415" s="275"/>
      <c r="E2415" s="275"/>
      <c r="F2415" s="275"/>
      <c r="G2415" s="275"/>
      <c r="H2415" s="275"/>
      <c r="I2415" s="275"/>
      <c r="J2415" s="275"/>
      <c r="K2415" s="275"/>
      <c r="L2415" s="275"/>
      <c r="M2415" s="275"/>
      <c r="N2415" s="275"/>
      <c r="O2415" s="275"/>
      <c r="P2415" s="275"/>
      <c r="Q2415" s="275"/>
      <c r="R2415" s="275"/>
      <c r="S2415" s="275"/>
      <c r="T2415" s="275"/>
      <c r="U2415" s="275"/>
      <c r="V2415" s="275"/>
      <c r="W2415" s="275"/>
      <c r="X2415" s="276"/>
      <c r="Y2415" s="302">
        <v>6608.45</v>
      </c>
      <c r="Z2415" s="303"/>
      <c r="AA2415" s="303"/>
      <c r="AB2415" s="303"/>
      <c r="AC2415" s="303"/>
      <c r="AD2415" s="304"/>
    </row>
    <row r="2416" spans="1:30" ht="11.45" customHeight="1">
      <c r="A2416" s="274" t="s">
        <v>5464</v>
      </c>
      <c r="B2416" s="275"/>
      <c r="C2416" s="275"/>
      <c r="D2416" s="275"/>
      <c r="E2416" s="275"/>
      <c r="F2416" s="275"/>
      <c r="G2416" s="275"/>
      <c r="H2416" s="275"/>
      <c r="I2416" s="275"/>
      <c r="J2416" s="275"/>
      <c r="K2416" s="275"/>
      <c r="L2416" s="275"/>
      <c r="M2416" s="275"/>
      <c r="N2416" s="275"/>
      <c r="O2416" s="275"/>
      <c r="P2416" s="275"/>
      <c r="Q2416" s="275"/>
      <c r="R2416" s="275"/>
      <c r="S2416" s="275"/>
      <c r="T2416" s="275"/>
      <c r="U2416" s="275"/>
      <c r="V2416" s="275"/>
      <c r="W2416" s="275"/>
      <c r="X2416" s="276"/>
      <c r="Y2416" s="296">
        <v>0</v>
      </c>
      <c r="Z2416" s="297"/>
      <c r="AA2416" s="297"/>
      <c r="AB2416" s="297"/>
      <c r="AC2416" s="297"/>
      <c r="AD2416" s="298"/>
    </row>
    <row r="2417" spans="1:30" ht="11.45" customHeight="1">
      <c r="A2417" s="274" t="s">
        <v>5435</v>
      </c>
      <c r="B2417" s="275"/>
      <c r="C2417" s="275"/>
      <c r="D2417" s="275"/>
      <c r="E2417" s="275"/>
      <c r="F2417" s="275"/>
      <c r="G2417" s="275"/>
      <c r="H2417" s="275"/>
      <c r="I2417" s="275"/>
      <c r="J2417" s="275"/>
      <c r="K2417" s="275"/>
      <c r="L2417" s="275"/>
      <c r="M2417" s="275"/>
      <c r="N2417" s="275"/>
      <c r="O2417" s="275"/>
      <c r="P2417" s="275"/>
      <c r="Q2417" s="275"/>
      <c r="R2417" s="275"/>
      <c r="S2417" s="275"/>
      <c r="T2417" s="275"/>
      <c r="U2417" s="275"/>
      <c r="V2417" s="275"/>
      <c r="W2417" s="275"/>
      <c r="X2417" s="276"/>
      <c r="Y2417" s="302">
        <v>6608.45</v>
      </c>
      <c r="Z2417" s="303"/>
      <c r="AA2417" s="303"/>
      <c r="AB2417" s="303"/>
      <c r="AC2417" s="303"/>
      <c r="AD2417" s="304"/>
    </row>
    <row r="2418" spans="1:30" ht="10.9" customHeight="1">
      <c r="A2418" s="204"/>
      <c r="B2418" s="204"/>
      <c r="C2418" s="204"/>
      <c r="D2418" s="204"/>
      <c r="E2418" s="204"/>
      <c r="F2418" s="204"/>
      <c r="G2418" s="204"/>
      <c r="H2418" s="204"/>
      <c r="I2418" s="204"/>
      <c r="J2418" s="204"/>
      <c r="K2418" s="204"/>
      <c r="L2418" s="204"/>
      <c r="M2418" s="204"/>
      <c r="N2418" s="204"/>
      <c r="O2418" s="204"/>
      <c r="P2418" s="204"/>
      <c r="Q2418" s="204"/>
      <c r="R2418" s="204"/>
      <c r="S2418" s="204"/>
      <c r="T2418" s="204"/>
      <c r="U2418" s="204"/>
      <c r="V2418" s="204"/>
      <c r="W2418" s="204"/>
      <c r="X2418" s="204"/>
      <c r="Y2418" s="204"/>
      <c r="Z2418" s="204"/>
      <c r="AA2418" s="204"/>
      <c r="AB2418" s="204"/>
      <c r="AC2418" s="204"/>
      <c r="AD2418" s="204"/>
    </row>
    <row r="2419" spans="1:30" ht="13.35" customHeight="1">
      <c r="A2419" s="292" t="s">
        <v>5436</v>
      </c>
      <c r="B2419" s="292"/>
      <c r="C2419" s="292"/>
      <c r="D2419" s="292"/>
      <c r="E2419" s="292"/>
      <c r="F2419" s="292" t="s">
        <v>6782</v>
      </c>
      <c r="G2419" s="292"/>
      <c r="H2419" s="292"/>
      <c r="I2419" s="292"/>
      <c r="J2419" s="292"/>
      <c r="K2419" s="292"/>
      <c r="L2419" s="292"/>
      <c r="M2419" s="292"/>
      <c r="N2419" s="292"/>
      <c r="O2419" s="292"/>
      <c r="P2419" s="292"/>
      <c r="Q2419" s="292"/>
      <c r="R2419" s="292"/>
      <c r="S2419" s="292"/>
      <c r="T2419" s="292"/>
      <c r="U2419" s="292"/>
      <c r="V2419" s="292"/>
      <c r="W2419" s="292"/>
      <c r="X2419" s="292"/>
      <c r="Y2419" s="292"/>
      <c r="Z2419" s="292"/>
      <c r="AA2419" s="292"/>
      <c r="AB2419" s="292"/>
      <c r="AC2419" s="292"/>
      <c r="AD2419" s="292"/>
    </row>
    <row r="2420" spans="1:30" ht="10.9" customHeight="1">
      <c r="A2420" s="204"/>
      <c r="B2420" s="204"/>
      <c r="C2420" s="204"/>
      <c r="D2420" s="204"/>
      <c r="E2420" s="204"/>
      <c r="F2420" s="204"/>
      <c r="G2420" s="204"/>
      <c r="H2420" s="204"/>
      <c r="I2420" s="204"/>
      <c r="J2420" s="204"/>
      <c r="K2420" s="204"/>
      <c r="L2420" s="204"/>
      <c r="M2420" s="204"/>
      <c r="N2420" s="204"/>
      <c r="O2420" s="204"/>
      <c r="P2420" s="204"/>
      <c r="Q2420" s="204"/>
      <c r="R2420" s="204"/>
      <c r="S2420" s="204"/>
      <c r="T2420" s="204"/>
      <c r="U2420" s="204"/>
      <c r="V2420" s="204"/>
      <c r="W2420" s="204"/>
      <c r="X2420" s="204"/>
      <c r="Y2420" s="204"/>
      <c r="Z2420" s="204"/>
      <c r="AA2420" s="204"/>
      <c r="AB2420" s="204"/>
      <c r="AC2420" s="204"/>
      <c r="AD2420" s="204"/>
    </row>
    <row r="2421" spans="1:30" ht="11.45" customHeight="1">
      <c r="A2421" s="204" t="s">
        <v>6783</v>
      </c>
      <c r="B2421" s="204"/>
      <c r="C2421" s="204"/>
      <c r="D2421" s="204"/>
      <c r="E2421" s="204"/>
      <c r="F2421" s="204"/>
      <c r="G2421" s="204"/>
      <c r="H2421" s="204"/>
      <c r="I2421" s="204"/>
      <c r="J2421" s="204"/>
      <c r="K2421" s="204"/>
      <c r="L2421" s="204"/>
      <c r="M2421" s="204"/>
      <c r="N2421" s="204"/>
      <c r="O2421" s="204"/>
      <c r="P2421" s="204"/>
      <c r="Q2421" s="204"/>
      <c r="R2421" s="204"/>
      <c r="S2421" s="204"/>
      <c r="T2421" s="204"/>
      <c r="U2421" s="204"/>
      <c r="V2421" s="204"/>
      <c r="W2421" s="204"/>
      <c r="X2421" s="204"/>
      <c r="Y2421" s="204" t="s">
        <v>5427</v>
      </c>
      <c r="Z2421" s="204"/>
      <c r="AA2421" s="204"/>
      <c r="AB2421" s="204"/>
      <c r="AC2421" s="204"/>
      <c r="AD2421" s="204"/>
    </row>
    <row r="2422" spans="1:30" ht="10.9" customHeight="1">
      <c r="A2422" s="204"/>
      <c r="B2422" s="204"/>
      <c r="C2422" s="204"/>
      <c r="D2422" s="204"/>
      <c r="E2422" s="204"/>
      <c r="F2422" s="204"/>
      <c r="G2422" s="204"/>
      <c r="H2422" s="204"/>
      <c r="I2422" s="204"/>
      <c r="J2422" s="204"/>
      <c r="K2422" s="204"/>
      <c r="L2422" s="204"/>
      <c r="M2422" s="204"/>
      <c r="N2422" s="204"/>
      <c r="O2422" s="204"/>
      <c r="P2422" s="204"/>
      <c r="Q2422" s="204"/>
      <c r="R2422" s="204"/>
      <c r="S2422" s="204"/>
      <c r="T2422" s="204"/>
      <c r="U2422" s="204"/>
      <c r="V2422" s="204"/>
      <c r="W2422" s="204"/>
      <c r="X2422" s="204"/>
      <c r="Y2422" s="204"/>
      <c r="Z2422" s="204"/>
      <c r="AA2422" s="204"/>
      <c r="AB2422" s="204"/>
      <c r="AC2422" s="204"/>
      <c r="AD2422" s="204"/>
    </row>
    <row r="2423" spans="1:30" ht="11.45" customHeight="1">
      <c r="A2423" s="268" t="s">
        <v>5428</v>
      </c>
      <c r="B2423" s="269"/>
      <c r="C2423" s="269"/>
      <c r="D2423" s="269"/>
      <c r="E2423" s="269"/>
      <c r="F2423" s="269"/>
      <c r="G2423" s="270"/>
      <c r="H2423" s="268" t="s">
        <v>5437</v>
      </c>
      <c r="I2423" s="269"/>
      <c r="J2423" s="269"/>
      <c r="K2423" s="269"/>
      <c r="L2423" s="270"/>
      <c r="M2423" s="274" t="s">
        <v>5438</v>
      </c>
      <c r="N2423" s="276"/>
      <c r="O2423" s="274" t="s">
        <v>5439</v>
      </c>
      <c r="P2423" s="275"/>
      <c r="Q2423" s="275"/>
      <c r="R2423" s="276"/>
      <c r="S2423" s="274" t="s">
        <v>5440</v>
      </c>
      <c r="T2423" s="275"/>
      <c r="U2423" s="275"/>
      <c r="V2423" s="276"/>
      <c r="W2423" s="274" t="s">
        <v>5431</v>
      </c>
      <c r="X2423" s="275"/>
      <c r="Y2423" s="275"/>
      <c r="Z2423" s="275"/>
      <c r="AA2423" s="276"/>
      <c r="AB2423" s="274" t="s">
        <v>5441</v>
      </c>
      <c r="AC2423" s="275"/>
      <c r="AD2423" s="276"/>
    </row>
    <row r="2424" spans="1:30" ht="11.45" customHeight="1">
      <c r="A2424" s="277" t="s">
        <v>5457</v>
      </c>
      <c r="B2424" s="278"/>
      <c r="C2424" s="278"/>
      <c r="D2424" s="278"/>
      <c r="E2424" s="278"/>
      <c r="F2424" s="278"/>
      <c r="G2424" s="279"/>
      <c r="H2424" s="277" t="s">
        <v>5458</v>
      </c>
      <c r="I2424" s="278"/>
      <c r="J2424" s="278"/>
      <c r="K2424" s="278"/>
      <c r="L2424" s="279"/>
      <c r="M2424" s="265">
        <v>8.18</v>
      </c>
      <c r="N2424" s="267"/>
      <c r="O2424" s="283">
        <v>22.23</v>
      </c>
      <c r="P2424" s="284"/>
      <c r="Q2424" s="284"/>
      <c r="R2424" s="285"/>
      <c r="S2424" s="289">
        <v>171.78</v>
      </c>
      <c r="T2424" s="290"/>
      <c r="U2424" s="290"/>
      <c r="V2424" s="291"/>
      <c r="W2424" s="286">
        <v>0.71798620000000002</v>
      </c>
      <c r="X2424" s="287"/>
      <c r="Y2424" s="287"/>
      <c r="Z2424" s="287"/>
      <c r="AA2424" s="288"/>
      <c r="AB2424" s="283">
        <v>15.96</v>
      </c>
      <c r="AC2424" s="284"/>
      <c r="AD2424" s="285"/>
    </row>
    <row r="2425" spans="1:30" ht="11.45" customHeight="1">
      <c r="A2425" s="277" t="s">
        <v>5444</v>
      </c>
      <c r="B2425" s="278"/>
      <c r="C2425" s="278"/>
      <c r="D2425" s="278"/>
      <c r="E2425" s="278"/>
      <c r="F2425" s="278"/>
      <c r="G2425" s="279"/>
      <c r="H2425" s="277" t="s">
        <v>161</v>
      </c>
      <c r="I2425" s="278"/>
      <c r="J2425" s="278"/>
      <c r="K2425" s="278"/>
      <c r="L2425" s="279"/>
      <c r="M2425" s="283">
        <v>11.56</v>
      </c>
      <c r="N2425" s="285"/>
      <c r="O2425" s="283">
        <v>29.49</v>
      </c>
      <c r="P2425" s="284"/>
      <c r="Q2425" s="284"/>
      <c r="R2425" s="285"/>
      <c r="S2425" s="289">
        <v>155.13</v>
      </c>
      <c r="T2425" s="290"/>
      <c r="U2425" s="290"/>
      <c r="V2425" s="291"/>
      <c r="W2425" s="286">
        <v>0.95731489999999997</v>
      </c>
      <c r="X2425" s="287"/>
      <c r="Y2425" s="287"/>
      <c r="Z2425" s="287"/>
      <c r="AA2425" s="288"/>
      <c r="AB2425" s="283">
        <v>28.23</v>
      </c>
      <c r="AC2425" s="284"/>
      <c r="AD2425" s="285"/>
    </row>
    <row r="2426" spans="1:30" ht="11.45" customHeight="1">
      <c r="A2426" s="264" t="s">
        <v>5445</v>
      </c>
      <c r="B2426" s="264"/>
      <c r="C2426" s="264"/>
      <c r="D2426" s="264"/>
      <c r="E2426" s="264"/>
      <c r="F2426" s="264"/>
      <c r="G2426" s="264"/>
      <c r="H2426" s="264"/>
      <c r="I2426" s="264"/>
      <c r="J2426" s="264"/>
      <c r="K2426" s="264"/>
      <c r="L2426" s="264"/>
      <c r="M2426" s="264"/>
      <c r="N2426" s="264"/>
      <c r="O2426" s="264"/>
      <c r="P2426" s="264"/>
      <c r="Q2426" s="264"/>
      <c r="R2426" s="264"/>
      <c r="S2426" s="264"/>
      <c r="T2426" s="264"/>
      <c r="U2426" s="264"/>
      <c r="V2426" s="264"/>
      <c r="W2426" s="264"/>
      <c r="X2426" s="264"/>
      <c r="Y2426" s="283">
        <v>44.19</v>
      </c>
      <c r="Z2426" s="284"/>
      <c r="AA2426" s="284"/>
      <c r="AB2426" s="284"/>
      <c r="AC2426" s="284"/>
      <c r="AD2426" s="285"/>
    </row>
    <row r="2427" spans="1:30" ht="10.9" customHeight="1">
      <c r="A2427" s="204"/>
      <c r="B2427" s="204"/>
      <c r="C2427" s="204"/>
      <c r="D2427" s="204"/>
      <c r="E2427" s="204"/>
      <c r="F2427" s="204"/>
      <c r="G2427" s="204"/>
      <c r="H2427" s="204"/>
      <c r="I2427" s="204"/>
      <c r="J2427" s="204"/>
      <c r="K2427" s="204"/>
      <c r="L2427" s="204"/>
      <c r="M2427" s="204"/>
      <c r="N2427" s="204"/>
      <c r="O2427" s="204"/>
      <c r="P2427" s="204"/>
      <c r="Q2427" s="204"/>
      <c r="R2427" s="204"/>
      <c r="S2427" s="204"/>
      <c r="T2427" s="204"/>
      <c r="U2427" s="204"/>
      <c r="V2427" s="204"/>
      <c r="W2427" s="204"/>
      <c r="X2427" s="204"/>
      <c r="Y2427" s="204"/>
      <c r="Z2427" s="204"/>
      <c r="AA2427" s="204"/>
      <c r="AB2427" s="204"/>
      <c r="AC2427" s="204"/>
      <c r="AD2427" s="204"/>
    </row>
    <row r="2428" spans="1:30" ht="11.45" customHeight="1">
      <c r="A2428" s="268" t="s">
        <v>5428</v>
      </c>
      <c r="B2428" s="269"/>
      <c r="C2428" s="269"/>
      <c r="D2428" s="269"/>
      <c r="E2428" s="269"/>
      <c r="F2428" s="269"/>
      <c r="G2428" s="270"/>
      <c r="H2428" s="268" t="s">
        <v>5429</v>
      </c>
      <c r="I2428" s="269"/>
      <c r="J2428" s="269"/>
      <c r="K2428" s="269"/>
      <c r="L2428" s="269"/>
      <c r="M2428" s="269"/>
      <c r="N2428" s="269"/>
      <c r="O2428" s="270"/>
      <c r="P2428" s="271" t="s">
        <v>151</v>
      </c>
      <c r="Q2428" s="272"/>
      <c r="R2428" s="272"/>
      <c r="S2428" s="273"/>
      <c r="T2428" s="274" t="s">
        <v>5430</v>
      </c>
      <c r="U2428" s="275"/>
      <c r="V2428" s="275"/>
      <c r="W2428" s="276"/>
      <c r="X2428" s="274" t="s">
        <v>5431</v>
      </c>
      <c r="Y2428" s="275"/>
      <c r="Z2428" s="275"/>
      <c r="AA2428" s="275"/>
      <c r="AB2428" s="276"/>
      <c r="AC2428" s="274" t="s">
        <v>5432</v>
      </c>
      <c r="AD2428" s="276"/>
    </row>
    <row r="2429" spans="1:30" ht="22.9" customHeight="1">
      <c r="A2429" s="277" t="s">
        <v>6784</v>
      </c>
      <c r="B2429" s="278"/>
      <c r="C2429" s="278"/>
      <c r="D2429" s="278"/>
      <c r="E2429" s="278"/>
      <c r="F2429" s="278"/>
      <c r="G2429" s="279"/>
      <c r="H2429" s="277" t="s">
        <v>6785</v>
      </c>
      <c r="I2429" s="278"/>
      <c r="J2429" s="278"/>
      <c r="K2429" s="278"/>
      <c r="L2429" s="278"/>
      <c r="M2429" s="278"/>
      <c r="N2429" s="278"/>
      <c r="O2429" s="279"/>
      <c r="P2429" s="280" t="s">
        <v>66</v>
      </c>
      <c r="Q2429" s="281"/>
      <c r="R2429" s="281"/>
      <c r="S2429" s="282"/>
      <c r="T2429" s="311">
        <v>3300.05</v>
      </c>
      <c r="U2429" s="312"/>
      <c r="V2429" s="312"/>
      <c r="W2429" s="313"/>
      <c r="X2429" s="286">
        <v>1</v>
      </c>
      <c r="Y2429" s="287"/>
      <c r="Z2429" s="287"/>
      <c r="AA2429" s="287"/>
      <c r="AB2429" s="288"/>
      <c r="AC2429" s="311">
        <v>3300.05</v>
      </c>
      <c r="AD2429" s="313"/>
    </row>
    <row r="2430" spans="1:30" ht="11.45" customHeight="1">
      <c r="A2430" s="264" t="s">
        <v>5433</v>
      </c>
      <c r="B2430" s="264"/>
      <c r="C2430" s="264"/>
      <c r="D2430" s="264"/>
      <c r="E2430" s="264"/>
      <c r="F2430" s="264"/>
      <c r="G2430" s="264"/>
      <c r="H2430" s="264"/>
      <c r="I2430" s="264"/>
      <c r="J2430" s="264"/>
      <c r="K2430" s="264"/>
      <c r="L2430" s="264"/>
      <c r="M2430" s="264"/>
      <c r="N2430" s="264"/>
      <c r="O2430" s="264"/>
      <c r="P2430" s="264"/>
      <c r="Q2430" s="264"/>
      <c r="R2430" s="264"/>
      <c r="S2430" s="264"/>
      <c r="T2430" s="264"/>
      <c r="U2430" s="264"/>
      <c r="V2430" s="264"/>
      <c r="W2430" s="264"/>
      <c r="X2430" s="264"/>
      <c r="Y2430" s="311">
        <v>3300.05</v>
      </c>
      <c r="Z2430" s="312"/>
      <c r="AA2430" s="312"/>
      <c r="AB2430" s="312"/>
      <c r="AC2430" s="312"/>
      <c r="AD2430" s="313"/>
    </row>
    <row r="2431" spans="1:30" ht="10.9" customHeight="1">
      <c r="A2431" s="204"/>
      <c r="B2431" s="204"/>
      <c r="C2431" s="204"/>
      <c r="D2431" s="204"/>
      <c r="E2431" s="204"/>
      <c r="F2431" s="204"/>
      <c r="G2431" s="204"/>
      <c r="H2431" s="204"/>
      <c r="I2431" s="204"/>
      <c r="J2431" s="204"/>
      <c r="K2431" s="204"/>
      <c r="L2431" s="204"/>
      <c r="M2431" s="204"/>
      <c r="N2431" s="204"/>
      <c r="O2431" s="204"/>
      <c r="P2431" s="204"/>
      <c r="Q2431" s="204"/>
      <c r="R2431" s="204"/>
      <c r="S2431" s="204"/>
      <c r="T2431" s="204"/>
      <c r="U2431" s="204"/>
      <c r="V2431" s="204"/>
      <c r="W2431" s="204"/>
      <c r="X2431" s="204"/>
      <c r="Y2431" s="204"/>
      <c r="Z2431" s="204"/>
      <c r="AA2431" s="204"/>
      <c r="AB2431" s="204"/>
      <c r="AC2431" s="204"/>
      <c r="AD2431" s="204"/>
    </row>
    <row r="2432" spans="1:30" ht="11.45" customHeight="1">
      <c r="A2432" s="274" t="s">
        <v>5434</v>
      </c>
      <c r="B2432" s="275"/>
      <c r="C2432" s="275"/>
      <c r="D2432" s="275"/>
      <c r="E2432" s="275"/>
      <c r="F2432" s="275"/>
      <c r="G2432" s="275"/>
      <c r="H2432" s="275"/>
      <c r="I2432" s="275"/>
      <c r="J2432" s="275"/>
      <c r="K2432" s="275"/>
      <c r="L2432" s="275"/>
      <c r="M2432" s="275"/>
      <c r="N2432" s="275"/>
      <c r="O2432" s="275"/>
      <c r="P2432" s="275"/>
      <c r="Q2432" s="275"/>
      <c r="R2432" s="275"/>
      <c r="S2432" s="275"/>
      <c r="T2432" s="275"/>
      <c r="U2432" s="275"/>
      <c r="V2432" s="275"/>
      <c r="W2432" s="275"/>
      <c r="X2432" s="276"/>
      <c r="Y2432" s="302">
        <v>3344.24</v>
      </c>
      <c r="Z2432" s="303"/>
      <c r="AA2432" s="303"/>
      <c r="AB2432" s="303"/>
      <c r="AC2432" s="303"/>
      <c r="AD2432" s="304"/>
    </row>
    <row r="2433" spans="1:30" ht="11.45" customHeight="1">
      <c r="A2433" s="274" t="s">
        <v>6210</v>
      </c>
      <c r="B2433" s="275"/>
      <c r="C2433" s="275"/>
      <c r="D2433" s="275"/>
      <c r="E2433" s="275"/>
      <c r="F2433" s="275"/>
      <c r="G2433" s="275"/>
      <c r="H2433" s="275"/>
      <c r="I2433" s="275"/>
      <c r="J2433" s="275"/>
      <c r="K2433" s="275"/>
      <c r="L2433" s="275"/>
      <c r="M2433" s="275"/>
      <c r="N2433" s="275"/>
      <c r="O2433" s="275"/>
      <c r="P2433" s="275"/>
      <c r="Q2433" s="275"/>
      <c r="R2433" s="275"/>
      <c r="S2433" s="275"/>
      <c r="T2433" s="275"/>
      <c r="U2433" s="275"/>
      <c r="V2433" s="275"/>
      <c r="W2433" s="275"/>
      <c r="X2433" s="276"/>
      <c r="Y2433" s="299">
        <v>838.4</v>
      </c>
      <c r="Z2433" s="300"/>
      <c r="AA2433" s="300"/>
      <c r="AB2433" s="300"/>
      <c r="AC2433" s="300"/>
      <c r="AD2433" s="301"/>
    </row>
    <row r="2434" spans="1:30" ht="11.45" customHeight="1">
      <c r="A2434" s="274" t="s">
        <v>5435</v>
      </c>
      <c r="B2434" s="275"/>
      <c r="C2434" s="275"/>
      <c r="D2434" s="275"/>
      <c r="E2434" s="275"/>
      <c r="F2434" s="275"/>
      <c r="G2434" s="275"/>
      <c r="H2434" s="275"/>
      <c r="I2434" s="275"/>
      <c r="J2434" s="275"/>
      <c r="K2434" s="275"/>
      <c r="L2434" s="275"/>
      <c r="M2434" s="275"/>
      <c r="N2434" s="275"/>
      <c r="O2434" s="275"/>
      <c r="P2434" s="275"/>
      <c r="Q2434" s="275"/>
      <c r="R2434" s="275"/>
      <c r="S2434" s="275"/>
      <c r="T2434" s="275"/>
      <c r="U2434" s="275"/>
      <c r="V2434" s="275"/>
      <c r="W2434" s="275"/>
      <c r="X2434" s="276"/>
      <c r="Y2434" s="302">
        <v>4182.6400000000003</v>
      </c>
      <c r="Z2434" s="303"/>
      <c r="AA2434" s="303"/>
      <c r="AB2434" s="303"/>
      <c r="AC2434" s="303"/>
      <c r="AD2434" s="304"/>
    </row>
    <row r="2435" spans="1:30" ht="10.9" customHeight="1">
      <c r="A2435" s="204"/>
      <c r="B2435" s="204"/>
      <c r="C2435" s="204"/>
      <c r="D2435" s="204"/>
      <c r="E2435" s="204"/>
      <c r="F2435" s="204"/>
      <c r="G2435" s="204"/>
      <c r="H2435" s="204"/>
      <c r="I2435" s="204"/>
      <c r="J2435" s="204"/>
      <c r="K2435" s="204"/>
      <c r="L2435" s="204"/>
      <c r="M2435" s="204"/>
      <c r="N2435" s="204"/>
      <c r="O2435" s="204"/>
      <c r="P2435" s="204"/>
      <c r="Q2435" s="204"/>
      <c r="R2435" s="204"/>
      <c r="S2435" s="204"/>
      <c r="T2435" s="204"/>
      <c r="U2435" s="204"/>
      <c r="V2435" s="204"/>
      <c r="W2435" s="204"/>
      <c r="X2435" s="204"/>
      <c r="Y2435" s="204"/>
      <c r="Z2435" s="204"/>
      <c r="AA2435" s="204"/>
      <c r="AB2435" s="204"/>
      <c r="AC2435" s="204"/>
      <c r="AD2435" s="204"/>
    </row>
    <row r="2436" spans="1:30" ht="13.35" customHeight="1">
      <c r="A2436" s="292" t="s">
        <v>5436</v>
      </c>
      <c r="B2436" s="292"/>
      <c r="C2436" s="292"/>
      <c r="D2436" s="292"/>
      <c r="E2436" s="292"/>
      <c r="F2436" s="292" t="s">
        <v>6786</v>
      </c>
      <c r="G2436" s="292"/>
      <c r="H2436" s="292"/>
      <c r="I2436" s="292"/>
      <c r="J2436" s="292"/>
      <c r="K2436" s="292"/>
      <c r="L2436" s="292"/>
      <c r="M2436" s="292"/>
      <c r="N2436" s="292"/>
      <c r="O2436" s="292"/>
      <c r="P2436" s="292"/>
      <c r="Q2436" s="292"/>
      <c r="R2436" s="292"/>
      <c r="S2436" s="292"/>
      <c r="T2436" s="292"/>
      <c r="U2436" s="292"/>
      <c r="V2436" s="292"/>
      <c r="W2436" s="292"/>
      <c r="X2436" s="292"/>
      <c r="Y2436" s="292"/>
      <c r="Z2436" s="292"/>
      <c r="AA2436" s="292"/>
      <c r="AB2436" s="292"/>
      <c r="AC2436" s="292"/>
      <c r="AD2436" s="292"/>
    </row>
    <row r="2437" spans="1:30" ht="10.9" customHeight="1">
      <c r="A2437" s="204"/>
      <c r="B2437" s="204"/>
      <c r="C2437" s="204"/>
      <c r="D2437" s="204"/>
      <c r="E2437" s="204"/>
      <c r="F2437" s="204"/>
      <c r="G2437" s="204"/>
      <c r="H2437" s="204"/>
      <c r="I2437" s="204"/>
      <c r="J2437" s="204"/>
      <c r="K2437" s="204"/>
      <c r="L2437" s="204"/>
      <c r="M2437" s="204"/>
      <c r="N2437" s="204"/>
      <c r="O2437" s="204"/>
      <c r="P2437" s="204"/>
      <c r="Q2437" s="204"/>
      <c r="R2437" s="204"/>
      <c r="S2437" s="204"/>
      <c r="T2437" s="204"/>
      <c r="U2437" s="204"/>
      <c r="V2437" s="204"/>
      <c r="W2437" s="204"/>
      <c r="X2437" s="204"/>
      <c r="Y2437" s="204"/>
      <c r="Z2437" s="204"/>
      <c r="AA2437" s="204"/>
      <c r="AB2437" s="204"/>
      <c r="AC2437" s="204"/>
      <c r="AD2437" s="204"/>
    </row>
    <row r="2438" spans="1:30" ht="11.45" customHeight="1">
      <c r="A2438" s="204" t="s">
        <v>6787</v>
      </c>
      <c r="B2438" s="204"/>
      <c r="C2438" s="204"/>
      <c r="D2438" s="204"/>
      <c r="E2438" s="204"/>
      <c r="F2438" s="204"/>
      <c r="G2438" s="204"/>
      <c r="H2438" s="204"/>
      <c r="I2438" s="204"/>
      <c r="J2438" s="204"/>
      <c r="K2438" s="204"/>
      <c r="L2438" s="204"/>
      <c r="M2438" s="204"/>
      <c r="N2438" s="204"/>
      <c r="O2438" s="204"/>
      <c r="P2438" s="204"/>
      <c r="Q2438" s="204"/>
      <c r="R2438" s="204"/>
      <c r="S2438" s="204"/>
      <c r="T2438" s="204"/>
      <c r="U2438" s="204"/>
      <c r="V2438" s="204"/>
      <c r="W2438" s="204"/>
      <c r="X2438" s="204"/>
      <c r="Y2438" s="204" t="s">
        <v>5427</v>
      </c>
      <c r="Z2438" s="204"/>
      <c r="AA2438" s="204"/>
      <c r="AB2438" s="204"/>
      <c r="AC2438" s="204"/>
      <c r="AD2438" s="204"/>
    </row>
    <row r="2439" spans="1:30" ht="10.9" customHeight="1">
      <c r="A2439" s="204"/>
      <c r="B2439" s="204"/>
      <c r="C2439" s="204"/>
      <c r="D2439" s="204"/>
      <c r="E2439" s="204"/>
      <c r="F2439" s="204"/>
      <c r="G2439" s="204"/>
      <c r="H2439" s="204"/>
      <c r="I2439" s="204"/>
      <c r="J2439" s="204"/>
      <c r="K2439" s="204"/>
      <c r="L2439" s="204"/>
      <c r="M2439" s="204"/>
      <c r="N2439" s="204"/>
      <c r="O2439" s="204"/>
      <c r="P2439" s="204"/>
      <c r="Q2439" s="204"/>
      <c r="R2439" s="204"/>
      <c r="S2439" s="204"/>
      <c r="T2439" s="204"/>
      <c r="U2439" s="204"/>
      <c r="V2439" s="204"/>
      <c r="W2439" s="204"/>
      <c r="X2439" s="204"/>
      <c r="Y2439" s="204"/>
      <c r="Z2439" s="204"/>
      <c r="AA2439" s="204"/>
      <c r="AB2439" s="204"/>
      <c r="AC2439" s="204"/>
      <c r="AD2439" s="204"/>
    </row>
    <row r="2440" spans="1:30" ht="11.45" customHeight="1">
      <c r="A2440" s="268" t="s">
        <v>5428</v>
      </c>
      <c r="B2440" s="269"/>
      <c r="C2440" s="269"/>
      <c r="D2440" s="269"/>
      <c r="E2440" s="269"/>
      <c r="F2440" s="269"/>
      <c r="G2440" s="270"/>
      <c r="H2440" s="268" t="s">
        <v>5437</v>
      </c>
      <c r="I2440" s="269"/>
      <c r="J2440" s="269"/>
      <c r="K2440" s="269"/>
      <c r="L2440" s="270"/>
      <c r="M2440" s="274" t="s">
        <v>5438</v>
      </c>
      <c r="N2440" s="276"/>
      <c r="O2440" s="274" t="s">
        <v>5439</v>
      </c>
      <c r="P2440" s="275"/>
      <c r="Q2440" s="275"/>
      <c r="R2440" s="276"/>
      <c r="S2440" s="274" t="s">
        <v>5440</v>
      </c>
      <c r="T2440" s="275"/>
      <c r="U2440" s="275"/>
      <c r="V2440" s="276"/>
      <c r="W2440" s="274" t="s">
        <v>5431</v>
      </c>
      <c r="X2440" s="275"/>
      <c r="Y2440" s="275"/>
      <c r="Z2440" s="275"/>
      <c r="AA2440" s="276"/>
      <c r="AB2440" s="274" t="s">
        <v>5441</v>
      </c>
      <c r="AC2440" s="275"/>
      <c r="AD2440" s="276"/>
    </row>
    <row r="2441" spans="1:30" ht="11.45" customHeight="1">
      <c r="A2441" s="277" t="s">
        <v>5442</v>
      </c>
      <c r="B2441" s="278"/>
      <c r="C2441" s="278"/>
      <c r="D2441" s="278"/>
      <c r="E2441" s="278"/>
      <c r="F2441" s="278"/>
      <c r="G2441" s="279"/>
      <c r="H2441" s="277" t="s">
        <v>5443</v>
      </c>
      <c r="I2441" s="278"/>
      <c r="J2441" s="278"/>
      <c r="K2441" s="278"/>
      <c r="L2441" s="279"/>
      <c r="M2441" s="265">
        <v>7.25</v>
      </c>
      <c r="N2441" s="267"/>
      <c r="O2441" s="283">
        <v>20.329999999999998</v>
      </c>
      <c r="P2441" s="284"/>
      <c r="Q2441" s="284"/>
      <c r="R2441" s="285"/>
      <c r="S2441" s="289">
        <v>180.43</v>
      </c>
      <c r="T2441" s="290"/>
      <c r="U2441" s="290"/>
      <c r="V2441" s="291"/>
      <c r="W2441" s="286">
        <v>0.24727969999999999</v>
      </c>
      <c r="X2441" s="287"/>
      <c r="Y2441" s="287"/>
      <c r="Z2441" s="287"/>
      <c r="AA2441" s="288"/>
      <c r="AB2441" s="265">
        <v>5.0199999999999996</v>
      </c>
      <c r="AC2441" s="266"/>
      <c r="AD2441" s="267"/>
    </row>
    <row r="2442" spans="1:30" ht="11.45" customHeight="1">
      <c r="A2442" s="277" t="s">
        <v>5447</v>
      </c>
      <c r="B2442" s="278"/>
      <c r="C2442" s="278"/>
      <c r="D2442" s="278"/>
      <c r="E2442" s="278"/>
      <c r="F2442" s="278"/>
      <c r="G2442" s="279"/>
      <c r="H2442" s="277" t="s">
        <v>155</v>
      </c>
      <c r="I2442" s="278"/>
      <c r="J2442" s="278"/>
      <c r="K2442" s="278"/>
      <c r="L2442" s="279"/>
      <c r="M2442" s="283">
        <v>11.56</v>
      </c>
      <c r="N2442" s="285"/>
      <c r="O2442" s="283">
        <v>29.13</v>
      </c>
      <c r="P2442" s="284"/>
      <c r="Q2442" s="284"/>
      <c r="R2442" s="285"/>
      <c r="S2442" s="289">
        <v>152.01</v>
      </c>
      <c r="T2442" s="290"/>
      <c r="U2442" s="290"/>
      <c r="V2442" s="291"/>
      <c r="W2442" s="286">
        <v>0.24727969999999999</v>
      </c>
      <c r="X2442" s="287"/>
      <c r="Y2442" s="287"/>
      <c r="Z2442" s="287"/>
      <c r="AA2442" s="288"/>
      <c r="AB2442" s="265">
        <v>7.2</v>
      </c>
      <c r="AC2442" s="266"/>
      <c r="AD2442" s="267"/>
    </row>
    <row r="2443" spans="1:30" ht="11.45" customHeight="1">
      <c r="A2443" s="264" t="s">
        <v>5445</v>
      </c>
      <c r="B2443" s="264"/>
      <c r="C2443" s="264"/>
      <c r="D2443" s="264"/>
      <c r="E2443" s="264"/>
      <c r="F2443" s="264"/>
      <c r="G2443" s="264"/>
      <c r="H2443" s="264"/>
      <c r="I2443" s="264"/>
      <c r="J2443" s="264"/>
      <c r="K2443" s="264"/>
      <c r="L2443" s="264"/>
      <c r="M2443" s="264"/>
      <c r="N2443" s="264"/>
      <c r="O2443" s="264"/>
      <c r="P2443" s="264"/>
      <c r="Q2443" s="264"/>
      <c r="R2443" s="264"/>
      <c r="S2443" s="264"/>
      <c r="T2443" s="264"/>
      <c r="U2443" s="264"/>
      <c r="V2443" s="264"/>
      <c r="W2443" s="264"/>
      <c r="X2443" s="264"/>
      <c r="Y2443" s="283">
        <v>12.22</v>
      </c>
      <c r="Z2443" s="284"/>
      <c r="AA2443" s="284"/>
      <c r="AB2443" s="284"/>
      <c r="AC2443" s="284"/>
      <c r="AD2443" s="285"/>
    </row>
    <row r="2444" spans="1:30" ht="10.9" customHeight="1">
      <c r="A2444" s="204"/>
      <c r="B2444" s="204"/>
      <c r="C2444" s="204"/>
      <c r="D2444" s="204"/>
      <c r="E2444" s="204"/>
      <c r="F2444" s="204"/>
      <c r="G2444" s="204"/>
      <c r="H2444" s="204"/>
      <c r="I2444" s="204"/>
      <c r="J2444" s="204"/>
      <c r="K2444" s="204"/>
      <c r="L2444" s="204"/>
      <c r="M2444" s="204"/>
      <c r="N2444" s="204"/>
      <c r="O2444" s="204"/>
      <c r="P2444" s="204"/>
      <c r="Q2444" s="204"/>
      <c r="R2444" s="204"/>
      <c r="S2444" s="204"/>
      <c r="T2444" s="204"/>
      <c r="U2444" s="204"/>
      <c r="V2444" s="204"/>
      <c r="W2444" s="204"/>
      <c r="X2444" s="204"/>
      <c r="Y2444" s="204"/>
      <c r="Z2444" s="204"/>
      <c r="AA2444" s="204"/>
      <c r="AB2444" s="204"/>
      <c r="AC2444" s="204"/>
      <c r="AD2444" s="204"/>
    </row>
    <row r="2445" spans="1:30" ht="11.45" customHeight="1">
      <c r="A2445" s="268" t="s">
        <v>5428</v>
      </c>
      <c r="B2445" s="269"/>
      <c r="C2445" s="269"/>
      <c r="D2445" s="269"/>
      <c r="E2445" s="269"/>
      <c r="F2445" s="269"/>
      <c r="G2445" s="270"/>
      <c r="H2445" s="268" t="s">
        <v>5429</v>
      </c>
      <c r="I2445" s="269"/>
      <c r="J2445" s="269"/>
      <c r="K2445" s="269"/>
      <c r="L2445" s="269"/>
      <c r="M2445" s="269"/>
      <c r="N2445" s="269"/>
      <c r="O2445" s="270"/>
      <c r="P2445" s="271" t="s">
        <v>151</v>
      </c>
      <c r="Q2445" s="272"/>
      <c r="R2445" s="272"/>
      <c r="S2445" s="273"/>
      <c r="T2445" s="274" t="s">
        <v>5430</v>
      </c>
      <c r="U2445" s="275"/>
      <c r="V2445" s="275"/>
      <c r="W2445" s="276"/>
      <c r="X2445" s="274" t="s">
        <v>5431</v>
      </c>
      <c r="Y2445" s="275"/>
      <c r="Z2445" s="275"/>
      <c r="AA2445" s="275"/>
      <c r="AB2445" s="276"/>
      <c r="AC2445" s="274" t="s">
        <v>5432</v>
      </c>
      <c r="AD2445" s="276"/>
    </row>
    <row r="2446" spans="1:30" ht="22.9" customHeight="1">
      <c r="A2446" s="277" t="s">
        <v>6788</v>
      </c>
      <c r="B2446" s="278"/>
      <c r="C2446" s="278"/>
      <c r="D2446" s="278"/>
      <c r="E2446" s="278"/>
      <c r="F2446" s="278"/>
      <c r="G2446" s="279"/>
      <c r="H2446" s="277" t="s">
        <v>4099</v>
      </c>
      <c r="I2446" s="278"/>
      <c r="J2446" s="278"/>
      <c r="K2446" s="278"/>
      <c r="L2446" s="278"/>
      <c r="M2446" s="278"/>
      <c r="N2446" s="278"/>
      <c r="O2446" s="279"/>
      <c r="P2446" s="280" t="s">
        <v>66</v>
      </c>
      <c r="Q2446" s="281"/>
      <c r="R2446" s="281"/>
      <c r="S2446" s="282"/>
      <c r="T2446" s="289">
        <v>125.76</v>
      </c>
      <c r="U2446" s="290"/>
      <c r="V2446" s="290"/>
      <c r="W2446" s="291"/>
      <c r="X2446" s="286">
        <v>1</v>
      </c>
      <c r="Y2446" s="287"/>
      <c r="Z2446" s="287"/>
      <c r="AA2446" s="287"/>
      <c r="AB2446" s="288"/>
      <c r="AC2446" s="289">
        <v>125.76</v>
      </c>
      <c r="AD2446" s="291"/>
    </row>
    <row r="2447" spans="1:30" ht="11.45" customHeight="1">
      <c r="A2447" s="264" t="s">
        <v>5433</v>
      </c>
      <c r="B2447" s="264"/>
      <c r="C2447" s="264"/>
      <c r="D2447" s="264"/>
      <c r="E2447" s="264"/>
      <c r="F2447" s="264"/>
      <c r="G2447" s="264"/>
      <c r="H2447" s="264"/>
      <c r="I2447" s="264"/>
      <c r="J2447" s="264"/>
      <c r="K2447" s="264"/>
      <c r="L2447" s="264"/>
      <c r="M2447" s="264"/>
      <c r="N2447" s="264"/>
      <c r="O2447" s="264"/>
      <c r="P2447" s="264"/>
      <c r="Q2447" s="264"/>
      <c r="R2447" s="264"/>
      <c r="S2447" s="264"/>
      <c r="T2447" s="264"/>
      <c r="U2447" s="264"/>
      <c r="V2447" s="264"/>
      <c r="W2447" s="264"/>
      <c r="X2447" s="264"/>
      <c r="Y2447" s="289">
        <v>125.76</v>
      </c>
      <c r="Z2447" s="290"/>
      <c r="AA2447" s="290"/>
      <c r="AB2447" s="290"/>
      <c r="AC2447" s="290"/>
      <c r="AD2447" s="291"/>
    </row>
    <row r="2448" spans="1:30" ht="10.9" customHeight="1">
      <c r="A2448" s="204"/>
      <c r="B2448" s="204"/>
      <c r="C2448" s="204"/>
      <c r="D2448" s="204"/>
      <c r="E2448" s="204"/>
      <c r="F2448" s="204"/>
      <c r="G2448" s="204"/>
      <c r="H2448" s="204"/>
      <c r="I2448" s="204"/>
      <c r="J2448" s="204"/>
      <c r="K2448" s="204"/>
      <c r="L2448" s="204"/>
      <c r="M2448" s="204"/>
      <c r="N2448" s="204"/>
      <c r="O2448" s="204"/>
      <c r="P2448" s="204"/>
      <c r="Q2448" s="204"/>
      <c r="R2448" s="204"/>
      <c r="S2448" s="204"/>
      <c r="T2448" s="204"/>
      <c r="U2448" s="204"/>
      <c r="V2448" s="204"/>
      <c r="W2448" s="204"/>
      <c r="X2448" s="204"/>
      <c r="Y2448" s="204"/>
      <c r="Z2448" s="204"/>
      <c r="AA2448" s="204"/>
      <c r="AB2448" s="204"/>
      <c r="AC2448" s="204"/>
      <c r="AD2448" s="204"/>
    </row>
    <row r="2449" spans="1:30" ht="34.5" customHeight="1">
      <c r="A2449" s="268" t="s">
        <v>5428</v>
      </c>
      <c r="B2449" s="269"/>
      <c r="C2449" s="270"/>
      <c r="D2449" s="268" t="s">
        <v>5448</v>
      </c>
      <c r="E2449" s="269"/>
      <c r="F2449" s="269"/>
      <c r="G2449" s="269"/>
      <c r="H2449" s="269"/>
      <c r="I2449" s="269"/>
      <c r="J2449" s="269"/>
      <c r="K2449" s="270"/>
      <c r="L2449" s="271" t="s">
        <v>151</v>
      </c>
      <c r="M2449" s="273"/>
      <c r="N2449" s="274" t="s">
        <v>5449</v>
      </c>
      <c r="O2449" s="275"/>
      <c r="P2449" s="276"/>
      <c r="Q2449" s="274" t="s">
        <v>5450</v>
      </c>
      <c r="R2449" s="275"/>
      <c r="S2449" s="275"/>
      <c r="T2449" s="276"/>
      <c r="U2449" s="274" t="s">
        <v>5431</v>
      </c>
      <c r="V2449" s="275"/>
      <c r="W2449" s="275"/>
      <c r="X2449" s="276"/>
      <c r="Y2449" s="274" t="s">
        <v>5451</v>
      </c>
      <c r="Z2449" s="275"/>
      <c r="AA2449" s="275"/>
      <c r="AB2449" s="275"/>
      <c r="AC2449" s="276"/>
      <c r="AD2449" s="188" t="s">
        <v>5452</v>
      </c>
    </row>
    <row r="2450" spans="1:30" ht="34.5" customHeight="1">
      <c r="A2450" s="277" t="s">
        <v>6404</v>
      </c>
      <c r="B2450" s="278"/>
      <c r="C2450" s="279"/>
      <c r="D2450" s="277" t="s">
        <v>6391</v>
      </c>
      <c r="E2450" s="278"/>
      <c r="F2450" s="278"/>
      <c r="G2450" s="278"/>
      <c r="H2450" s="278"/>
      <c r="I2450" s="278"/>
      <c r="J2450" s="278"/>
      <c r="K2450" s="279"/>
      <c r="L2450" s="280" t="s">
        <v>68</v>
      </c>
      <c r="M2450" s="282"/>
      <c r="N2450" s="289">
        <v>174.22</v>
      </c>
      <c r="O2450" s="290"/>
      <c r="P2450" s="291"/>
      <c r="Q2450" s="289">
        <v>488.94</v>
      </c>
      <c r="R2450" s="290"/>
      <c r="S2450" s="290"/>
      <c r="T2450" s="291"/>
      <c r="U2450" s="286">
        <v>5.0429000000000003E-3</v>
      </c>
      <c r="V2450" s="287"/>
      <c r="W2450" s="287"/>
      <c r="X2450" s="288"/>
      <c r="Y2450" s="265">
        <v>0.87</v>
      </c>
      <c r="Z2450" s="266"/>
      <c r="AA2450" s="266"/>
      <c r="AB2450" s="266"/>
      <c r="AC2450" s="267"/>
      <c r="AD2450" s="189">
        <v>2.46</v>
      </c>
    </row>
    <row r="2451" spans="1:30" ht="11.45" customHeight="1">
      <c r="A2451" s="264" t="s">
        <v>5453</v>
      </c>
      <c r="B2451" s="264"/>
      <c r="C2451" s="264"/>
      <c r="D2451" s="264"/>
      <c r="E2451" s="264"/>
      <c r="F2451" s="264"/>
      <c r="G2451" s="264"/>
      <c r="H2451" s="264"/>
      <c r="I2451" s="264"/>
      <c r="J2451" s="264"/>
      <c r="K2451" s="264"/>
      <c r="L2451" s="264"/>
      <c r="M2451" s="264"/>
      <c r="N2451" s="264"/>
      <c r="O2451" s="264"/>
      <c r="P2451" s="264"/>
      <c r="Q2451" s="264"/>
      <c r="R2451" s="264"/>
      <c r="S2451" s="264"/>
      <c r="T2451" s="264"/>
      <c r="U2451" s="264"/>
      <c r="V2451" s="264"/>
      <c r="W2451" s="264"/>
      <c r="X2451" s="264"/>
      <c r="Y2451" s="265">
        <v>0.87</v>
      </c>
      <c r="Z2451" s="266"/>
      <c r="AA2451" s="266"/>
      <c r="AB2451" s="266"/>
      <c r="AC2451" s="266"/>
      <c r="AD2451" s="267"/>
    </row>
    <row r="2452" spans="1:30" ht="11.45" customHeight="1">
      <c r="A2452" s="264" t="s">
        <v>5454</v>
      </c>
      <c r="B2452" s="264"/>
      <c r="C2452" s="264"/>
      <c r="D2452" s="264"/>
      <c r="E2452" s="264"/>
      <c r="F2452" s="264"/>
      <c r="G2452" s="264"/>
      <c r="H2452" s="264"/>
      <c r="I2452" s="264"/>
      <c r="J2452" s="264"/>
      <c r="K2452" s="264"/>
      <c r="L2452" s="264"/>
      <c r="M2452" s="264"/>
      <c r="N2452" s="264"/>
      <c r="O2452" s="264"/>
      <c r="P2452" s="264"/>
      <c r="Q2452" s="264"/>
      <c r="R2452" s="264"/>
      <c r="S2452" s="264"/>
      <c r="T2452" s="264"/>
      <c r="U2452" s="264"/>
      <c r="V2452" s="264"/>
      <c r="W2452" s="264"/>
      <c r="X2452" s="264"/>
      <c r="Y2452" s="265">
        <v>2.46</v>
      </c>
      <c r="Z2452" s="266"/>
      <c r="AA2452" s="266"/>
      <c r="AB2452" s="266"/>
      <c r="AC2452" s="266"/>
      <c r="AD2452" s="267"/>
    </row>
    <row r="2453" spans="1:30" ht="10.9" customHeight="1">
      <c r="A2453" s="204"/>
      <c r="B2453" s="204"/>
      <c r="C2453" s="204"/>
      <c r="D2453" s="204"/>
      <c r="E2453" s="204"/>
      <c r="F2453" s="204"/>
      <c r="G2453" s="204"/>
      <c r="H2453" s="204"/>
      <c r="I2453" s="204"/>
      <c r="J2453" s="204"/>
      <c r="K2453" s="204"/>
      <c r="L2453" s="204"/>
      <c r="M2453" s="204"/>
      <c r="N2453" s="204"/>
      <c r="O2453" s="204"/>
      <c r="P2453" s="204"/>
      <c r="Q2453" s="204"/>
      <c r="R2453" s="204"/>
      <c r="S2453" s="204"/>
      <c r="T2453" s="204"/>
      <c r="U2453" s="204"/>
      <c r="V2453" s="204"/>
      <c r="W2453" s="204"/>
      <c r="X2453" s="204"/>
      <c r="Y2453" s="204"/>
      <c r="Z2453" s="204"/>
      <c r="AA2453" s="204"/>
      <c r="AB2453" s="204"/>
      <c r="AC2453" s="204"/>
      <c r="AD2453" s="204"/>
    </row>
    <row r="2454" spans="1:30" ht="11.45" customHeight="1">
      <c r="A2454" s="274" t="s">
        <v>5434</v>
      </c>
      <c r="B2454" s="275"/>
      <c r="C2454" s="275"/>
      <c r="D2454" s="275"/>
      <c r="E2454" s="275"/>
      <c r="F2454" s="275"/>
      <c r="G2454" s="275"/>
      <c r="H2454" s="275"/>
      <c r="I2454" s="275"/>
      <c r="J2454" s="275"/>
      <c r="K2454" s="275"/>
      <c r="L2454" s="275"/>
      <c r="M2454" s="275"/>
      <c r="N2454" s="275"/>
      <c r="O2454" s="275"/>
      <c r="P2454" s="275"/>
      <c r="Q2454" s="275"/>
      <c r="R2454" s="275"/>
      <c r="S2454" s="275"/>
      <c r="T2454" s="275"/>
      <c r="U2454" s="275"/>
      <c r="V2454" s="275"/>
      <c r="W2454" s="275"/>
      <c r="X2454" s="276"/>
      <c r="Y2454" s="299">
        <v>141.32</v>
      </c>
      <c r="Z2454" s="300"/>
      <c r="AA2454" s="300"/>
      <c r="AB2454" s="300"/>
      <c r="AC2454" s="300"/>
      <c r="AD2454" s="301"/>
    </row>
    <row r="2455" spans="1:30" ht="11.45" customHeight="1">
      <c r="A2455" s="274" t="s">
        <v>6210</v>
      </c>
      <c r="B2455" s="275"/>
      <c r="C2455" s="275"/>
      <c r="D2455" s="275"/>
      <c r="E2455" s="275"/>
      <c r="F2455" s="275"/>
      <c r="G2455" s="275"/>
      <c r="H2455" s="275"/>
      <c r="I2455" s="275"/>
      <c r="J2455" s="275"/>
      <c r="K2455" s="275"/>
      <c r="L2455" s="275"/>
      <c r="M2455" s="275"/>
      <c r="N2455" s="275"/>
      <c r="O2455" s="275"/>
      <c r="P2455" s="275"/>
      <c r="Q2455" s="275"/>
      <c r="R2455" s="275"/>
      <c r="S2455" s="275"/>
      <c r="T2455" s="275"/>
      <c r="U2455" s="275"/>
      <c r="V2455" s="275"/>
      <c r="W2455" s="275"/>
      <c r="X2455" s="276"/>
      <c r="Y2455" s="293">
        <v>35.42</v>
      </c>
      <c r="Z2455" s="294"/>
      <c r="AA2455" s="294"/>
      <c r="AB2455" s="294"/>
      <c r="AC2455" s="294"/>
      <c r="AD2455" s="295"/>
    </row>
    <row r="2456" spans="1:30" ht="11.45" customHeight="1">
      <c r="A2456" s="274" t="s">
        <v>5435</v>
      </c>
      <c r="B2456" s="275"/>
      <c r="C2456" s="275"/>
      <c r="D2456" s="275"/>
      <c r="E2456" s="275"/>
      <c r="F2456" s="275"/>
      <c r="G2456" s="275"/>
      <c r="H2456" s="275"/>
      <c r="I2456" s="275"/>
      <c r="J2456" s="275"/>
      <c r="K2456" s="275"/>
      <c r="L2456" s="275"/>
      <c r="M2456" s="275"/>
      <c r="N2456" s="275"/>
      <c r="O2456" s="275"/>
      <c r="P2456" s="275"/>
      <c r="Q2456" s="275"/>
      <c r="R2456" s="275"/>
      <c r="S2456" s="275"/>
      <c r="T2456" s="275"/>
      <c r="U2456" s="275"/>
      <c r="V2456" s="275"/>
      <c r="W2456" s="275"/>
      <c r="X2456" s="276"/>
      <c r="Y2456" s="299">
        <v>176.74</v>
      </c>
      <c r="Z2456" s="300"/>
      <c r="AA2456" s="300"/>
      <c r="AB2456" s="300"/>
      <c r="AC2456" s="300"/>
      <c r="AD2456" s="301"/>
    </row>
    <row r="2457" spans="1:30" ht="10.9" customHeight="1">
      <c r="A2457" s="204"/>
      <c r="B2457" s="204"/>
      <c r="C2457" s="204"/>
      <c r="D2457" s="204"/>
      <c r="E2457" s="204"/>
      <c r="F2457" s="204"/>
      <c r="G2457" s="204"/>
      <c r="H2457" s="204"/>
      <c r="I2457" s="204"/>
      <c r="J2457" s="204"/>
      <c r="K2457" s="204"/>
      <c r="L2457" s="204"/>
      <c r="M2457" s="204"/>
      <c r="N2457" s="204"/>
      <c r="O2457" s="204"/>
      <c r="P2457" s="204"/>
      <c r="Q2457" s="204"/>
      <c r="R2457" s="204"/>
      <c r="S2457" s="204"/>
      <c r="T2457" s="204"/>
      <c r="U2457" s="204"/>
      <c r="V2457" s="204"/>
      <c r="W2457" s="204"/>
      <c r="X2457" s="204"/>
      <c r="Y2457" s="204"/>
      <c r="Z2457" s="204"/>
      <c r="AA2457" s="204"/>
      <c r="AB2457" s="204"/>
      <c r="AC2457" s="204"/>
      <c r="AD2457" s="204"/>
    </row>
    <row r="2458" spans="1:30" ht="13.35" customHeight="1">
      <c r="A2458" s="292" t="s">
        <v>5436</v>
      </c>
      <c r="B2458" s="292"/>
      <c r="C2458" s="292"/>
      <c r="D2458" s="292"/>
      <c r="E2458" s="292"/>
      <c r="F2458" s="292" t="s">
        <v>6789</v>
      </c>
      <c r="G2458" s="292"/>
      <c r="H2458" s="292"/>
      <c r="I2458" s="292"/>
      <c r="J2458" s="292"/>
      <c r="K2458" s="292"/>
      <c r="L2458" s="292"/>
      <c r="M2458" s="292"/>
      <c r="N2458" s="292"/>
      <c r="O2458" s="292"/>
      <c r="P2458" s="292"/>
      <c r="Q2458" s="292"/>
      <c r="R2458" s="292"/>
      <c r="S2458" s="292"/>
      <c r="T2458" s="292"/>
      <c r="U2458" s="292"/>
      <c r="V2458" s="292"/>
      <c r="W2458" s="292"/>
      <c r="X2458" s="292"/>
      <c r="Y2458" s="292"/>
      <c r="Z2458" s="292"/>
      <c r="AA2458" s="292"/>
      <c r="AB2458" s="292"/>
      <c r="AC2458" s="292"/>
      <c r="AD2458" s="292"/>
    </row>
    <row r="2459" spans="1:30" ht="10.9" customHeight="1">
      <c r="A2459" s="204"/>
      <c r="B2459" s="204"/>
      <c r="C2459" s="204"/>
      <c r="D2459" s="204"/>
      <c r="E2459" s="204"/>
      <c r="F2459" s="204"/>
      <c r="G2459" s="204"/>
      <c r="H2459" s="204"/>
      <c r="I2459" s="204"/>
      <c r="J2459" s="204"/>
      <c r="K2459" s="204"/>
      <c r="L2459" s="204"/>
      <c r="M2459" s="204"/>
      <c r="N2459" s="204"/>
      <c r="O2459" s="204"/>
      <c r="P2459" s="204"/>
      <c r="Q2459" s="204"/>
      <c r="R2459" s="204"/>
      <c r="S2459" s="204"/>
      <c r="T2459" s="204"/>
      <c r="U2459" s="204"/>
      <c r="V2459" s="204"/>
      <c r="W2459" s="204"/>
      <c r="X2459" s="204"/>
      <c r="Y2459" s="204"/>
      <c r="Z2459" s="204"/>
      <c r="AA2459" s="204"/>
      <c r="AB2459" s="204"/>
      <c r="AC2459" s="204"/>
      <c r="AD2459" s="204"/>
    </row>
    <row r="2460" spans="1:30" ht="11.45" customHeight="1">
      <c r="A2460" s="204" t="s">
        <v>6790</v>
      </c>
      <c r="B2460" s="204"/>
      <c r="C2460" s="204"/>
      <c r="D2460" s="204"/>
      <c r="E2460" s="204"/>
      <c r="F2460" s="204"/>
      <c r="G2460" s="204"/>
      <c r="H2460" s="204"/>
      <c r="I2460" s="204"/>
      <c r="J2460" s="204"/>
      <c r="K2460" s="204"/>
      <c r="L2460" s="204"/>
      <c r="M2460" s="204"/>
      <c r="N2460" s="204"/>
      <c r="O2460" s="204"/>
      <c r="P2460" s="204"/>
      <c r="Q2460" s="204"/>
      <c r="R2460" s="204"/>
      <c r="S2460" s="204"/>
      <c r="T2460" s="204"/>
      <c r="U2460" s="204"/>
      <c r="V2460" s="204"/>
      <c r="W2460" s="204"/>
      <c r="X2460" s="204"/>
      <c r="Y2460" s="204" t="s">
        <v>5427</v>
      </c>
      <c r="Z2460" s="204"/>
      <c r="AA2460" s="204"/>
      <c r="AB2460" s="204"/>
      <c r="AC2460" s="204"/>
      <c r="AD2460" s="204"/>
    </row>
    <row r="2461" spans="1:30" ht="10.9" customHeight="1">
      <c r="A2461" s="204"/>
      <c r="B2461" s="204"/>
      <c r="C2461" s="204"/>
      <c r="D2461" s="204"/>
      <c r="E2461" s="204"/>
      <c r="F2461" s="204"/>
      <c r="G2461" s="204"/>
      <c r="H2461" s="204"/>
      <c r="I2461" s="204"/>
      <c r="J2461" s="204"/>
      <c r="K2461" s="204"/>
      <c r="L2461" s="204"/>
      <c r="M2461" s="204"/>
      <c r="N2461" s="204"/>
      <c r="O2461" s="204"/>
      <c r="P2461" s="204"/>
      <c r="Q2461" s="204"/>
      <c r="R2461" s="204"/>
      <c r="S2461" s="204"/>
      <c r="T2461" s="204"/>
      <c r="U2461" s="204"/>
      <c r="V2461" s="204"/>
      <c r="W2461" s="204"/>
      <c r="X2461" s="204"/>
      <c r="Y2461" s="204"/>
      <c r="Z2461" s="204"/>
      <c r="AA2461" s="204"/>
      <c r="AB2461" s="204"/>
      <c r="AC2461" s="204"/>
      <c r="AD2461" s="204"/>
    </row>
    <row r="2462" spans="1:30" ht="11.45" customHeight="1">
      <c r="A2462" s="268" t="s">
        <v>5428</v>
      </c>
      <c r="B2462" s="269"/>
      <c r="C2462" s="269"/>
      <c r="D2462" s="269"/>
      <c r="E2462" s="269"/>
      <c r="F2462" s="269"/>
      <c r="G2462" s="270"/>
      <c r="H2462" s="268" t="s">
        <v>5437</v>
      </c>
      <c r="I2462" s="269"/>
      <c r="J2462" s="269"/>
      <c r="K2462" s="269"/>
      <c r="L2462" s="270"/>
      <c r="M2462" s="274" t="s">
        <v>5438</v>
      </c>
      <c r="N2462" s="276"/>
      <c r="O2462" s="274" t="s">
        <v>5439</v>
      </c>
      <c r="P2462" s="275"/>
      <c r="Q2462" s="275"/>
      <c r="R2462" s="276"/>
      <c r="S2462" s="274" t="s">
        <v>5440</v>
      </c>
      <c r="T2462" s="275"/>
      <c r="U2462" s="275"/>
      <c r="V2462" s="276"/>
      <c r="W2462" s="274" t="s">
        <v>5431</v>
      </c>
      <c r="X2462" s="275"/>
      <c r="Y2462" s="275"/>
      <c r="Z2462" s="275"/>
      <c r="AA2462" s="276"/>
      <c r="AB2462" s="274" t="s">
        <v>5441</v>
      </c>
      <c r="AC2462" s="275"/>
      <c r="AD2462" s="276"/>
    </row>
    <row r="2463" spans="1:30" ht="11.45" customHeight="1">
      <c r="A2463" s="277" t="s">
        <v>5442</v>
      </c>
      <c r="B2463" s="278"/>
      <c r="C2463" s="278"/>
      <c r="D2463" s="278"/>
      <c r="E2463" s="278"/>
      <c r="F2463" s="278"/>
      <c r="G2463" s="279"/>
      <c r="H2463" s="277" t="s">
        <v>5443</v>
      </c>
      <c r="I2463" s="278"/>
      <c r="J2463" s="278"/>
      <c r="K2463" s="278"/>
      <c r="L2463" s="279"/>
      <c r="M2463" s="265">
        <v>7.25</v>
      </c>
      <c r="N2463" s="267"/>
      <c r="O2463" s="283">
        <v>20.329999999999998</v>
      </c>
      <c r="P2463" s="284"/>
      <c r="Q2463" s="284"/>
      <c r="R2463" s="285"/>
      <c r="S2463" s="289">
        <v>180.43</v>
      </c>
      <c r="T2463" s="290"/>
      <c r="U2463" s="290"/>
      <c r="V2463" s="291"/>
      <c r="W2463" s="286">
        <v>0.257523</v>
      </c>
      <c r="X2463" s="287"/>
      <c r="Y2463" s="287"/>
      <c r="Z2463" s="287"/>
      <c r="AA2463" s="288"/>
      <c r="AB2463" s="265">
        <v>5.23</v>
      </c>
      <c r="AC2463" s="266"/>
      <c r="AD2463" s="267"/>
    </row>
    <row r="2464" spans="1:30" ht="11.45" customHeight="1">
      <c r="A2464" s="277" t="s">
        <v>5447</v>
      </c>
      <c r="B2464" s="278"/>
      <c r="C2464" s="278"/>
      <c r="D2464" s="278"/>
      <c r="E2464" s="278"/>
      <c r="F2464" s="278"/>
      <c r="G2464" s="279"/>
      <c r="H2464" s="277" t="s">
        <v>155</v>
      </c>
      <c r="I2464" s="278"/>
      <c r="J2464" s="278"/>
      <c r="K2464" s="278"/>
      <c r="L2464" s="279"/>
      <c r="M2464" s="283">
        <v>11.56</v>
      </c>
      <c r="N2464" s="285"/>
      <c r="O2464" s="283">
        <v>29.13</v>
      </c>
      <c r="P2464" s="284"/>
      <c r="Q2464" s="284"/>
      <c r="R2464" s="285"/>
      <c r="S2464" s="289">
        <v>152.01</v>
      </c>
      <c r="T2464" s="290"/>
      <c r="U2464" s="290"/>
      <c r="V2464" s="291"/>
      <c r="W2464" s="286">
        <v>0.257523</v>
      </c>
      <c r="X2464" s="287"/>
      <c r="Y2464" s="287"/>
      <c r="Z2464" s="287"/>
      <c r="AA2464" s="288"/>
      <c r="AB2464" s="265">
        <v>7.5</v>
      </c>
      <c r="AC2464" s="266"/>
      <c r="AD2464" s="267"/>
    </row>
    <row r="2465" spans="1:30" ht="11.45" customHeight="1">
      <c r="A2465" s="264" t="s">
        <v>5445</v>
      </c>
      <c r="B2465" s="264"/>
      <c r="C2465" s="264"/>
      <c r="D2465" s="264"/>
      <c r="E2465" s="264"/>
      <c r="F2465" s="264"/>
      <c r="G2465" s="264"/>
      <c r="H2465" s="264"/>
      <c r="I2465" s="264"/>
      <c r="J2465" s="264"/>
      <c r="K2465" s="264"/>
      <c r="L2465" s="264"/>
      <c r="M2465" s="264"/>
      <c r="N2465" s="264"/>
      <c r="O2465" s="264"/>
      <c r="P2465" s="264"/>
      <c r="Q2465" s="264"/>
      <c r="R2465" s="264"/>
      <c r="S2465" s="264"/>
      <c r="T2465" s="264"/>
      <c r="U2465" s="264"/>
      <c r="V2465" s="264"/>
      <c r="W2465" s="264"/>
      <c r="X2465" s="264"/>
      <c r="Y2465" s="283">
        <v>12.73</v>
      </c>
      <c r="Z2465" s="284"/>
      <c r="AA2465" s="284"/>
      <c r="AB2465" s="284"/>
      <c r="AC2465" s="284"/>
      <c r="AD2465" s="285"/>
    </row>
    <row r="2466" spans="1:30" ht="10.9" customHeight="1">
      <c r="A2466" s="204"/>
      <c r="B2466" s="204"/>
      <c r="C2466" s="204"/>
      <c r="D2466" s="204"/>
      <c r="E2466" s="204"/>
      <c r="F2466" s="204"/>
      <c r="G2466" s="204"/>
      <c r="H2466" s="204"/>
      <c r="I2466" s="204"/>
      <c r="J2466" s="204"/>
      <c r="K2466" s="204"/>
      <c r="L2466" s="204"/>
      <c r="M2466" s="204"/>
      <c r="N2466" s="204"/>
      <c r="O2466" s="204"/>
      <c r="P2466" s="204"/>
      <c r="Q2466" s="204"/>
      <c r="R2466" s="204"/>
      <c r="S2466" s="204"/>
      <c r="T2466" s="204"/>
      <c r="U2466" s="204"/>
      <c r="V2466" s="204"/>
      <c r="W2466" s="204"/>
      <c r="X2466" s="204"/>
      <c r="Y2466" s="204"/>
      <c r="Z2466" s="204"/>
      <c r="AA2466" s="204"/>
      <c r="AB2466" s="204"/>
      <c r="AC2466" s="204"/>
      <c r="AD2466" s="204"/>
    </row>
    <row r="2467" spans="1:30" ht="11.45" customHeight="1">
      <c r="A2467" s="268" t="s">
        <v>5428</v>
      </c>
      <c r="B2467" s="269"/>
      <c r="C2467" s="269"/>
      <c r="D2467" s="269"/>
      <c r="E2467" s="269"/>
      <c r="F2467" s="269"/>
      <c r="G2467" s="270"/>
      <c r="H2467" s="268" t="s">
        <v>5429</v>
      </c>
      <c r="I2467" s="269"/>
      <c r="J2467" s="269"/>
      <c r="K2467" s="269"/>
      <c r="L2467" s="269"/>
      <c r="M2467" s="269"/>
      <c r="N2467" s="269"/>
      <c r="O2467" s="270"/>
      <c r="P2467" s="271" t="s">
        <v>151</v>
      </c>
      <c r="Q2467" s="272"/>
      <c r="R2467" s="272"/>
      <c r="S2467" s="273"/>
      <c r="T2467" s="274" t="s">
        <v>5430</v>
      </c>
      <c r="U2467" s="275"/>
      <c r="V2467" s="275"/>
      <c r="W2467" s="276"/>
      <c r="X2467" s="274" t="s">
        <v>5431</v>
      </c>
      <c r="Y2467" s="275"/>
      <c r="Z2467" s="275"/>
      <c r="AA2467" s="275"/>
      <c r="AB2467" s="276"/>
      <c r="AC2467" s="274" t="s">
        <v>5432</v>
      </c>
      <c r="AD2467" s="276"/>
    </row>
    <row r="2468" spans="1:30" ht="22.9" customHeight="1">
      <c r="A2468" s="277" t="s">
        <v>6791</v>
      </c>
      <c r="B2468" s="278"/>
      <c r="C2468" s="278"/>
      <c r="D2468" s="278"/>
      <c r="E2468" s="278"/>
      <c r="F2468" s="278"/>
      <c r="G2468" s="279"/>
      <c r="H2468" s="277" t="s">
        <v>4100</v>
      </c>
      <c r="I2468" s="278"/>
      <c r="J2468" s="278"/>
      <c r="K2468" s="278"/>
      <c r="L2468" s="278"/>
      <c r="M2468" s="278"/>
      <c r="N2468" s="278"/>
      <c r="O2468" s="279"/>
      <c r="P2468" s="280" t="s">
        <v>66</v>
      </c>
      <c r="Q2468" s="281"/>
      <c r="R2468" s="281"/>
      <c r="S2468" s="282"/>
      <c r="T2468" s="289">
        <v>198.08</v>
      </c>
      <c r="U2468" s="290"/>
      <c r="V2468" s="290"/>
      <c r="W2468" s="291"/>
      <c r="X2468" s="286">
        <v>1</v>
      </c>
      <c r="Y2468" s="287"/>
      <c r="Z2468" s="287"/>
      <c r="AA2468" s="287"/>
      <c r="AB2468" s="288"/>
      <c r="AC2468" s="289">
        <v>198.08</v>
      </c>
      <c r="AD2468" s="291"/>
    </row>
    <row r="2469" spans="1:30" ht="11.45" customHeight="1">
      <c r="A2469" s="264" t="s">
        <v>5433</v>
      </c>
      <c r="B2469" s="264"/>
      <c r="C2469" s="264"/>
      <c r="D2469" s="264"/>
      <c r="E2469" s="264"/>
      <c r="F2469" s="264"/>
      <c r="G2469" s="264"/>
      <c r="H2469" s="264"/>
      <c r="I2469" s="264"/>
      <c r="J2469" s="264"/>
      <c r="K2469" s="264"/>
      <c r="L2469" s="264"/>
      <c r="M2469" s="264"/>
      <c r="N2469" s="264"/>
      <c r="O2469" s="264"/>
      <c r="P2469" s="264"/>
      <c r="Q2469" s="264"/>
      <c r="R2469" s="264"/>
      <c r="S2469" s="264"/>
      <c r="T2469" s="264"/>
      <c r="U2469" s="264"/>
      <c r="V2469" s="264"/>
      <c r="W2469" s="264"/>
      <c r="X2469" s="264"/>
      <c r="Y2469" s="289">
        <v>198.08</v>
      </c>
      <c r="Z2469" s="290"/>
      <c r="AA2469" s="290"/>
      <c r="AB2469" s="290"/>
      <c r="AC2469" s="290"/>
      <c r="AD2469" s="291"/>
    </row>
    <row r="2470" spans="1:30" ht="10.9" customHeight="1">
      <c r="A2470" s="204"/>
      <c r="B2470" s="204"/>
      <c r="C2470" s="204"/>
      <c r="D2470" s="204"/>
      <c r="E2470" s="204"/>
      <c r="F2470" s="204"/>
      <c r="G2470" s="204"/>
      <c r="H2470" s="204"/>
      <c r="I2470" s="204"/>
      <c r="J2470" s="204"/>
      <c r="K2470" s="204"/>
      <c r="L2470" s="204"/>
      <c r="M2470" s="204"/>
      <c r="N2470" s="204"/>
      <c r="O2470" s="204"/>
      <c r="P2470" s="204"/>
      <c r="Q2470" s="204"/>
      <c r="R2470" s="204"/>
      <c r="S2470" s="204"/>
      <c r="T2470" s="204"/>
      <c r="U2470" s="204"/>
      <c r="V2470" s="204"/>
      <c r="W2470" s="204"/>
      <c r="X2470" s="204"/>
      <c r="Y2470" s="204"/>
      <c r="Z2470" s="204"/>
      <c r="AA2470" s="204"/>
      <c r="AB2470" s="204"/>
      <c r="AC2470" s="204"/>
      <c r="AD2470" s="204"/>
    </row>
    <row r="2471" spans="1:30" ht="34.5" customHeight="1">
      <c r="A2471" s="268" t="s">
        <v>5428</v>
      </c>
      <c r="B2471" s="269"/>
      <c r="C2471" s="270"/>
      <c r="D2471" s="268" t="s">
        <v>5448</v>
      </c>
      <c r="E2471" s="269"/>
      <c r="F2471" s="269"/>
      <c r="G2471" s="269"/>
      <c r="H2471" s="269"/>
      <c r="I2471" s="269"/>
      <c r="J2471" s="269"/>
      <c r="K2471" s="270"/>
      <c r="L2471" s="271" t="s">
        <v>151</v>
      </c>
      <c r="M2471" s="273"/>
      <c r="N2471" s="274" t="s">
        <v>5449</v>
      </c>
      <c r="O2471" s="275"/>
      <c r="P2471" s="276"/>
      <c r="Q2471" s="274" t="s">
        <v>5450</v>
      </c>
      <c r="R2471" s="275"/>
      <c r="S2471" s="275"/>
      <c r="T2471" s="276"/>
      <c r="U2471" s="274" t="s">
        <v>5431</v>
      </c>
      <c r="V2471" s="275"/>
      <c r="W2471" s="275"/>
      <c r="X2471" s="276"/>
      <c r="Y2471" s="274" t="s">
        <v>5451</v>
      </c>
      <c r="Z2471" s="275"/>
      <c r="AA2471" s="275"/>
      <c r="AB2471" s="275"/>
      <c r="AC2471" s="276"/>
      <c r="AD2471" s="188" t="s">
        <v>5452</v>
      </c>
    </row>
    <row r="2472" spans="1:30" ht="34.5" customHeight="1">
      <c r="A2472" s="277" t="s">
        <v>6404</v>
      </c>
      <c r="B2472" s="278"/>
      <c r="C2472" s="279"/>
      <c r="D2472" s="277" t="s">
        <v>6391</v>
      </c>
      <c r="E2472" s="278"/>
      <c r="F2472" s="278"/>
      <c r="G2472" s="278"/>
      <c r="H2472" s="278"/>
      <c r="I2472" s="278"/>
      <c r="J2472" s="278"/>
      <c r="K2472" s="279"/>
      <c r="L2472" s="280" t="s">
        <v>68</v>
      </c>
      <c r="M2472" s="282"/>
      <c r="N2472" s="289">
        <v>174.22</v>
      </c>
      <c r="O2472" s="290"/>
      <c r="P2472" s="291"/>
      <c r="Q2472" s="289">
        <v>488.94</v>
      </c>
      <c r="R2472" s="290"/>
      <c r="S2472" s="290"/>
      <c r="T2472" s="291"/>
      <c r="U2472" s="286">
        <v>5.2620999999999996E-3</v>
      </c>
      <c r="V2472" s="287"/>
      <c r="W2472" s="287"/>
      <c r="X2472" s="288"/>
      <c r="Y2472" s="265">
        <v>0.91</v>
      </c>
      <c r="Z2472" s="266"/>
      <c r="AA2472" s="266"/>
      <c r="AB2472" s="266"/>
      <c r="AC2472" s="267"/>
      <c r="AD2472" s="189">
        <v>2.57</v>
      </c>
    </row>
    <row r="2473" spans="1:30" ht="11.45" customHeight="1">
      <c r="A2473" s="264" t="s">
        <v>5453</v>
      </c>
      <c r="B2473" s="264"/>
      <c r="C2473" s="264"/>
      <c r="D2473" s="264"/>
      <c r="E2473" s="264"/>
      <c r="F2473" s="264"/>
      <c r="G2473" s="264"/>
      <c r="H2473" s="264"/>
      <c r="I2473" s="264"/>
      <c r="J2473" s="264"/>
      <c r="K2473" s="264"/>
      <c r="L2473" s="264"/>
      <c r="M2473" s="264"/>
      <c r="N2473" s="264"/>
      <c r="O2473" s="264"/>
      <c r="P2473" s="264"/>
      <c r="Q2473" s="264"/>
      <c r="R2473" s="264"/>
      <c r="S2473" s="264"/>
      <c r="T2473" s="264"/>
      <c r="U2473" s="264"/>
      <c r="V2473" s="264"/>
      <c r="W2473" s="264"/>
      <c r="X2473" s="264"/>
      <c r="Y2473" s="265">
        <v>0.91</v>
      </c>
      <c r="Z2473" s="266"/>
      <c r="AA2473" s="266"/>
      <c r="AB2473" s="266"/>
      <c r="AC2473" s="266"/>
      <c r="AD2473" s="267"/>
    </row>
    <row r="2474" spans="1:30" ht="11.45" customHeight="1">
      <c r="A2474" s="264" t="s">
        <v>5454</v>
      </c>
      <c r="B2474" s="264"/>
      <c r="C2474" s="264"/>
      <c r="D2474" s="264"/>
      <c r="E2474" s="264"/>
      <c r="F2474" s="264"/>
      <c r="G2474" s="264"/>
      <c r="H2474" s="264"/>
      <c r="I2474" s="264"/>
      <c r="J2474" s="264"/>
      <c r="K2474" s="264"/>
      <c r="L2474" s="264"/>
      <c r="M2474" s="264"/>
      <c r="N2474" s="264"/>
      <c r="O2474" s="264"/>
      <c r="P2474" s="264"/>
      <c r="Q2474" s="264"/>
      <c r="R2474" s="264"/>
      <c r="S2474" s="264"/>
      <c r="T2474" s="264"/>
      <c r="U2474" s="264"/>
      <c r="V2474" s="264"/>
      <c r="W2474" s="264"/>
      <c r="X2474" s="264"/>
      <c r="Y2474" s="265">
        <v>2.57</v>
      </c>
      <c r="Z2474" s="266"/>
      <c r="AA2474" s="266"/>
      <c r="AB2474" s="266"/>
      <c r="AC2474" s="266"/>
      <c r="AD2474" s="267"/>
    </row>
    <row r="2475" spans="1:30" ht="10.9" customHeight="1">
      <c r="A2475" s="204"/>
      <c r="B2475" s="204"/>
      <c r="C2475" s="204"/>
      <c r="D2475" s="204"/>
      <c r="E2475" s="204"/>
      <c r="F2475" s="204"/>
      <c r="G2475" s="204"/>
      <c r="H2475" s="204"/>
      <c r="I2475" s="204"/>
      <c r="J2475" s="204"/>
      <c r="K2475" s="204"/>
      <c r="L2475" s="204"/>
      <c r="M2475" s="204"/>
      <c r="N2475" s="204"/>
      <c r="O2475" s="204"/>
      <c r="P2475" s="204"/>
      <c r="Q2475" s="204"/>
      <c r="R2475" s="204"/>
      <c r="S2475" s="204"/>
      <c r="T2475" s="204"/>
      <c r="U2475" s="204"/>
      <c r="V2475" s="204"/>
      <c r="W2475" s="204"/>
      <c r="X2475" s="204"/>
      <c r="Y2475" s="204"/>
      <c r="Z2475" s="204"/>
      <c r="AA2475" s="204"/>
      <c r="AB2475" s="204"/>
      <c r="AC2475" s="204"/>
      <c r="AD2475" s="204"/>
    </row>
    <row r="2476" spans="1:30" ht="11.45" customHeight="1">
      <c r="A2476" s="274" t="s">
        <v>5434</v>
      </c>
      <c r="B2476" s="275"/>
      <c r="C2476" s="275"/>
      <c r="D2476" s="275"/>
      <c r="E2476" s="275"/>
      <c r="F2476" s="275"/>
      <c r="G2476" s="275"/>
      <c r="H2476" s="275"/>
      <c r="I2476" s="275"/>
      <c r="J2476" s="275"/>
      <c r="K2476" s="275"/>
      <c r="L2476" s="275"/>
      <c r="M2476" s="275"/>
      <c r="N2476" s="275"/>
      <c r="O2476" s="275"/>
      <c r="P2476" s="275"/>
      <c r="Q2476" s="275"/>
      <c r="R2476" s="275"/>
      <c r="S2476" s="275"/>
      <c r="T2476" s="275"/>
      <c r="U2476" s="275"/>
      <c r="V2476" s="275"/>
      <c r="W2476" s="275"/>
      <c r="X2476" s="276"/>
      <c r="Y2476" s="299">
        <v>214.29</v>
      </c>
      <c r="Z2476" s="300"/>
      <c r="AA2476" s="300"/>
      <c r="AB2476" s="300"/>
      <c r="AC2476" s="300"/>
      <c r="AD2476" s="301"/>
    </row>
    <row r="2477" spans="1:30" ht="11.45" customHeight="1">
      <c r="A2477" s="274" t="s">
        <v>6210</v>
      </c>
      <c r="B2477" s="275"/>
      <c r="C2477" s="275"/>
      <c r="D2477" s="275"/>
      <c r="E2477" s="275"/>
      <c r="F2477" s="275"/>
      <c r="G2477" s="275"/>
      <c r="H2477" s="275"/>
      <c r="I2477" s="275"/>
      <c r="J2477" s="275"/>
      <c r="K2477" s="275"/>
      <c r="L2477" s="275"/>
      <c r="M2477" s="275"/>
      <c r="N2477" s="275"/>
      <c r="O2477" s="275"/>
      <c r="P2477" s="275"/>
      <c r="Q2477" s="275"/>
      <c r="R2477" s="275"/>
      <c r="S2477" s="275"/>
      <c r="T2477" s="275"/>
      <c r="U2477" s="275"/>
      <c r="V2477" s="275"/>
      <c r="W2477" s="275"/>
      <c r="X2477" s="276"/>
      <c r="Y2477" s="293">
        <v>53.72</v>
      </c>
      <c r="Z2477" s="294"/>
      <c r="AA2477" s="294"/>
      <c r="AB2477" s="294"/>
      <c r="AC2477" s="294"/>
      <c r="AD2477" s="295"/>
    </row>
    <row r="2478" spans="1:30" ht="11.45" customHeight="1">
      <c r="A2478" s="274" t="s">
        <v>5435</v>
      </c>
      <c r="B2478" s="275"/>
      <c r="C2478" s="275"/>
      <c r="D2478" s="275"/>
      <c r="E2478" s="275"/>
      <c r="F2478" s="275"/>
      <c r="G2478" s="275"/>
      <c r="H2478" s="275"/>
      <c r="I2478" s="275"/>
      <c r="J2478" s="275"/>
      <c r="K2478" s="275"/>
      <c r="L2478" s="275"/>
      <c r="M2478" s="275"/>
      <c r="N2478" s="275"/>
      <c r="O2478" s="275"/>
      <c r="P2478" s="275"/>
      <c r="Q2478" s="275"/>
      <c r="R2478" s="275"/>
      <c r="S2478" s="275"/>
      <c r="T2478" s="275"/>
      <c r="U2478" s="275"/>
      <c r="V2478" s="275"/>
      <c r="W2478" s="275"/>
      <c r="X2478" s="276"/>
      <c r="Y2478" s="299">
        <v>268.01</v>
      </c>
      <c r="Z2478" s="300"/>
      <c r="AA2478" s="300"/>
      <c r="AB2478" s="300"/>
      <c r="AC2478" s="300"/>
      <c r="AD2478" s="301"/>
    </row>
    <row r="2479" spans="1:30" ht="10.9" customHeight="1">
      <c r="A2479" s="204"/>
      <c r="B2479" s="204"/>
      <c r="C2479" s="204"/>
      <c r="D2479" s="204"/>
      <c r="E2479" s="204"/>
      <c r="F2479" s="204"/>
      <c r="G2479" s="204"/>
      <c r="H2479" s="204"/>
      <c r="I2479" s="204"/>
      <c r="J2479" s="204"/>
      <c r="K2479" s="204"/>
      <c r="L2479" s="204"/>
      <c r="M2479" s="204"/>
      <c r="N2479" s="204"/>
      <c r="O2479" s="204"/>
      <c r="P2479" s="204"/>
      <c r="Q2479" s="204"/>
      <c r="R2479" s="204"/>
      <c r="S2479" s="204"/>
      <c r="T2479" s="204"/>
      <c r="U2479" s="204"/>
      <c r="V2479" s="204"/>
      <c r="W2479" s="204"/>
      <c r="X2479" s="204"/>
      <c r="Y2479" s="204"/>
      <c r="Z2479" s="204"/>
      <c r="AA2479" s="204"/>
      <c r="AB2479" s="204"/>
      <c r="AC2479" s="204"/>
      <c r="AD2479" s="204"/>
    </row>
    <row r="2480" spans="1:30" ht="13.35" customHeight="1">
      <c r="A2480" s="292" t="s">
        <v>5436</v>
      </c>
      <c r="B2480" s="292"/>
      <c r="C2480" s="292"/>
      <c r="D2480" s="292"/>
      <c r="E2480" s="292"/>
      <c r="F2480" s="292" t="s">
        <v>6792</v>
      </c>
      <c r="G2480" s="292"/>
      <c r="H2480" s="292"/>
      <c r="I2480" s="292"/>
      <c r="J2480" s="292"/>
      <c r="K2480" s="292"/>
      <c r="L2480" s="292"/>
      <c r="M2480" s="292"/>
      <c r="N2480" s="292"/>
      <c r="O2480" s="292"/>
      <c r="P2480" s="292"/>
      <c r="Q2480" s="292"/>
      <c r="R2480" s="292"/>
      <c r="S2480" s="292"/>
      <c r="T2480" s="292"/>
      <c r="U2480" s="292"/>
      <c r="V2480" s="292"/>
      <c r="W2480" s="292"/>
      <c r="X2480" s="292"/>
      <c r="Y2480" s="292"/>
      <c r="Z2480" s="292"/>
      <c r="AA2480" s="292"/>
      <c r="AB2480" s="292"/>
      <c r="AC2480" s="292"/>
      <c r="AD2480" s="292"/>
    </row>
    <row r="2481" spans="1:30" ht="10.9" customHeight="1">
      <c r="A2481" s="204"/>
      <c r="B2481" s="204"/>
      <c r="C2481" s="204"/>
      <c r="D2481" s="204"/>
      <c r="E2481" s="204"/>
      <c r="F2481" s="204"/>
      <c r="G2481" s="204"/>
      <c r="H2481" s="204"/>
      <c r="I2481" s="204"/>
      <c r="J2481" s="204"/>
      <c r="K2481" s="204"/>
      <c r="L2481" s="204"/>
      <c r="M2481" s="204"/>
      <c r="N2481" s="204"/>
      <c r="O2481" s="204"/>
      <c r="P2481" s="204"/>
      <c r="Q2481" s="204"/>
      <c r="R2481" s="204"/>
      <c r="S2481" s="204"/>
      <c r="T2481" s="204"/>
      <c r="U2481" s="204"/>
      <c r="V2481" s="204"/>
      <c r="W2481" s="204"/>
      <c r="X2481" s="204"/>
      <c r="Y2481" s="204"/>
      <c r="Z2481" s="204"/>
      <c r="AA2481" s="204"/>
      <c r="AB2481" s="204"/>
      <c r="AC2481" s="204"/>
      <c r="AD2481" s="204"/>
    </row>
    <row r="2482" spans="1:30" ht="11.45" customHeight="1">
      <c r="A2482" s="204" t="s">
        <v>6793</v>
      </c>
      <c r="B2482" s="204"/>
      <c r="C2482" s="204"/>
      <c r="D2482" s="204"/>
      <c r="E2482" s="204"/>
      <c r="F2482" s="204"/>
      <c r="G2482" s="204"/>
      <c r="H2482" s="204"/>
      <c r="I2482" s="204"/>
      <c r="J2482" s="204"/>
      <c r="K2482" s="204"/>
      <c r="L2482" s="204"/>
      <c r="M2482" s="204"/>
      <c r="N2482" s="204"/>
      <c r="O2482" s="204"/>
      <c r="P2482" s="204"/>
      <c r="Q2482" s="204"/>
      <c r="R2482" s="204"/>
      <c r="S2482" s="204"/>
      <c r="T2482" s="204"/>
      <c r="U2482" s="204"/>
      <c r="V2482" s="204"/>
      <c r="W2482" s="204"/>
      <c r="X2482" s="204"/>
      <c r="Y2482" s="204" t="s">
        <v>5427</v>
      </c>
      <c r="Z2482" s="204"/>
      <c r="AA2482" s="204"/>
      <c r="AB2482" s="204"/>
      <c r="AC2482" s="204"/>
      <c r="AD2482" s="204"/>
    </row>
    <row r="2483" spans="1:30" ht="10.9" customHeight="1">
      <c r="A2483" s="204"/>
      <c r="B2483" s="204"/>
      <c r="C2483" s="204"/>
      <c r="D2483" s="204"/>
      <c r="E2483" s="204"/>
      <c r="F2483" s="204"/>
      <c r="G2483" s="204"/>
      <c r="H2483" s="204"/>
      <c r="I2483" s="204"/>
      <c r="J2483" s="204"/>
      <c r="K2483" s="204"/>
      <c r="L2483" s="204"/>
      <c r="M2483" s="204"/>
      <c r="N2483" s="204"/>
      <c r="O2483" s="204"/>
      <c r="P2483" s="204"/>
      <c r="Q2483" s="204"/>
      <c r="R2483" s="204"/>
      <c r="S2483" s="204"/>
      <c r="T2483" s="204"/>
      <c r="U2483" s="204"/>
      <c r="V2483" s="204"/>
      <c r="W2483" s="204"/>
      <c r="X2483" s="204"/>
      <c r="Y2483" s="204"/>
      <c r="Z2483" s="204"/>
      <c r="AA2483" s="204"/>
      <c r="AB2483" s="204"/>
      <c r="AC2483" s="204"/>
      <c r="AD2483" s="204"/>
    </row>
    <row r="2484" spans="1:30" ht="11.45" customHeight="1">
      <c r="A2484" s="268" t="s">
        <v>5428</v>
      </c>
      <c r="B2484" s="269"/>
      <c r="C2484" s="269"/>
      <c r="D2484" s="269"/>
      <c r="E2484" s="269"/>
      <c r="F2484" s="269"/>
      <c r="G2484" s="270"/>
      <c r="H2484" s="268" t="s">
        <v>5437</v>
      </c>
      <c r="I2484" s="269"/>
      <c r="J2484" s="269"/>
      <c r="K2484" s="269"/>
      <c r="L2484" s="270"/>
      <c r="M2484" s="274" t="s">
        <v>5438</v>
      </c>
      <c r="N2484" s="276"/>
      <c r="O2484" s="274" t="s">
        <v>5439</v>
      </c>
      <c r="P2484" s="275"/>
      <c r="Q2484" s="275"/>
      <c r="R2484" s="276"/>
      <c r="S2484" s="274" t="s">
        <v>5440</v>
      </c>
      <c r="T2484" s="275"/>
      <c r="U2484" s="275"/>
      <c r="V2484" s="276"/>
      <c r="W2484" s="274" t="s">
        <v>5431</v>
      </c>
      <c r="X2484" s="275"/>
      <c r="Y2484" s="275"/>
      <c r="Z2484" s="275"/>
      <c r="AA2484" s="276"/>
      <c r="AB2484" s="274" t="s">
        <v>5441</v>
      </c>
      <c r="AC2484" s="275"/>
      <c r="AD2484" s="276"/>
    </row>
    <row r="2485" spans="1:30" ht="11.45" customHeight="1">
      <c r="A2485" s="277" t="s">
        <v>5442</v>
      </c>
      <c r="B2485" s="278"/>
      <c r="C2485" s="278"/>
      <c r="D2485" s="278"/>
      <c r="E2485" s="278"/>
      <c r="F2485" s="278"/>
      <c r="G2485" s="279"/>
      <c r="H2485" s="277" t="s">
        <v>5443</v>
      </c>
      <c r="I2485" s="278"/>
      <c r="J2485" s="278"/>
      <c r="K2485" s="278"/>
      <c r="L2485" s="279"/>
      <c r="M2485" s="265">
        <v>7.25</v>
      </c>
      <c r="N2485" s="267"/>
      <c r="O2485" s="283">
        <v>20.329999999999998</v>
      </c>
      <c r="P2485" s="284"/>
      <c r="Q2485" s="284"/>
      <c r="R2485" s="285"/>
      <c r="S2485" s="289">
        <v>180.43</v>
      </c>
      <c r="T2485" s="290"/>
      <c r="U2485" s="290"/>
      <c r="V2485" s="291"/>
      <c r="W2485" s="286">
        <v>0.5</v>
      </c>
      <c r="X2485" s="287"/>
      <c r="Y2485" s="287"/>
      <c r="Z2485" s="287"/>
      <c r="AA2485" s="288"/>
      <c r="AB2485" s="283">
        <v>10.16</v>
      </c>
      <c r="AC2485" s="284"/>
      <c r="AD2485" s="285"/>
    </row>
    <row r="2486" spans="1:30" ht="11.45" customHeight="1">
      <c r="A2486" s="277" t="s">
        <v>5455</v>
      </c>
      <c r="B2486" s="278"/>
      <c r="C2486" s="278"/>
      <c r="D2486" s="278"/>
      <c r="E2486" s="278"/>
      <c r="F2486" s="278"/>
      <c r="G2486" s="279"/>
      <c r="H2486" s="277" t="s">
        <v>5456</v>
      </c>
      <c r="I2486" s="278"/>
      <c r="J2486" s="278"/>
      <c r="K2486" s="278"/>
      <c r="L2486" s="279"/>
      <c r="M2486" s="283">
        <v>11.56</v>
      </c>
      <c r="N2486" s="285"/>
      <c r="O2486" s="283">
        <v>29.79</v>
      </c>
      <c r="P2486" s="284"/>
      <c r="Q2486" s="284"/>
      <c r="R2486" s="285"/>
      <c r="S2486" s="289">
        <v>157.75</v>
      </c>
      <c r="T2486" s="290"/>
      <c r="U2486" s="290"/>
      <c r="V2486" s="291"/>
      <c r="W2486" s="286">
        <v>0.5</v>
      </c>
      <c r="X2486" s="287"/>
      <c r="Y2486" s="287"/>
      <c r="Z2486" s="287"/>
      <c r="AA2486" s="288"/>
      <c r="AB2486" s="283">
        <v>14.89</v>
      </c>
      <c r="AC2486" s="284"/>
      <c r="AD2486" s="285"/>
    </row>
    <row r="2487" spans="1:30" ht="11.45" customHeight="1">
      <c r="A2487" s="264" t="s">
        <v>5445</v>
      </c>
      <c r="B2487" s="264"/>
      <c r="C2487" s="264"/>
      <c r="D2487" s="264"/>
      <c r="E2487" s="264"/>
      <c r="F2487" s="264"/>
      <c r="G2487" s="264"/>
      <c r="H2487" s="264"/>
      <c r="I2487" s="264"/>
      <c r="J2487" s="264"/>
      <c r="K2487" s="264"/>
      <c r="L2487" s="264"/>
      <c r="M2487" s="264"/>
      <c r="N2487" s="264"/>
      <c r="O2487" s="264"/>
      <c r="P2487" s="264"/>
      <c r="Q2487" s="264"/>
      <c r="R2487" s="264"/>
      <c r="S2487" s="264"/>
      <c r="T2487" s="264"/>
      <c r="U2487" s="264"/>
      <c r="V2487" s="264"/>
      <c r="W2487" s="264"/>
      <c r="X2487" s="264"/>
      <c r="Y2487" s="283">
        <v>25.05</v>
      </c>
      <c r="Z2487" s="284"/>
      <c r="AA2487" s="284"/>
      <c r="AB2487" s="284"/>
      <c r="AC2487" s="284"/>
      <c r="AD2487" s="285"/>
    </row>
    <row r="2488" spans="1:30" ht="10.9" customHeight="1">
      <c r="A2488" s="204"/>
      <c r="B2488" s="204"/>
      <c r="C2488" s="204"/>
      <c r="D2488" s="204"/>
      <c r="E2488" s="204"/>
      <c r="F2488" s="204"/>
      <c r="G2488" s="204"/>
      <c r="H2488" s="204"/>
      <c r="I2488" s="204"/>
      <c r="J2488" s="204"/>
      <c r="K2488" s="204"/>
      <c r="L2488" s="204"/>
      <c r="M2488" s="204"/>
      <c r="N2488" s="204"/>
      <c r="O2488" s="204"/>
      <c r="P2488" s="204"/>
      <c r="Q2488" s="204"/>
      <c r="R2488" s="204"/>
      <c r="S2488" s="204"/>
      <c r="T2488" s="204"/>
      <c r="U2488" s="204"/>
      <c r="V2488" s="204"/>
      <c r="W2488" s="204"/>
      <c r="X2488" s="204"/>
      <c r="Y2488" s="204"/>
      <c r="Z2488" s="204"/>
      <c r="AA2488" s="204"/>
      <c r="AB2488" s="204"/>
      <c r="AC2488" s="204"/>
      <c r="AD2488" s="204"/>
    </row>
    <row r="2489" spans="1:30" ht="11.45" customHeight="1">
      <c r="A2489" s="268" t="s">
        <v>5428</v>
      </c>
      <c r="B2489" s="269"/>
      <c r="C2489" s="269"/>
      <c r="D2489" s="269"/>
      <c r="E2489" s="269"/>
      <c r="F2489" s="269"/>
      <c r="G2489" s="270"/>
      <c r="H2489" s="268" t="s">
        <v>5429</v>
      </c>
      <c r="I2489" s="269"/>
      <c r="J2489" s="269"/>
      <c r="K2489" s="269"/>
      <c r="L2489" s="269"/>
      <c r="M2489" s="269"/>
      <c r="N2489" s="269"/>
      <c r="O2489" s="270"/>
      <c r="P2489" s="271" t="s">
        <v>151</v>
      </c>
      <c r="Q2489" s="272"/>
      <c r="R2489" s="272"/>
      <c r="S2489" s="273"/>
      <c r="T2489" s="274" t="s">
        <v>5430</v>
      </c>
      <c r="U2489" s="275"/>
      <c r="V2489" s="275"/>
      <c r="W2489" s="276"/>
      <c r="X2489" s="274" t="s">
        <v>5431</v>
      </c>
      <c r="Y2489" s="275"/>
      <c r="Z2489" s="275"/>
      <c r="AA2489" s="275"/>
      <c r="AB2489" s="276"/>
      <c r="AC2489" s="274" t="s">
        <v>5432</v>
      </c>
      <c r="AD2489" s="276"/>
    </row>
    <row r="2490" spans="1:30" ht="22.9" customHeight="1">
      <c r="A2490" s="277" t="s">
        <v>6794</v>
      </c>
      <c r="B2490" s="278"/>
      <c r="C2490" s="278"/>
      <c r="D2490" s="278"/>
      <c r="E2490" s="278"/>
      <c r="F2490" s="278"/>
      <c r="G2490" s="279"/>
      <c r="H2490" s="277" t="s">
        <v>4101</v>
      </c>
      <c r="I2490" s="278"/>
      <c r="J2490" s="278"/>
      <c r="K2490" s="278"/>
      <c r="L2490" s="278"/>
      <c r="M2490" s="278"/>
      <c r="N2490" s="278"/>
      <c r="O2490" s="279"/>
      <c r="P2490" s="280" t="s">
        <v>66</v>
      </c>
      <c r="Q2490" s="281"/>
      <c r="R2490" s="281"/>
      <c r="S2490" s="282"/>
      <c r="T2490" s="283">
        <v>21.61</v>
      </c>
      <c r="U2490" s="284"/>
      <c r="V2490" s="284"/>
      <c r="W2490" s="285"/>
      <c r="X2490" s="286">
        <v>1</v>
      </c>
      <c r="Y2490" s="287"/>
      <c r="Z2490" s="287"/>
      <c r="AA2490" s="287"/>
      <c r="AB2490" s="288"/>
      <c r="AC2490" s="283">
        <v>21.61</v>
      </c>
      <c r="AD2490" s="285"/>
    </row>
    <row r="2491" spans="1:30" ht="11.45" customHeight="1">
      <c r="A2491" s="264" t="s">
        <v>5433</v>
      </c>
      <c r="B2491" s="264"/>
      <c r="C2491" s="264"/>
      <c r="D2491" s="264"/>
      <c r="E2491" s="264"/>
      <c r="F2491" s="264"/>
      <c r="G2491" s="264"/>
      <c r="H2491" s="264"/>
      <c r="I2491" s="264"/>
      <c r="J2491" s="264"/>
      <c r="K2491" s="264"/>
      <c r="L2491" s="264"/>
      <c r="M2491" s="264"/>
      <c r="N2491" s="264"/>
      <c r="O2491" s="264"/>
      <c r="P2491" s="264"/>
      <c r="Q2491" s="264"/>
      <c r="R2491" s="264"/>
      <c r="S2491" s="264"/>
      <c r="T2491" s="264"/>
      <c r="U2491" s="264"/>
      <c r="V2491" s="264"/>
      <c r="W2491" s="264"/>
      <c r="X2491" s="264"/>
      <c r="Y2491" s="283">
        <v>21.61</v>
      </c>
      <c r="Z2491" s="284"/>
      <c r="AA2491" s="284"/>
      <c r="AB2491" s="284"/>
      <c r="AC2491" s="284"/>
      <c r="AD2491" s="285"/>
    </row>
    <row r="2492" spans="1:30" ht="10.9" customHeight="1">
      <c r="A2492" s="204"/>
      <c r="B2492" s="204"/>
      <c r="C2492" s="204"/>
      <c r="D2492" s="204"/>
      <c r="E2492" s="204"/>
      <c r="F2492" s="204"/>
      <c r="G2492" s="204"/>
      <c r="H2492" s="204"/>
      <c r="I2492" s="204"/>
      <c r="J2492" s="204"/>
      <c r="K2492" s="204"/>
      <c r="L2492" s="204"/>
      <c r="M2492" s="204"/>
      <c r="N2492" s="204"/>
      <c r="O2492" s="204"/>
      <c r="P2492" s="204"/>
      <c r="Q2492" s="204"/>
      <c r="R2492" s="204"/>
      <c r="S2492" s="204"/>
      <c r="T2492" s="204"/>
      <c r="U2492" s="204"/>
      <c r="V2492" s="204"/>
      <c r="W2492" s="204"/>
      <c r="X2492" s="204"/>
      <c r="Y2492" s="204"/>
      <c r="Z2492" s="204"/>
      <c r="AA2492" s="204"/>
      <c r="AB2492" s="204"/>
      <c r="AC2492" s="204"/>
      <c r="AD2492" s="204"/>
    </row>
    <row r="2493" spans="1:30" ht="11.45" customHeight="1">
      <c r="A2493" s="274" t="s">
        <v>5434</v>
      </c>
      <c r="B2493" s="275"/>
      <c r="C2493" s="275"/>
      <c r="D2493" s="275"/>
      <c r="E2493" s="275"/>
      <c r="F2493" s="275"/>
      <c r="G2493" s="275"/>
      <c r="H2493" s="275"/>
      <c r="I2493" s="275"/>
      <c r="J2493" s="275"/>
      <c r="K2493" s="275"/>
      <c r="L2493" s="275"/>
      <c r="M2493" s="275"/>
      <c r="N2493" s="275"/>
      <c r="O2493" s="275"/>
      <c r="P2493" s="275"/>
      <c r="Q2493" s="275"/>
      <c r="R2493" s="275"/>
      <c r="S2493" s="275"/>
      <c r="T2493" s="275"/>
      <c r="U2493" s="275"/>
      <c r="V2493" s="275"/>
      <c r="W2493" s="275"/>
      <c r="X2493" s="276"/>
      <c r="Y2493" s="293">
        <v>46.66</v>
      </c>
      <c r="Z2493" s="294"/>
      <c r="AA2493" s="294"/>
      <c r="AB2493" s="294"/>
      <c r="AC2493" s="294"/>
      <c r="AD2493" s="295"/>
    </row>
    <row r="2494" spans="1:30" ht="11.45" customHeight="1">
      <c r="A2494" s="274" t="s">
        <v>6210</v>
      </c>
      <c r="B2494" s="275"/>
      <c r="C2494" s="275"/>
      <c r="D2494" s="275"/>
      <c r="E2494" s="275"/>
      <c r="F2494" s="275"/>
      <c r="G2494" s="275"/>
      <c r="H2494" s="275"/>
      <c r="I2494" s="275"/>
      <c r="J2494" s="275"/>
      <c r="K2494" s="275"/>
      <c r="L2494" s="275"/>
      <c r="M2494" s="275"/>
      <c r="N2494" s="275"/>
      <c r="O2494" s="275"/>
      <c r="P2494" s="275"/>
      <c r="Q2494" s="275"/>
      <c r="R2494" s="275"/>
      <c r="S2494" s="275"/>
      <c r="T2494" s="275"/>
      <c r="U2494" s="275"/>
      <c r="V2494" s="275"/>
      <c r="W2494" s="275"/>
      <c r="X2494" s="276"/>
      <c r="Y2494" s="293">
        <v>11.69</v>
      </c>
      <c r="Z2494" s="294"/>
      <c r="AA2494" s="294"/>
      <c r="AB2494" s="294"/>
      <c r="AC2494" s="294"/>
      <c r="AD2494" s="295"/>
    </row>
    <row r="2495" spans="1:30" ht="11.45" customHeight="1">
      <c r="A2495" s="274" t="s">
        <v>5435</v>
      </c>
      <c r="B2495" s="275"/>
      <c r="C2495" s="275"/>
      <c r="D2495" s="275"/>
      <c r="E2495" s="275"/>
      <c r="F2495" s="275"/>
      <c r="G2495" s="275"/>
      <c r="H2495" s="275"/>
      <c r="I2495" s="275"/>
      <c r="J2495" s="275"/>
      <c r="K2495" s="275"/>
      <c r="L2495" s="275"/>
      <c r="M2495" s="275"/>
      <c r="N2495" s="275"/>
      <c r="O2495" s="275"/>
      <c r="P2495" s="275"/>
      <c r="Q2495" s="275"/>
      <c r="R2495" s="275"/>
      <c r="S2495" s="275"/>
      <c r="T2495" s="275"/>
      <c r="U2495" s="275"/>
      <c r="V2495" s="275"/>
      <c r="W2495" s="275"/>
      <c r="X2495" s="276"/>
      <c r="Y2495" s="293">
        <v>58.35</v>
      </c>
      <c r="Z2495" s="294"/>
      <c r="AA2495" s="294"/>
      <c r="AB2495" s="294"/>
      <c r="AC2495" s="294"/>
      <c r="AD2495" s="295"/>
    </row>
    <row r="2496" spans="1:30" ht="10.9" customHeight="1">
      <c r="A2496" s="204"/>
      <c r="B2496" s="204"/>
      <c r="C2496" s="204"/>
      <c r="D2496" s="204"/>
      <c r="E2496" s="204"/>
      <c r="F2496" s="204"/>
      <c r="G2496" s="204"/>
      <c r="H2496" s="204"/>
      <c r="I2496" s="204"/>
      <c r="J2496" s="204"/>
      <c r="K2496" s="204"/>
      <c r="L2496" s="204"/>
      <c r="M2496" s="204"/>
      <c r="N2496" s="204"/>
      <c r="O2496" s="204"/>
      <c r="P2496" s="204"/>
      <c r="Q2496" s="204"/>
      <c r="R2496" s="204"/>
      <c r="S2496" s="204"/>
      <c r="T2496" s="204"/>
      <c r="U2496" s="204"/>
      <c r="V2496" s="204"/>
      <c r="W2496" s="204"/>
      <c r="X2496" s="204"/>
      <c r="Y2496" s="204"/>
      <c r="Z2496" s="204"/>
      <c r="AA2496" s="204"/>
      <c r="AB2496" s="204"/>
      <c r="AC2496" s="204"/>
      <c r="AD2496" s="204"/>
    </row>
    <row r="2497" spans="1:30" ht="13.35" customHeight="1">
      <c r="A2497" s="292" t="s">
        <v>5436</v>
      </c>
      <c r="B2497" s="292"/>
      <c r="C2497" s="292"/>
      <c r="D2497" s="292"/>
      <c r="E2497" s="292"/>
      <c r="F2497" s="292" t="s">
        <v>6795</v>
      </c>
      <c r="G2497" s="292"/>
      <c r="H2497" s="292"/>
      <c r="I2497" s="292"/>
      <c r="J2497" s="292"/>
      <c r="K2497" s="292"/>
      <c r="L2497" s="292"/>
      <c r="M2497" s="292"/>
      <c r="N2497" s="292"/>
      <c r="O2497" s="292"/>
      <c r="P2497" s="292"/>
      <c r="Q2497" s="292"/>
      <c r="R2497" s="292"/>
      <c r="S2497" s="292"/>
      <c r="T2497" s="292"/>
      <c r="U2497" s="292"/>
      <c r="V2497" s="292"/>
      <c r="W2497" s="292"/>
      <c r="X2497" s="292"/>
      <c r="Y2497" s="292"/>
      <c r="Z2497" s="292"/>
      <c r="AA2497" s="292"/>
      <c r="AB2497" s="292"/>
      <c r="AC2497" s="292"/>
      <c r="AD2497" s="292"/>
    </row>
    <row r="2498" spans="1:30" ht="10.9" customHeight="1">
      <c r="A2498" s="204"/>
      <c r="B2498" s="204"/>
      <c r="C2498" s="204"/>
      <c r="D2498" s="204"/>
      <c r="E2498" s="204"/>
      <c r="F2498" s="204"/>
      <c r="G2498" s="204"/>
      <c r="H2498" s="204"/>
      <c r="I2498" s="204"/>
      <c r="J2498" s="204"/>
      <c r="K2498" s="204"/>
      <c r="L2498" s="204"/>
      <c r="M2498" s="204"/>
      <c r="N2498" s="204"/>
      <c r="O2498" s="204"/>
      <c r="P2498" s="204"/>
      <c r="Q2498" s="204"/>
      <c r="R2498" s="204"/>
      <c r="S2498" s="204"/>
      <c r="T2498" s="204"/>
      <c r="U2498" s="204"/>
      <c r="V2498" s="204"/>
      <c r="W2498" s="204"/>
      <c r="X2498" s="204"/>
      <c r="Y2498" s="204"/>
      <c r="Z2498" s="204"/>
      <c r="AA2498" s="204"/>
      <c r="AB2498" s="204"/>
      <c r="AC2498" s="204"/>
      <c r="AD2498" s="204"/>
    </row>
    <row r="2499" spans="1:30" ht="11.45" customHeight="1">
      <c r="A2499" s="204" t="s">
        <v>6796</v>
      </c>
      <c r="B2499" s="204"/>
      <c r="C2499" s="204"/>
      <c r="D2499" s="204"/>
      <c r="E2499" s="204"/>
      <c r="F2499" s="204"/>
      <c r="G2499" s="204"/>
      <c r="H2499" s="204"/>
      <c r="I2499" s="204"/>
      <c r="J2499" s="204"/>
      <c r="K2499" s="204"/>
      <c r="L2499" s="204"/>
      <c r="M2499" s="204"/>
      <c r="N2499" s="204"/>
      <c r="O2499" s="204"/>
      <c r="P2499" s="204"/>
      <c r="Q2499" s="204"/>
      <c r="R2499" s="204"/>
      <c r="S2499" s="204"/>
      <c r="T2499" s="204"/>
      <c r="U2499" s="204"/>
      <c r="V2499" s="204"/>
      <c r="W2499" s="204"/>
      <c r="X2499" s="204"/>
      <c r="Y2499" s="204" t="s">
        <v>5427</v>
      </c>
      <c r="Z2499" s="204"/>
      <c r="AA2499" s="204"/>
      <c r="AB2499" s="204"/>
      <c r="AC2499" s="204"/>
      <c r="AD2499" s="204"/>
    </row>
    <row r="2500" spans="1:30" ht="10.9" customHeight="1">
      <c r="A2500" s="204"/>
      <c r="B2500" s="204"/>
      <c r="C2500" s="204"/>
      <c r="D2500" s="204"/>
      <c r="E2500" s="204"/>
      <c r="F2500" s="204"/>
      <c r="G2500" s="204"/>
      <c r="H2500" s="204"/>
      <c r="I2500" s="204"/>
      <c r="J2500" s="204"/>
      <c r="K2500" s="204"/>
      <c r="L2500" s="204"/>
      <c r="M2500" s="204"/>
      <c r="N2500" s="204"/>
      <c r="O2500" s="204"/>
      <c r="P2500" s="204"/>
      <c r="Q2500" s="204"/>
      <c r="R2500" s="204"/>
      <c r="S2500" s="204"/>
      <c r="T2500" s="204"/>
      <c r="U2500" s="204"/>
      <c r="V2500" s="204"/>
      <c r="W2500" s="204"/>
      <c r="X2500" s="204"/>
      <c r="Y2500" s="204"/>
      <c r="Z2500" s="204"/>
      <c r="AA2500" s="204"/>
      <c r="AB2500" s="204"/>
      <c r="AC2500" s="204"/>
      <c r="AD2500" s="204"/>
    </row>
    <row r="2501" spans="1:30" ht="11.45" customHeight="1">
      <c r="A2501" s="268" t="s">
        <v>5428</v>
      </c>
      <c r="B2501" s="269"/>
      <c r="C2501" s="269"/>
      <c r="D2501" s="269"/>
      <c r="E2501" s="269"/>
      <c r="F2501" s="269"/>
      <c r="G2501" s="270"/>
      <c r="H2501" s="268" t="s">
        <v>5437</v>
      </c>
      <c r="I2501" s="269"/>
      <c r="J2501" s="269"/>
      <c r="K2501" s="269"/>
      <c r="L2501" s="270"/>
      <c r="M2501" s="274" t="s">
        <v>5438</v>
      </c>
      <c r="N2501" s="276"/>
      <c r="O2501" s="274" t="s">
        <v>5439</v>
      </c>
      <c r="P2501" s="275"/>
      <c r="Q2501" s="275"/>
      <c r="R2501" s="276"/>
      <c r="S2501" s="274" t="s">
        <v>5440</v>
      </c>
      <c r="T2501" s="275"/>
      <c r="U2501" s="275"/>
      <c r="V2501" s="276"/>
      <c r="W2501" s="274" t="s">
        <v>5431</v>
      </c>
      <c r="X2501" s="275"/>
      <c r="Y2501" s="275"/>
      <c r="Z2501" s="275"/>
      <c r="AA2501" s="276"/>
      <c r="AB2501" s="274" t="s">
        <v>5441</v>
      </c>
      <c r="AC2501" s="275"/>
      <c r="AD2501" s="276"/>
    </row>
    <row r="2502" spans="1:30" ht="11.45" customHeight="1">
      <c r="A2502" s="277" t="s">
        <v>5442</v>
      </c>
      <c r="B2502" s="278"/>
      <c r="C2502" s="278"/>
      <c r="D2502" s="278"/>
      <c r="E2502" s="278"/>
      <c r="F2502" s="278"/>
      <c r="G2502" s="279"/>
      <c r="H2502" s="277" t="s">
        <v>5443</v>
      </c>
      <c r="I2502" s="278"/>
      <c r="J2502" s="278"/>
      <c r="K2502" s="278"/>
      <c r="L2502" s="279"/>
      <c r="M2502" s="265">
        <v>7.25</v>
      </c>
      <c r="N2502" s="267"/>
      <c r="O2502" s="283">
        <v>20.329999999999998</v>
      </c>
      <c r="P2502" s="284"/>
      <c r="Q2502" s="284"/>
      <c r="R2502" s="285"/>
      <c r="S2502" s="289">
        <v>180.43</v>
      </c>
      <c r="T2502" s="290"/>
      <c r="U2502" s="290"/>
      <c r="V2502" s="291"/>
      <c r="W2502" s="286">
        <v>0.5</v>
      </c>
      <c r="X2502" s="287"/>
      <c r="Y2502" s="287"/>
      <c r="Z2502" s="287"/>
      <c r="AA2502" s="288"/>
      <c r="AB2502" s="283">
        <v>10.16</v>
      </c>
      <c r="AC2502" s="284"/>
      <c r="AD2502" s="285"/>
    </row>
    <row r="2503" spans="1:30" ht="11.45" customHeight="1">
      <c r="A2503" s="277" t="s">
        <v>5455</v>
      </c>
      <c r="B2503" s="278"/>
      <c r="C2503" s="278"/>
      <c r="D2503" s="278"/>
      <c r="E2503" s="278"/>
      <c r="F2503" s="278"/>
      <c r="G2503" s="279"/>
      <c r="H2503" s="277" t="s">
        <v>5456</v>
      </c>
      <c r="I2503" s="278"/>
      <c r="J2503" s="278"/>
      <c r="K2503" s="278"/>
      <c r="L2503" s="279"/>
      <c r="M2503" s="283">
        <v>11.56</v>
      </c>
      <c r="N2503" s="285"/>
      <c r="O2503" s="283">
        <v>29.79</v>
      </c>
      <c r="P2503" s="284"/>
      <c r="Q2503" s="284"/>
      <c r="R2503" s="285"/>
      <c r="S2503" s="289">
        <v>157.75</v>
      </c>
      <c r="T2503" s="290"/>
      <c r="U2503" s="290"/>
      <c r="V2503" s="291"/>
      <c r="W2503" s="286">
        <v>0.5</v>
      </c>
      <c r="X2503" s="287"/>
      <c r="Y2503" s="287"/>
      <c r="Z2503" s="287"/>
      <c r="AA2503" s="288"/>
      <c r="AB2503" s="283">
        <v>14.89</v>
      </c>
      <c r="AC2503" s="284"/>
      <c r="AD2503" s="285"/>
    </row>
    <row r="2504" spans="1:30" ht="11.45" customHeight="1">
      <c r="A2504" s="264" t="s">
        <v>5445</v>
      </c>
      <c r="B2504" s="264"/>
      <c r="C2504" s="264"/>
      <c r="D2504" s="264"/>
      <c r="E2504" s="264"/>
      <c r="F2504" s="264"/>
      <c r="G2504" s="264"/>
      <c r="H2504" s="264"/>
      <c r="I2504" s="264"/>
      <c r="J2504" s="264"/>
      <c r="K2504" s="264"/>
      <c r="L2504" s="264"/>
      <c r="M2504" s="264"/>
      <c r="N2504" s="264"/>
      <c r="O2504" s="264"/>
      <c r="P2504" s="264"/>
      <c r="Q2504" s="264"/>
      <c r="R2504" s="264"/>
      <c r="S2504" s="264"/>
      <c r="T2504" s="264"/>
      <c r="U2504" s="264"/>
      <c r="V2504" s="264"/>
      <c r="W2504" s="264"/>
      <c r="X2504" s="264"/>
      <c r="Y2504" s="283">
        <v>25.05</v>
      </c>
      <c r="Z2504" s="284"/>
      <c r="AA2504" s="284"/>
      <c r="AB2504" s="284"/>
      <c r="AC2504" s="284"/>
      <c r="AD2504" s="285"/>
    </row>
    <row r="2505" spans="1:30" ht="10.9" customHeight="1">
      <c r="A2505" s="204"/>
      <c r="B2505" s="204"/>
      <c r="C2505" s="204"/>
      <c r="D2505" s="204"/>
      <c r="E2505" s="204"/>
      <c r="F2505" s="204"/>
      <c r="G2505" s="204"/>
      <c r="H2505" s="204"/>
      <c r="I2505" s="204"/>
      <c r="J2505" s="204"/>
      <c r="K2505" s="204"/>
      <c r="L2505" s="204"/>
      <c r="M2505" s="204"/>
      <c r="N2505" s="204"/>
      <c r="O2505" s="204"/>
      <c r="P2505" s="204"/>
      <c r="Q2505" s="204"/>
      <c r="R2505" s="204"/>
      <c r="S2505" s="204"/>
      <c r="T2505" s="204"/>
      <c r="U2505" s="204"/>
      <c r="V2505" s="204"/>
      <c r="W2505" s="204"/>
      <c r="X2505" s="204"/>
      <c r="Y2505" s="204"/>
      <c r="Z2505" s="204"/>
      <c r="AA2505" s="204"/>
      <c r="AB2505" s="204"/>
      <c r="AC2505" s="204"/>
      <c r="AD2505" s="204"/>
    </row>
    <row r="2506" spans="1:30" ht="11.45" customHeight="1">
      <c r="A2506" s="268" t="s">
        <v>5428</v>
      </c>
      <c r="B2506" s="269"/>
      <c r="C2506" s="269"/>
      <c r="D2506" s="269"/>
      <c r="E2506" s="269"/>
      <c r="F2506" s="269"/>
      <c r="G2506" s="270"/>
      <c r="H2506" s="268" t="s">
        <v>5429</v>
      </c>
      <c r="I2506" s="269"/>
      <c r="J2506" s="269"/>
      <c r="K2506" s="269"/>
      <c r="L2506" s="269"/>
      <c r="M2506" s="269"/>
      <c r="N2506" s="269"/>
      <c r="O2506" s="270"/>
      <c r="P2506" s="271" t="s">
        <v>151</v>
      </c>
      <c r="Q2506" s="272"/>
      <c r="R2506" s="272"/>
      <c r="S2506" s="273"/>
      <c r="T2506" s="274" t="s">
        <v>5430</v>
      </c>
      <c r="U2506" s="275"/>
      <c r="V2506" s="275"/>
      <c r="W2506" s="276"/>
      <c r="X2506" s="274" t="s">
        <v>5431</v>
      </c>
      <c r="Y2506" s="275"/>
      <c r="Z2506" s="275"/>
      <c r="AA2506" s="275"/>
      <c r="AB2506" s="276"/>
      <c r="AC2506" s="274" t="s">
        <v>5432</v>
      </c>
      <c r="AD2506" s="276"/>
    </row>
    <row r="2507" spans="1:30" ht="22.9" customHeight="1">
      <c r="A2507" s="277" t="s">
        <v>6797</v>
      </c>
      <c r="B2507" s="278"/>
      <c r="C2507" s="278"/>
      <c r="D2507" s="278"/>
      <c r="E2507" s="278"/>
      <c r="F2507" s="278"/>
      <c r="G2507" s="279"/>
      <c r="H2507" s="277" t="s">
        <v>4104</v>
      </c>
      <c r="I2507" s="278"/>
      <c r="J2507" s="278"/>
      <c r="K2507" s="278"/>
      <c r="L2507" s="278"/>
      <c r="M2507" s="278"/>
      <c r="N2507" s="278"/>
      <c r="O2507" s="279"/>
      <c r="P2507" s="280" t="s">
        <v>66</v>
      </c>
      <c r="Q2507" s="281"/>
      <c r="R2507" s="281"/>
      <c r="S2507" s="282"/>
      <c r="T2507" s="283">
        <v>16.190000000000001</v>
      </c>
      <c r="U2507" s="284"/>
      <c r="V2507" s="284"/>
      <c r="W2507" s="285"/>
      <c r="X2507" s="286">
        <v>1</v>
      </c>
      <c r="Y2507" s="287"/>
      <c r="Z2507" s="287"/>
      <c r="AA2507" s="287"/>
      <c r="AB2507" s="288"/>
      <c r="AC2507" s="283">
        <v>16.190000000000001</v>
      </c>
      <c r="AD2507" s="285"/>
    </row>
    <row r="2508" spans="1:30" ht="11.45" customHeight="1">
      <c r="A2508" s="264" t="s">
        <v>5433</v>
      </c>
      <c r="B2508" s="264"/>
      <c r="C2508" s="264"/>
      <c r="D2508" s="264"/>
      <c r="E2508" s="264"/>
      <c r="F2508" s="264"/>
      <c r="G2508" s="264"/>
      <c r="H2508" s="264"/>
      <c r="I2508" s="264"/>
      <c r="J2508" s="264"/>
      <c r="K2508" s="264"/>
      <c r="L2508" s="264"/>
      <c r="M2508" s="264"/>
      <c r="N2508" s="264"/>
      <c r="O2508" s="264"/>
      <c r="P2508" s="264"/>
      <c r="Q2508" s="264"/>
      <c r="R2508" s="264"/>
      <c r="S2508" s="264"/>
      <c r="T2508" s="264"/>
      <c r="U2508" s="264"/>
      <c r="V2508" s="264"/>
      <c r="W2508" s="264"/>
      <c r="X2508" s="264"/>
      <c r="Y2508" s="283">
        <v>16.190000000000001</v>
      </c>
      <c r="Z2508" s="284"/>
      <c r="AA2508" s="284"/>
      <c r="AB2508" s="284"/>
      <c r="AC2508" s="284"/>
      <c r="AD2508" s="285"/>
    </row>
    <row r="2509" spans="1:30" ht="10.9" customHeight="1">
      <c r="A2509" s="204"/>
      <c r="B2509" s="204"/>
      <c r="C2509" s="204"/>
      <c r="D2509" s="204"/>
      <c r="E2509" s="204"/>
      <c r="F2509" s="204"/>
      <c r="G2509" s="204"/>
      <c r="H2509" s="204"/>
      <c r="I2509" s="204"/>
      <c r="J2509" s="204"/>
      <c r="K2509" s="204"/>
      <c r="L2509" s="204"/>
      <c r="M2509" s="204"/>
      <c r="N2509" s="204"/>
      <c r="O2509" s="204"/>
      <c r="P2509" s="204"/>
      <c r="Q2509" s="204"/>
      <c r="R2509" s="204"/>
      <c r="S2509" s="204"/>
      <c r="T2509" s="204"/>
      <c r="U2509" s="204"/>
      <c r="V2509" s="204"/>
      <c r="W2509" s="204"/>
      <c r="X2509" s="204"/>
      <c r="Y2509" s="204"/>
      <c r="Z2509" s="204"/>
      <c r="AA2509" s="204"/>
      <c r="AB2509" s="204"/>
      <c r="AC2509" s="204"/>
      <c r="AD2509" s="204"/>
    </row>
    <row r="2510" spans="1:30" ht="11.45" customHeight="1">
      <c r="A2510" s="274" t="s">
        <v>5434</v>
      </c>
      <c r="B2510" s="275"/>
      <c r="C2510" s="275"/>
      <c r="D2510" s="275"/>
      <c r="E2510" s="275"/>
      <c r="F2510" s="275"/>
      <c r="G2510" s="275"/>
      <c r="H2510" s="275"/>
      <c r="I2510" s="275"/>
      <c r="J2510" s="275"/>
      <c r="K2510" s="275"/>
      <c r="L2510" s="275"/>
      <c r="M2510" s="275"/>
      <c r="N2510" s="275"/>
      <c r="O2510" s="275"/>
      <c r="P2510" s="275"/>
      <c r="Q2510" s="275"/>
      <c r="R2510" s="275"/>
      <c r="S2510" s="275"/>
      <c r="T2510" s="275"/>
      <c r="U2510" s="275"/>
      <c r="V2510" s="275"/>
      <c r="W2510" s="275"/>
      <c r="X2510" s="276"/>
      <c r="Y2510" s="293">
        <v>41.24</v>
      </c>
      <c r="Z2510" s="294"/>
      <c r="AA2510" s="294"/>
      <c r="AB2510" s="294"/>
      <c r="AC2510" s="294"/>
      <c r="AD2510" s="295"/>
    </row>
    <row r="2511" spans="1:30" ht="11.45" customHeight="1">
      <c r="A2511" s="274" t="s">
        <v>6210</v>
      </c>
      <c r="B2511" s="275"/>
      <c r="C2511" s="275"/>
      <c r="D2511" s="275"/>
      <c r="E2511" s="275"/>
      <c r="F2511" s="275"/>
      <c r="G2511" s="275"/>
      <c r="H2511" s="275"/>
      <c r="I2511" s="275"/>
      <c r="J2511" s="275"/>
      <c r="K2511" s="275"/>
      <c r="L2511" s="275"/>
      <c r="M2511" s="275"/>
      <c r="N2511" s="275"/>
      <c r="O2511" s="275"/>
      <c r="P2511" s="275"/>
      <c r="Q2511" s="275"/>
      <c r="R2511" s="275"/>
      <c r="S2511" s="275"/>
      <c r="T2511" s="275"/>
      <c r="U2511" s="275"/>
      <c r="V2511" s="275"/>
      <c r="W2511" s="275"/>
      <c r="X2511" s="276"/>
      <c r="Y2511" s="293">
        <v>10.33</v>
      </c>
      <c r="Z2511" s="294"/>
      <c r="AA2511" s="294"/>
      <c r="AB2511" s="294"/>
      <c r="AC2511" s="294"/>
      <c r="AD2511" s="295"/>
    </row>
    <row r="2512" spans="1:30" ht="11.45" customHeight="1">
      <c r="A2512" s="274" t="s">
        <v>5435</v>
      </c>
      <c r="B2512" s="275"/>
      <c r="C2512" s="275"/>
      <c r="D2512" s="275"/>
      <c r="E2512" s="275"/>
      <c r="F2512" s="275"/>
      <c r="G2512" s="275"/>
      <c r="H2512" s="275"/>
      <c r="I2512" s="275"/>
      <c r="J2512" s="275"/>
      <c r="K2512" s="275"/>
      <c r="L2512" s="275"/>
      <c r="M2512" s="275"/>
      <c r="N2512" s="275"/>
      <c r="O2512" s="275"/>
      <c r="P2512" s="275"/>
      <c r="Q2512" s="275"/>
      <c r="R2512" s="275"/>
      <c r="S2512" s="275"/>
      <c r="T2512" s="275"/>
      <c r="U2512" s="275"/>
      <c r="V2512" s="275"/>
      <c r="W2512" s="275"/>
      <c r="X2512" s="276"/>
      <c r="Y2512" s="293">
        <v>51.57</v>
      </c>
      <c r="Z2512" s="294"/>
      <c r="AA2512" s="294"/>
      <c r="AB2512" s="294"/>
      <c r="AC2512" s="294"/>
      <c r="AD2512" s="295"/>
    </row>
    <row r="2513" spans="1:30" ht="10.9" customHeight="1">
      <c r="A2513" s="204"/>
      <c r="B2513" s="204"/>
      <c r="C2513" s="204"/>
      <c r="D2513" s="204"/>
      <c r="E2513" s="204"/>
      <c r="F2513" s="204"/>
      <c r="G2513" s="204"/>
      <c r="H2513" s="204"/>
      <c r="I2513" s="204"/>
      <c r="J2513" s="204"/>
      <c r="K2513" s="204"/>
      <c r="L2513" s="204"/>
      <c r="M2513" s="204"/>
      <c r="N2513" s="204"/>
      <c r="O2513" s="204"/>
      <c r="P2513" s="204"/>
      <c r="Q2513" s="204"/>
      <c r="R2513" s="204"/>
      <c r="S2513" s="204"/>
      <c r="T2513" s="204"/>
      <c r="U2513" s="204"/>
      <c r="V2513" s="204"/>
      <c r="W2513" s="204"/>
      <c r="X2513" s="204"/>
      <c r="Y2513" s="204"/>
      <c r="Z2513" s="204"/>
      <c r="AA2513" s="204"/>
      <c r="AB2513" s="204"/>
      <c r="AC2513" s="204"/>
      <c r="AD2513" s="204"/>
    </row>
    <row r="2514" spans="1:30" ht="13.35" customHeight="1">
      <c r="A2514" s="292" t="s">
        <v>5436</v>
      </c>
      <c r="B2514" s="292"/>
      <c r="C2514" s="292"/>
      <c r="D2514" s="292"/>
      <c r="E2514" s="292"/>
      <c r="F2514" s="292" t="s">
        <v>6798</v>
      </c>
      <c r="G2514" s="292"/>
      <c r="H2514" s="292"/>
      <c r="I2514" s="292"/>
      <c r="J2514" s="292"/>
      <c r="K2514" s="292"/>
      <c r="L2514" s="292"/>
      <c r="M2514" s="292"/>
      <c r="N2514" s="292"/>
      <c r="O2514" s="292"/>
      <c r="P2514" s="292"/>
      <c r="Q2514" s="292"/>
      <c r="R2514" s="292"/>
      <c r="S2514" s="292"/>
      <c r="T2514" s="292"/>
      <c r="U2514" s="292"/>
      <c r="V2514" s="292"/>
      <c r="W2514" s="292"/>
      <c r="X2514" s="292"/>
      <c r="Y2514" s="292"/>
      <c r="Z2514" s="292"/>
      <c r="AA2514" s="292"/>
      <c r="AB2514" s="292"/>
      <c r="AC2514" s="292"/>
      <c r="AD2514" s="292"/>
    </row>
    <row r="2515" spans="1:30" ht="10.9" customHeight="1">
      <c r="A2515" s="204"/>
      <c r="B2515" s="204"/>
      <c r="C2515" s="204"/>
      <c r="D2515" s="204"/>
      <c r="E2515" s="204"/>
      <c r="F2515" s="204"/>
      <c r="G2515" s="204"/>
      <c r="H2515" s="204"/>
      <c r="I2515" s="204"/>
      <c r="J2515" s="204"/>
      <c r="K2515" s="204"/>
      <c r="L2515" s="204"/>
      <c r="M2515" s="204"/>
      <c r="N2515" s="204"/>
      <c r="O2515" s="204"/>
      <c r="P2515" s="204"/>
      <c r="Q2515" s="204"/>
      <c r="R2515" s="204"/>
      <c r="S2515" s="204"/>
      <c r="T2515" s="204"/>
      <c r="U2515" s="204"/>
      <c r="V2515" s="204"/>
      <c r="W2515" s="204"/>
      <c r="X2515" s="204"/>
      <c r="Y2515" s="204"/>
      <c r="Z2515" s="204"/>
      <c r="AA2515" s="204"/>
      <c r="AB2515" s="204"/>
      <c r="AC2515" s="204"/>
      <c r="AD2515" s="204"/>
    </row>
    <row r="2516" spans="1:30" ht="22.9" customHeight="1">
      <c r="A2516" s="204" t="s">
        <v>6800</v>
      </c>
      <c r="B2516" s="204"/>
      <c r="C2516" s="204"/>
      <c r="D2516" s="204"/>
      <c r="E2516" s="204"/>
      <c r="F2516" s="204"/>
      <c r="G2516" s="204"/>
      <c r="H2516" s="204"/>
      <c r="I2516" s="204"/>
      <c r="J2516" s="204"/>
      <c r="K2516" s="204"/>
      <c r="L2516" s="204"/>
      <c r="M2516" s="204"/>
      <c r="N2516" s="204"/>
      <c r="O2516" s="204"/>
      <c r="P2516" s="204"/>
      <c r="Q2516" s="204"/>
      <c r="R2516" s="204"/>
      <c r="S2516" s="204"/>
      <c r="T2516" s="204"/>
      <c r="U2516" s="204"/>
      <c r="V2516" s="204"/>
      <c r="W2516" s="204"/>
      <c r="X2516" s="204"/>
      <c r="Y2516" s="204" t="s">
        <v>5427</v>
      </c>
      <c r="Z2516" s="204"/>
      <c r="AA2516" s="204"/>
      <c r="AB2516" s="204"/>
      <c r="AC2516" s="204"/>
      <c r="AD2516" s="204"/>
    </row>
    <row r="2517" spans="1:30" ht="10.9" customHeight="1">
      <c r="A2517" s="204"/>
      <c r="B2517" s="204"/>
      <c r="C2517" s="204"/>
      <c r="D2517" s="204"/>
      <c r="E2517" s="204"/>
      <c r="F2517" s="204"/>
      <c r="G2517" s="204"/>
      <c r="H2517" s="204"/>
      <c r="I2517" s="204"/>
      <c r="J2517" s="204"/>
      <c r="K2517" s="204"/>
      <c r="L2517" s="204"/>
      <c r="M2517" s="204"/>
      <c r="N2517" s="204"/>
      <c r="O2517" s="204"/>
      <c r="P2517" s="204"/>
      <c r="Q2517" s="204"/>
      <c r="R2517" s="204"/>
      <c r="S2517" s="204"/>
      <c r="T2517" s="204"/>
      <c r="U2517" s="204"/>
      <c r="V2517" s="204"/>
      <c r="W2517" s="204"/>
      <c r="X2517" s="204"/>
      <c r="Y2517" s="204"/>
      <c r="Z2517" s="204"/>
      <c r="AA2517" s="204"/>
      <c r="AB2517" s="204"/>
      <c r="AC2517" s="204"/>
      <c r="AD2517" s="204"/>
    </row>
    <row r="2518" spans="1:30" ht="11.45" customHeight="1">
      <c r="A2518" s="268" t="s">
        <v>5428</v>
      </c>
      <c r="B2518" s="269"/>
      <c r="C2518" s="269"/>
      <c r="D2518" s="269"/>
      <c r="E2518" s="269"/>
      <c r="F2518" s="269"/>
      <c r="G2518" s="270"/>
      <c r="H2518" s="268" t="s">
        <v>5437</v>
      </c>
      <c r="I2518" s="269"/>
      <c r="J2518" s="269"/>
      <c r="K2518" s="269"/>
      <c r="L2518" s="270"/>
      <c r="M2518" s="274" t="s">
        <v>5438</v>
      </c>
      <c r="N2518" s="276"/>
      <c r="O2518" s="274" t="s">
        <v>5439</v>
      </c>
      <c r="P2518" s="275"/>
      <c r="Q2518" s="275"/>
      <c r="R2518" s="276"/>
      <c r="S2518" s="274" t="s">
        <v>5440</v>
      </c>
      <c r="T2518" s="275"/>
      <c r="U2518" s="275"/>
      <c r="V2518" s="276"/>
      <c r="W2518" s="274" t="s">
        <v>5431</v>
      </c>
      <c r="X2518" s="275"/>
      <c r="Y2518" s="275"/>
      <c r="Z2518" s="275"/>
      <c r="AA2518" s="276"/>
      <c r="AB2518" s="274" t="s">
        <v>5441</v>
      </c>
      <c r="AC2518" s="275"/>
      <c r="AD2518" s="276"/>
    </row>
    <row r="2519" spans="1:30" ht="11.45" customHeight="1">
      <c r="A2519" s="277" t="s">
        <v>5457</v>
      </c>
      <c r="B2519" s="278"/>
      <c r="C2519" s="278"/>
      <c r="D2519" s="278"/>
      <c r="E2519" s="278"/>
      <c r="F2519" s="278"/>
      <c r="G2519" s="279"/>
      <c r="H2519" s="277" t="s">
        <v>5458</v>
      </c>
      <c r="I2519" s="278"/>
      <c r="J2519" s="278"/>
      <c r="K2519" s="278"/>
      <c r="L2519" s="279"/>
      <c r="M2519" s="265">
        <v>8.18</v>
      </c>
      <c r="N2519" s="267"/>
      <c r="O2519" s="283">
        <v>22.23</v>
      </c>
      <c r="P2519" s="284"/>
      <c r="Q2519" s="284"/>
      <c r="R2519" s="285"/>
      <c r="S2519" s="289">
        <v>171.78</v>
      </c>
      <c r="T2519" s="290"/>
      <c r="U2519" s="290"/>
      <c r="V2519" s="291"/>
      <c r="W2519" s="286">
        <v>0.72889999999999999</v>
      </c>
      <c r="X2519" s="287"/>
      <c r="Y2519" s="287"/>
      <c r="Z2519" s="287"/>
      <c r="AA2519" s="288"/>
      <c r="AB2519" s="283">
        <v>16.2</v>
      </c>
      <c r="AC2519" s="284"/>
      <c r="AD2519" s="285"/>
    </row>
    <row r="2520" spans="1:30" ht="11.45" customHeight="1">
      <c r="A2520" s="277" t="s">
        <v>5444</v>
      </c>
      <c r="B2520" s="278"/>
      <c r="C2520" s="278"/>
      <c r="D2520" s="278"/>
      <c r="E2520" s="278"/>
      <c r="F2520" s="278"/>
      <c r="G2520" s="279"/>
      <c r="H2520" s="277" t="s">
        <v>161</v>
      </c>
      <c r="I2520" s="278"/>
      <c r="J2520" s="278"/>
      <c r="K2520" s="278"/>
      <c r="L2520" s="279"/>
      <c r="M2520" s="283">
        <v>11.56</v>
      </c>
      <c r="N2520" s="285"/>
      <c r="O2520" s="283">
        <v>29.49</v>
      </c>
      <c r="P2520" s="284"/>
      <c r="Q2520" s="284"/>
      <c r="R2520" s="285"/>
      <c r="S2520" s="289">
        <v>155.13</v>
      </c>
      <c r="T2520" s="290"/>
      <c r="U2520" s="290"/>
      <c r="V2520" s="291"/>
      <c r="W2520" s="286">
        <v>0.72889999999999999</v>
      </c>
      <c r="X2520" s="287"/>
      <c r="Y2520" s="287"/>
      <c r="Z2520" s="287"/>
      <c r="AA2520" s="288"/>
      <c r="AB2520" s="283">
        <v>21.49</v>
      </c>
      <c r="AC2520" s="284"/>
      <c r="AD2520" s="285"/>
    </row>
    <row r="2521" spans="1:30" ht="11.45" customHeight="1">
      <c r="A2521" s="264" t="s">
        <v>5445</v>
      </c>
      <c r="B2521" s="264"/>
      <c r="C2521" s="264"/>
      <c r="D2521" s="264"/>
      <c r="E2521" s="264"/>
      <c r="F2521" s="264"/>
      <c r="G2521" s="264"/>
      <c r="H2521" s="264"/>
      <c r="I2521" s="264"/>
      <c r="J2521" s="264"/>
      <c r="K2521" s="264"/>
      <c r="L2521" s="264"/>
      <c r="M2521" s="264"/>
      <c r="N2521" s="264"/>
      <c r="O2521" s="264"/>
      <c r="P2521" s="264"/>
      <c r="Q2521" s="264"/>
      <c r="R2521" s="264"/>
      <c r="S2521" s="264"/>
      <c r="T2521" s="264"/>
      <c r="U2521" s="264"/>
      <c r="V2521" s="264"/>
      <c r="W2521" s="264"/>
      <c r="X2521" s="264"/>
      <c r="Y2521" s="283">
        <v>37.69</v>
      </c>
      <c r="Z2521" s="284"/>
      <c r="AA2521" s="284"/>
      <c r="AB2521" s="284"/>
      <c r="AC2521" s="284"/>
      <c r="AD2521" s="285"/>
    </row>
    <row r="2522" spans="1:30" ht="10.9" customHeight="1">
      <c r="A2522" s="204"/>
      <c r="B2522" s="204"/>
      <c r="C2522" s="204"/>
      <c r="D2522" s="204"/>
      <c r="E2522" s="204"/>
      <c r="F2522" s="204"/>
      <c r="G2522" s="204"/>
      <c r="H2522" s="204"/>
      <c r="I2522" s="204"/>
      <c r="J2522" s="204"/>
      <c r="K2522" s="204"/>
      <c r="L2522" s="204"/>
      <c r="M2522" s="204"/>
      <c r="N2522" s="204"/>
      <c r="O2522" s="204"/>
      <c r="P2522" s="204"/>
      <c r="Q2522" s="204"/>
      <c r="R2522" s="204"/>
      <c r="S2522" s="204"/>
      <c r="T2522" s="204"/>
      <c r="U2522" s="204"/>
      <c r="V2522" s="204"/>
      <c r="W2522" s="204"/>
      <c r="X2522" s="204"/>
      <c r="Y2522" s="204"/>
      <c r="Z2522" s="204"/>
      <c r="AA2522" s="204"/>
      <c r="AB2522" s="204"/>
      <c r="AC2522" s="204"/>
      <c r="AD2522" s="204"/>
    </row>
    <row r="2523" spans="1:30" ht="11.45" customHeight="1">
      <c r="A2523" s="268" t="s">
        <v>5428</v>
      </c>
      <c r="B2523" s="269"/>
      <c r="C2523" s="269"/>
      <c r="D2523" s="269"/>
      <c r="E2523" s="269"/>
      <c r="F2523" s="269"/>
      <c r="G2523" s="270"/>
      <c r="H2523" s="268" t="s">
        <v>5429</v>
      </c>
      <c r="I2523" s="269"/>
      <c r="J2523" s="269"/>
      <c r="K2523" s="269"/>
      <c r="L2523" s="269"/>
      <c r="M2523" s="269"/>
      <c r="N2523" s="269"/>
      <c r="O2523" s="270"/>
      <c r="P2523" s="271" t="s">
        <v>151</v>
      </c>
      <c r="Q2523" s="272"/>
      <c r="R2523" s="272"/>
      <c r="S2523" s="273"/>
      <c r="T2523" s="274" t="s">
        <v>5430</v>
      </c>
      <c r="U2523" s="275"/>
      <c r="V2523" s="275"/>
      <c r="W2523" s="276"/>
      <c r="X2523" s="274" t="s">
        <v>5431</v>
      </c>
      <c r="Y2523" s="275"/>
      <c r="Z2523" s="275"/>
      <c r="AA2523" s="275"/>
      <c r="AB2523" s="276"/>
      <c r="AC2523" s="274" t="s">
        <v>5432</v>
      </c>
      <c r="AD2523" s="276"/>
    </row>
    <row r="2524" spans="1:30" ht="22.9" customHeight="1">
      <c r="A2524" s="277" t="s">
        <v>6801</v>
      </c>
      <c r="B2524" s="278"/>
      <c r="C2524" s="278"/>
      <c r="D2524" s="278"/>
      <c r="E2524" s="278"/>
      <c r="F2524" s="278"/>
      <c r="G2524" s="279"/>
      <c r="H2524" s="277" t="s">
        <v>6802</v>
      </c>
      <c r="I2524" s="278"/>
      <c r="J2524" s="278"/>
      <c r="K2524" s="278"/>
      <c r="L2524" s="278"/>
      <c r="M2524" s="278"/>
      <c r="N2524" s="278"/>
      <c r="O2524" s="279"/>
      <c r="P2524" s="280" t="s">
        <v>66</v>
      </c>
      <c r="Q2524" s="281"/>
      <c r="R2524" s="281"/>
      <c r="S2524" s="282"/>
      <c r="T2524" s="283">
        <v>68.92</v>
      </c>
      <c r="U2524" s="284"/>
      <c r="V2524" s="284"/>
      <c r="W2524" s="285"/>
      <c r="X2524" s="286">
        <v>1</v>
      </c>
      <c r="Y2524" s="287"/>
      <c r="Z2524" s="287"/>
      <c r="AA2524" s="287"/>
      <c r="AB2524" s="288"/>
      <c r="AC2524" s="283">
        <v>68.92</v>
      </c>
      <c r="AD2524" s="285"/>
    </row>
    <row r="2525" spans="1:30" ht="11.45" customHeight="1">
      <c r="A2525" s="277" t="s">
        <v>5560</v>
      </c>
      <c r="B2525" s="278"/>
      <c r="C2525" s="278"/>
      <c r="D2525" s="278"/>
      <c r="E2525" s="278"/>
      <c r="F2525" s="278"/>
      <c r="G2525" s="279"/>
      <c r="H2525" s="277" t="s">
        <v>5561</v>
      </c>
      <c r="I2525" s="278"/>
      <c r="J2525" s="278"/>
      <c r="K2525" s="278"/>
      <c r="L2525" s="278"/>
      <c r="M2525" s="278"/>
      <c r="N2525" s="278"/>
      <c r="O2525" s="279"/>
      <c r="P2525" s="280" t="s">
        <v>66</v>
      </c>
      <c r="Q2525" s="281"/>
      <c r="R2525" s="281"/>
      <c r="S2525" s="282"/>
      <c r="T2525" s="265">
        <v>3.09</v>
      </c>
      <c r="U2525" s="266"/>
      <c r="V2525" s="266"/>
      <c r="W2525" s="267"/>
      <c r="X2525" s="286">
        <v>4.2000000000000003E-2</v>
      </c>
      <c r="Y2525" s="287"/>
      <c r="Z2525" s="287"/>
      <c r="AA2525" s="287"/>
      <c r="AB2525" s="288"/>
      <c r="AC2525" s="265">
        <v>0.12</v>
      </c>
      <c r="AD2525" s="267"/>
    </row>
    <row r="2526" spans="1:30" ht="11.45" customHeight="1">
      <c r="A2526" s="264" t="s">
        <v>5433</v>
      </c>
      <c r="B2526" s="264"/>
      <c r="C2526" s="264"/>
      <c r="D2526" s="264"/>
      <c r="E2526" s="264"/>
      <c r="F2526" s="264"/>
      <c r="G2526" s="264"/>
      <c r="H2526" s="264"/>
      <c r="I2526" s="264"/>
      <c r="J2526" s="264"/>
      <c r="K2526" s="264"/>
      <c r="L2526" s="264"/>
      <c r="M2526" s="264"/>
      <c r="N2526" s="264"/>
      <c r="O2526" s="264"/>
      <c r="P2526" s="264"/>
      <c r="Q2526" s="264"/>
      <c r="R2526" s="264"/>
      <c r="S2526" s="264"/>
      <c r="T2526" s="264"/>
      <c r="U2526" s="264"/>
      <c r="V2526" s="264"/>
      <c r="W2526" s="264"/>
      <c r="X2526" s="264"/>
      <c r="Y2526" s="283">
        <v>69.040000000000006</v>
      </c>
      <c r="Z2526" s="284"/>
      <c r="AA2526" s="284"/>
      <c r="AB2526" s="284"/>
      <c r="AC2526" s="284"/>
      <c r="AD2526" s="285"/>
    </row>
    <row r="2527" spans="1:30" ht="10.9" customHeight="1">
      <c r="A2527" s="204"/>
      <c r="B2527" s="204"/>
      <c r="C2527" s="204"/>
      <c r="D2527" s="204"/>
      <c r="E2527" s="204"/>
      <c r="F2527" s="204"/>
      <c r="G2527" s="204"/>
      <c r="H2527" s="204"/>
      <c r="I2527" s="204"/>
      <c r="J2527" s="204"/>
      <c r="K2527" s="204"/>
      <c r="L2527" s="204"/>
      <c r="M2527" s="204"/>
      <c r="N2527" s="204"/>
      <c r="O2527" s="204"/>
      <c r="P2527" s="204"/>
      <c r="Q2527" s="204"/>
      <c r="R2527" s="204"/>
      <c r="S2527" s="204"/>
      <c r="T2527" s="204"/>
      <c r="U2527" s="204"/>
      <c r="V2527" s="204"/>
      <c r="W2527" s="204"/>
      <c r="X2527" s="204"/>
      <c r="Y2527" s="204"/>
      <c r="Z2527" s="204"/>
      <c r="AA2527" s="204"/>
      <c r="AB2527" s="204"/>
      <c r="AC2527" s="204"/>
      <c r="AD2527" s="204"/>
    </row>
    <row r="2528" spans="1:30" ht="11.45" customHeight="1">
      <c r="A2528" s="274" t="s">
        <v>5434</v>
      </c>
      <c r="B2528" s="275"/>
      <c r="C2528" s="275"/>
      <c r="D2528" s="275"/>
      <c r="E2528" s="275"/>
      <c r="F2528" s="275"/>
      <c r="G2528" s="275"/>
      <c r="H2528" s="275"/>
      <c r="I2528" s="275"/>
      <c r="J2528" s="275"/>
      <c r="K2528" s="275"/>
      <c r="L2528" s="275"/>
      <c r="M2528" s="275"/>
      <c r="N2528" s="275"/>
      <c r="O2528" s="275"/>
      <c r="P2528" s="275"/>
      <c r="Q2528" s="275"/>
      <c r="R2528" s="275"/>
      <c r="S2528" s="275"/>
      <c r="T2528" s="275"/>
      <c r="U2528" s="275"/>
      <c r="V2528" s="275"/>
      <c r="W2528" s="275"/>
      <c r="X2528" s="276"/>
      <c r="Y2528" s="299">
        <v>106.73</v>
      </c>
      <c r="Z2528" s="300"/>
      <c r="AA2528" s="300"/>
      <c r="AB2528" s="300"/>
      <c r="AC2528" s="300"/>
      <c r="AD2528" s="301"/>
    </row>
    <row r="2529" spans="1:30" ht="11.45" customHeight="1">
      <c r="A2529" s="274" t="s">
        <v>6210</v>
      </c>
      <c r="B2529" s="275"/>
      <c r="C2529" s="275"/>
      <c r="D2529" s="275"/>
      <c r="E2529" s="275"/>
      <c r="F2529" s="275"/>
      <c r="G2529" s="275"/>
      <c r="H2529" s="275"/>
      <c r="I2529" s="275"/>
      <c r="J2529" s="275"/>
      <c r="K2529" s="275"/>
      <c r="L2529" s="275"/>
      <c r="M2529" s="275"/>
      <c r="N2529" s="275"/>
      <c r="O2529" s="275"/>
      <c r="P2529" s="275"/>
      <c r="Q2529" s="275"/>
      <c r="R2529" s="275"/>
      <c r="S2529" s="275"/>
      <c r="T2529" s="275"/>
      <c r="U2529" s="275"/>
      <c r="V2529" s="275"/>
      <c r="W2529" s="275"/>
      <c r="X2529" s="276"/>
      <c r="Y2529" s="293">
        <v>26.75</v>
      </c>
      <c r="Z2529" s="294"/>
      <c r="AA2529" s="294"/>
      <c r="AB2529" s="294"/>
      <c r="AC2529" s="294"/>
      <c r="AD2529" s="295"/>
    </row>
    <row r="2530" spans="1:30" ht="11.45" customHeight="1">
      <c r="A2530" s="274" t="s">
        <v>5435</v>
      </c>
      <c r="B2530" s="275"/>
      <c r="C2530" s="275"/>
      <c r="D2530" s="275"/>
      <c r="E2530" s="275"/>
      <c r="F2530" s="275"/>
      <c r="G2530" s="275"/>
      <c r="H2530" s="275"/>
      <c r="I2530" s="275"/>
      <c r="J2530" s="275"/>
      <c r="K2530" s="275"/>
      <c r="L2530" s="275"/>
      <c r="M2530" s="275"/>
      <c r="N2530" s="275"/>
      <c r="O2530" s="275"/>
      <c r="P2530" s="275"/>
      <c r="Q2530" s="275"/>
      <c r="R2530" s="275"/>
      <c r="S2530" s="275"/>
      <c r="T2530" s="275"/>
      <c r="U2530" s="275"/>
      <c r="V2530" s="275"/>
      <c r="W2530" s="275"/>
      <c r="X2530" s="276"/>
      <c r="Y2530" s="299">
        <v>133.47999999999999</v>
      </c>
      <c r="Z2530" s="300"/>
      <c r="AA2530" s="300"/>
      <c r="AB2530" s="300"/>
      <c r="AC2530" s="300"/>
      <c r="AD2530" s="301"/>
    </row>
    <row r="2531" spans="1:30" ht="10.9" customHeight="1">
      <c r="A2531" s="204"/>
      <c r="B2531" s="204"/>
      <c r="C2531" s="204"/>
      <c r="D2531" s="204"/>
      <c r="E2531" s="204"/>
      <c r="F2531" s="204"/>
      <c r="G2531" s="204"/>
      <c r="H2531" s="204"/>
      <c r="I2531" s="204"/>
      <c r="J2531" s="204"/>
      <c r="K2531" s="204"/>
      <c r="L2531" s="204"/>
      <c r="M2531" s="204"/>
      <c r="N2531" s="204"/>
      <c r="O2531" s="204"/>
      <c r="P2531" s="204"/>
      <c r="Q2531" s="204"/>
      <c r="R2531" s="204"/>
      <c r="S2531" s="204"/>
      <c r="T2531" s="204"/>
      <c r="U2531" s="204"/>
      <c r="V2531" s="204"/>
      <c r="W2531" s="204"/>
      <c r="X2531" s="204"/>
      <c r="Y2531" s="204"/>
      <c r="Z2531" s="204"/>
      <c r="AA2531" s="204"/>
      <c r="AB2531" s="204"/>
      <c r="AC2531" s="204"/>
      <c r="AD2531" s="204"/>
    </row>
    <row r="2532" spans="1:30" ht="13.35" customHeight="1">
      <c r="A2532" s="292" t="s">
        <v>5436</v>
      </c>
      <c r="B2532" s="292"/>
      <c r="C2532" s="292"/>
      <c r="D2532" s="292"/>
      <c r="E2532" s="292"/>
      <c r="F2532" s="292" t="s">
        <v>6803</v>
      </c>
      <c r="G2532" s="292"/>
      <c r="H2532" s="292"/>
      <c r="I2532" s="292"/>
      <c r="J2532" s="292"/>
      <c r="K2532" s="292"/>
      <c r="L2532" s="292"/>
      <c r="M2532" s="292"/>
      <c r="N2532" s="292"/>
      <c r="O2532" s="292"/>
      <c r="P2532" s="292"/>
      <c r="Q2532" s="292"/>
      <c r="R2532" s="292"/>
      <c r="S2532" s="292"/>
      <c r="T2532" s="292"/>
      <c r="U2532" s="292"/>
      <c r="V2532" s="292"/>
      <c r="W2532" s="292"/>
      <c r="X2532" s="292"/>
      <c r="Y2532" s="292"/>
      <c r="Z2532" s="292"/>
      <c r="AA2532" s="292"/>
      <c r="AB2532" s="292"/>
      <c r="AC2532" s="292"/>
      <c r="AD2532" s="292"/>
    </row>
    <row r="2533" spans="1:30" ht="10.9" customHeight="1">
      <c r="A2533" s="204"/>
      <c r="B2533" s="204"/>
      <c r="C2533" s="204"/>
      <c r="D2533" s="204"/>
      <c r="E2533" s="204"/>
      <c r="F2533" s="204"/>
      <c r="G2533" s="204"/>
      <c r="H2533" s="204"/>
      <c r="I2533" s="204"/>
      <c r="J2533" s="204"/>
      <c r="K2533" s="204"/>
      <c r="L2533" s="204"/>
      <c r="M2533" s="204"/>
      <c r="N2533" s="204"/>
      <c r="O2533" s="204"/>
      <c r="P2533" s="204"/>
      <c r="Q2533" s="204"/>
      <c r="R2533" s="204"/>
      <c r="S2533" s="204"/>
      <c r="T2533" s="204"/>
      <c r="U2533" s="204"/>
      <c r="V2533" s="204"/>
      <c r="W2533" s="204"/>
      <c r="X2533" s="204"/>
      <c r="Y2533" s="204"/>
      <c r="Z2533" s="204"/>
      <c r="AA2533" s="204"/>
      <c r="AB2533" s="204"/>
      <c r="AC2533" s="204"/>
      <c r="AD2533" s="204"/>
    </row>
    <row r="2534" spans="1:30" ht="11.45" customHeight="1">
      <c r="A2534" s="204" t="s">
        <v>6804</v>
      </c>
      <c r="B2534" s="204"/>
      <c r="C2534" s="204"/>
      <c r="D2534" s="204"/>
      <c r="E2534" s="204"/>
      <c r="F2534" s="204"/>
      <c r="G2534" s="204"/>
      <c r="H2534" s="204"/>
      <c r="I2534" s="204"/>
      <c r="J2534" s="204"/>
      <c r="K2534" s="204"/>
      <c r="L2534" s="204"/>
      <c r="M2534" s="204"/>
      <c r="N2534" s="204"/>
      <c r="O2534" s="204"/>
      <c r="P2534" s="204"/>
      <c r="Q2534" s="204"/>
      <c r="R2534" s="204"/>
      <c r="S2534" s="204"/>
      <c r="T2534" s="204"/>
      <c r="U2534" s="204"/>
      <c r="V2534" s="204"/>
      <c r="W2534" s="204"/>
      <c r="X2534" s="204"/>
      <c r="Y2534" s="204" t="s">
        <v>5427</v>
      </c>
      <c r="Z2534" s="204"/>
      <c r="AA2534" s="204"/>
      <c r="AB2534" s="204"/>
      <c r="AC2534" s="204"/>
      <c r="AD2534" s="204"/>
    </row>
    <row r="2535" spans="1:30" ht="10.9" customHeight="1">
      <c r="A2535" s="204"/>
      <c r="B2535" s="204"/>
      <c r="C2535" s="204"/>
      <c r="D2535" s="204"/>
      <c r="E2535" s="204"/>
      <c r="F2535" s="204"/>
      <c r="G2535" s="204"/>
      <c r="H2535" s="204"/>
      <c r="I2535" s="204"/>
      <c r="J2535" s="204"/>
      <c r="K2535" s="204"/>
      <c r="L2535" s="204"/>
      <c r="M2535" s="204"/>
      <c r="N2535" s="204"/>
      <c r="O2535" s="204"/>
      <c r="P2535" s="204"/>
      <c r="Q2535" s="204"/>
      <c r="R2535" s="204"/>
      <c r="S2535" s="204"/>
      <c r="T2535" s="204"/>
      <c r="U2535" s="204"/>
      <c r="V2535" s="204"/>
      <c r="W2535" s="204"/>
      <c r="X2535" s="204"/>
      <c r="Y2535" s="204"/>
      <c r="Z2535" s="204"/>
      <c r="AA2535" s="204"/>
      <c r="AB2535" s="204"/>
      <c r="AC2535" s="204"/>
      <c r="AD2535" s="204"/>
    </row>
    <row r="2536" spans="1:30" ht="11.45" customHeight="1">
      <c r="A2536" s="268" t="s">
        <v>5428</v>
      </c>
      <c r="B2536" s="269"/>
      <c r="C2536" s="269"/>
      <c r="D2536" s="269"/>
      <c r="E2536" s="269"/>
      <c r="F2536" s="269"/>
      <c r="G2536" s="270"/>
      <c r="H2536" s="268" t="s">
        <v>5437</v>
      </c>
      <c r="I2536" s="269"/>
      <c r="J2536" s="269"/>
      <c r="K2536" s="269"/>
      <c r="L2536" s="270"/>
      <c r="M2536" s="274" t="s">
        <v>5438</v>
      </c>
      <c r="N2536" s="276"/>
      <c r="O2536" s="274" t="s">
        <v>5439</v>
      </c>
      <c r="P2536" s="275"/>
      <c r="Q2536" s="275"/>
      <c r="R2536" s="276"/>
      <c r="S2536" s="274" t="s">
        <v>5440</v>
      </c>
      <c r="T2536" s="275"/>
      <c r="U2536" s="275"/>
      <c r="V2536" s="276"/>
      <c r="W2536" s="274" t="s">
        <v>5431</v>
      </c>
      <c r="X2536" s="275"/>
      <c r="Y2536" s="275"/>
      <c r="Z2536" s="275"/>
      <c r="AA2536" s="276"/>
      <c r="AB2536" s="274" t="s">
        <v>5441</v>
      </c>
      <c r="AC2536" s="275"/>
      <c r="AD2536" s="276"/>
    </row>
    <row r="2537" spans="1:30" ht="11.45" customHeight="1">
      <c r="A2537" s="277" t="s">
        <v>5457</v>
      </c>
      <c r="B2537" s="278"/>
      <c r="C2537" s="278"/>
      <c r="D2537" s="278"/>
      <c r="E2537" s="278"/>
      <c r="F2537" s="278"/>
      <c r="G2537" s="279"/>
      <c r="H2537" s="277" t="s">
        <v>5458</v>
      </c>
      <c r="I2537" s="278"/>
      <c r="J2537" s="278"/>
      <c r="K2537" s="278"/>
      <c r="L2537" s="279"/>
      <c r="M2537" s="265">
        <v>8.18</v>
      </c>
      <c r="N2537" s="267"/>
      <c r="O2537" s="283">
        <v>22.23</v>
      </c>
      <c r="P2537" s="284"/>
      <c r="Q2537" s="284"/>
      <c r="R2537" s="285"/>
      <c r="S2537" s="289">
        <v>171.78</v>
      </c>
      <c r="T2537" s="290"/>
      <c r="U2537" s="290"/>
      <c r="V2537" s="291"/>
      <c r="W2537" s="286">
        <v>0.2</v>
      </c>
      <c r="X2537" s="287"/>
      <c r="Y2537" s="287"/>
      <c r="Z2537" s="287"/>
      <c r="AA2537" s="288"/>
      <c r="AB2537" s="265">
        <v>4.4400000000000004</v>
      </c>
      <c r="AC2537" s="266"/>
      <c r="AD2537" s="267"/>
    </row>
    <row r="2538" spans="1:30" ht="11.45" customHeight="1">
      <c r="A2538" s="277" t="s">
        <v>5444</v>
      </c>
      <c r="B2538" s="278"/>
      <c r="C2538" s="278"/>
      <c r="D2538" s="278"/>
      <c r="E2538" s="278"/>
      <c r="F2538" s="278"/>
      <c r="G2538" s="279"/>
      <c r="H2538" s="277" t="s">
        <v>161</v>
      </c>
      <c r="I2538" s="278"/>
      <c r="J2538" s="278"/>
      <c r="K2538" s="278"/>
      <c r="L2538" s="279"/>
      <c r="M2538" s="283">
        <v>11.56</v>
      </c>
      <c r="N2538" s="285"/>
      <c r="O2538" s="283">
        <v>29.49</v>
      </c>
      <c r="P2538" s="284"/>
      <c r="Q2538" s="284"/>
      <c r="R2538" s="285"/>
      <c r="S2538" s="289">
        <v>155.13</v>
      </c>
      <c r="T2538" s="290"/>
      <c r="U2538" s="290"/>
      <c r="V2538" s="291"/>
      <c r="W2538" s="286">
        <v>0.2</v>
      </c>
      <c r="X2538" s="287"/>
      <c r="Y2538" s="287"/>
      <c r="Z2538" s="287"/>
      <c r="AA2538" s="288"/>
      <c r="AB2538" s="265">
        <v>5.89</v>
      </c>
      <c r="AC2538" s="266"/>
      <c r="AD2538" s="267"/>
    </row>
    <row r="2539" spans="1:30" ht="11.45" customHeight="1">
      <c r="A2539" s="264" t="s">
        <v>5445</v>
      </c>
      <c r="B2539" s="264"/>
      <c r="C2539" s="264"/>
      <c r="D2539" s="264"/>
      <c r="E2539" s="264"/>
      <c r="F2539" s="264"/>
      <c r="G2539" s="264"/>
      <c r="H2539" s="264"/>
      <c r="I2539" s="264"/>
      <c r="J2539" s="264"/>
      <c r="K2539" s="264"/>
      <c r="L2539" s="264"/>
      <c r="M2539" s="264"/>
      <c r="N2539" s="264"/>
      <c r="O2539" s="264"/>
      <c r="P2539" s="264"/>
      <c r="Q2539" s="264"/>
      <c r="R2539" s="264"/>
      <c r="S2539" s="264"/>
      <c r="T2539" s="264"/>
      <c r="U2539" s="264"/>
      <c r="V2539" s="264"/>
      <c r="W2539" s="264"/>
      <c r="X2539" s="264"/>
      <c r="Y2539" s="283">
        <v>10.33</v>
      </c>
      <c r="Z2539" s="284"/>
      <c r="AA2539" s="284"/>
      <c r="AB2539" s="284"/>
      <c r="AC2539" s="284"/>
      <c r="AD2539" s="285"/>
    </row>
    <row r="2540" spans="1:30" ht="10.9" customHeight="1">
      <c r="A2540" s="204"/>
      <c r="B2540" s="204"/>
      <c r="C2540" s="204"/>
      <c r="D2540" s="204"/>
      <c r="E2540" s="204"/>
      <c r="F2540" s="204"/>
      <c r="G2540" s="204"/>
      <c r="H2540" s="204"/>
      <c r="I2540" s="204"/>
      <c r="J2540" s="204"/>
      <c r="K2540" s="204"/>
      <c r="L2540" s="204"/>
      <c r="M2540" s="204"/>
      <c r="N2540" s="204"/>
      <c r="O2540" s="204"/>
      <c r="P2540" s="204"/>
      <c r="Q2540" s="204"/>
      <c r="R2540" s="204"/>
      <c r="S2540" s="204"/>
      <c r="T2540" s="204"/>
      <c r="U2540" s="204"/>
      <c r="V2540" s="204"/>
      <c r="W2540" s="204"/>
      <c r="X2540" s="204"/>
      <c r="Y2540" s="204"/>
      <c r="Z2540" s="204"/>
      <c r="AA2540" s="204"/>
      <c r="AB2540" s="204"/>
      <c r="AC2540" s="204"/>
      <c r="AD2540" s="204"/>
    </row>
    <row r="2541" spans="1:30" ht="11.45" customHeight="1">
      <c r="A2541" s="268" t="s">
        <v>5428</v>
      </c>
      <c r="B2541" s="269"/>
      <c r="C2541" s="269"/>
      <c r="D2541" s="269"/>
      <c r="E2541" s="269"/>
      <c r="F2541" s="269"/>
      <c r="G2541" s="270"/>
      <c r="H2541" s="268" t="s">
        <v>5429</v>
      </c>
      <c r="I2541" s="269"/>
      <c r="J2541" s="269"/>
      <c r="K2541" s="269"/>
      <c r="L2541" s="269"/>
      <c r="M2541" s="269"/>
      <c r="N2541" s="269"/>
      <c r="O2541" s="270"/>
      <c r="P2541" s="271" t="s">
        <v>151</v>
      </c>
      <c r="Q2541" s="272"/>
      <c r="R2541" s="272"/>
      <c r="S2541" s="273"/>
      <c r="T2541" s="274" t="s">
        <v>5430</v>
      </c>
      <c r="U2541" s="275"/>
      <c r="V2541" s="275"/>
      <c r="W2541" s="276"/>
      <c r="X2541" s="274" t="s">
        <v>5431</v>
      </c>
      <c r="Y2541" s="275"/>
      <c r="Z2541" s="275"/>
      <c r="AA2541" s="275"/>
      <c r="AB2541" s="276"/>
      <c r="AC2541" s="274" t="s">
        <v>5432</v>
      </c>
      <c r="AD2541" s="276"/>
    </row>
    <row r="2542" spans="1:30" ht="11.45" customHeight="1">
      <c r="A2542" s="277" t="s">
        <v>6805</v>
      </c>
      <c r="B2542" s="278"/>
      <c r="C2542" s="278"/>
      <c r="D2542" s="278"/>
      <c r="E2542" s="278"/>
      <c r="F2542" s="278"/>
      <c r="G2542" s="279"/>
      <c r="H2542" s="277" t="s">
        <v>5921</v>
      </c>
      <c r="I2542" s="278"/>
      <c r="J2542" s="278"/>
      <c r="K2542" s="278"/>
      <c r="L2542" s="278"/>
      <c r="M2542" s="278"/>
      <c r="N2542" s="278"/>
      <c r="O2542" s="279"/>
      <c r="P2542" s="280" t="s">
        <v>66</v>
      </c>
      <c r="Q2542" s="281"/>
      <c r="R2542" s="281"/>
      <c r="S2542" s="282"/>
      <c r="T2542" s="265">
        <v>3.9</v>
      </c>
      <c r="U2542" s="266"/>
      <c r="V2542" s="266"/>
      <c r="W2542" s="267"/>
      <c r="X2542" s="286">
        <v>1</v>
      </c>
      <c r="Y2542" s="287"/>
      <c r="Z2542" s="287"/>
      <c r="AA2542" s="287"/>
      <c r="AB2542" s="288"/>
      <c r="AC2542" s="265">
        <v>3.9</v>
      </c>
      <c r="AD2542" s="267"/>
    </row>
    <row r="2543" spans="1:30" ht="11.45" customHeight="1">
      <c r="A2543" s="264" t="s">
        <v>5433</v>
      </c>
      <c r="B2543" s="264"/>
      <c r="C2543" s="264"/>
      <c r="D2543" s="264"/>
      <c r="E2543" s="264"/>
      <c r="F2543" s="264"/>
      <c r="G2543" s="264"/>
      <c r="H2543" s="264"/>
      <c r="I2543" s="264"/>
      <c r="J2543" s="264"/>
      <c r="K2543" s="264"/>
      <c r="L2543" s="264"/>
      <c r="M2543" s="264"/>
      <c r="N2543" s="264"/>
      <c r="O2543" s="264"/>
      <c r="P2543" s="264"/>
      <c r="Q2543" s="264"/>
      <c r="R2543" s="264"/>
      <c r="S2543" s="264"/>
      <c r="T2543" s="264"/>
      <c r="U2543" s="264"/>
      <c r="V2543" s="264"/>
      <c r="W2543" s="264"/>
      <c r="X2543" s="264"/>
      <c r="Y2543" s="265">
        <v>3.9</v>
      </c>
      <c r="Z2543" s="266"/>
      <c r="AA2543" s="266"/>
      <c r="AB2543" s="266"/>
      <c r="AC2543" s="266"/>
      <c r="AD2543" s="267"/>
    </row>
    <row r="2544" spans="1:30" ht="10.9" customHeight="1">
      <c r="A2544" s="204"/>
      <c r="B2544" s="204"/>
      <c r="C2544" s="204"/>
      <c r="D2544" s="204"/>
      <c r="E2544" s="204"/>
      <c r="F2544" s="204"/>
      <c r="G2544" s="204"/>
      <c r="H2544" s="204"/>
      <c r="I2544" s="204"/>
      <c r="J2544" s="204"/>
      <c r="K2544" s="204"/>
      <c r="L2544" s="204"/>
      <c r="M2544" s="204"/>
      <c r="N2544" s="204"/>
      <c r="O2544" s="204"/>
      <c r="P2544" s="204"/>
      <c r="Q2544" s="204"/>
      <c r="R2544" s="204"/>
      <c r="S2544" s="204"/>
      <c r="T2544" s="204"/>
      <c r="U2544" s="204"/>
      <c r="V2544" s="204"/>
      <c r="W2544" s="204"/>
      <c r="X2544" s="204"/>
      <c r="Y2544" s="204"/>
      <c r="Z2544" s="204"/>
      <c r="AA2544" s="204"/>
      <c r="AB2544" s="204"/>
      <c r="AC2544" s="204"/>
      <c r="AD2544" s="204"/>
    </row>
    <row r="2545" spans="1:30" ht="11.45" customHeight="1">
      <c r="A2545" s="274" t="s">
        <v>5434</v>
      </c>
      <c r="B2545" s="275"/>
      <c r="C2545" s="275"/>
      <c r="D2545" s="275"/>
      <c r="E2545" s="275"/>
      <c r="F2545" s="275"/>
      <c r="G2545" s="275"/>
      <c r="H2545" s="275"/>
      <c r="I2545" s="275"/>
      <c r="J2545" s="275"/>
      <c r="K2545" s="275"/>
      <c r="L2545" s="275"/>
      <c r="M2545" s="275"/>
      <c r="N2545" s="275"/>
      <c r="O2545" s="275"/>
      <c r="P2545" s="275"/>
      <c r="Q2545" s="275"/>
      <c r="R2545" s="275"/>
      <c r="S2545" s="275"/>
      <c r="T2545" s="275"/>
      <c r="U2545" s="275"/>
      <c r="V2545" s="275"/>
      <c r="W2545" s="275"/>
      <c r="X2545" s="276"/>
      <c r="Y2545" s="293">
        <v>14.23</v>
      </c>
      <c r="Z2545" s="294"/>
      <c r="AA2545" s="294"/>
      <c r="AB2545" s="294"/>
      <c r="AC2545" s="294"/>
      <c r="AD2545" s="295"/>
    </row>
    <row r="2546" spans="1:30" ht="11.45" customHeight="1">
      <c r="A2546" s="274" t="s">
        <v>6210</v>
      </c>
      <c r="B2546" s="275"/>
      <c r="C2546" s="275"/>
      <c r="D2546" s="275"/>
      <c r="E2546" s="275"/>
      <c r="F2546" s="275"/>
      <c r="G2546" s="275"/>
      <c r="H2546" s="275"/>
      <c r="I2546" s="275"/>
      <c r="J2546" s="275"/>
      <c r="K2546" s="275"/>
      <c r="L2546" s="275"/>
      <c r="M2546" s="275"/>
      <c r="N2546" s="275"/>
      <c r="O2546" s="275"/>
      <c r="P2546" s="275"/>
      <c r="Q2546" s="275"/>
      <c r="R2546" s="275"/>
      <c r="S2546" s="275"/>
      <c r="T2546" s="275"/>
      <c r="U2546" s="275"/>
      <c r="V2546" s="275"/>
      <c r="W2546" s="275"/>
      <c r="X2546" s="276"/>
      <c r="Y2546" s="296">
        <v>3.56</v>
      </c>
      <c r="Z2546" s="297"/>
      <c r="AA2546" s="297"/>
      <c r="AB2546" s="297"/>
      <c r="AC2546" s="297"/>
      <c r="AD2546" s="298"/>
    </row>
    <row r="2547" spans="1:30" ht="11.45" customHeight="1">
      <c r="A2547" s="274" t="s">
        <v>5435</v>
      </c>
      <c r="B2547" s="275"/>
      <c r="C2547" s="275"/>
      <c r="D2547" s="275"/>
      <c r="E2547" s="275"/>
      <c r="F2547" s="275"/>
      <c r="G2547" s="275"/>
      <c r="H2547" s="275"/>
      <c r="I2547" s="275"/>
      <c r="J2547" s="275"/>
      <c r="K2547" s="275"/>
      <c r="L2547" s="275"/>
      <c r="M2547" s="275"/>
      <c r="N2547" s="275"/>
      <c r="O2547" s="275"/>
      <c r="P2547" s="275"/>
      <c r="Q2547" s="275"/>
      <c r="R2547" s="275"/>
      <c r="S2547" s="275"/>
      <c r="T2547" s="275"/>
      <c r="U2547" s="275"/>
      <c r="V2547" s="275"/>
      <c r="W2547" s="275"/>
      <c r="X2547" s="276"/>
      <c r="Y2547" s="293">
        <v>17.79</v>
      </c>
      <c r="Z2547" s="294"/>
      <c r="AA2547" s="294"/>
      <c r="AB2547" s="294"/>
      <c r="AC2547" s="294"/>
      <c r="AD2547" s="295"/>
    </row>
    <row r="2548" spans="1:30" ht="10.9" customHeight="1">
      <c r="A2548" s="204"/>
      <c r="B2548" s="204"/>
      <c r="C2548" s="204"/>
      <c r="D2548" s="204"/>
      <c r="E2548" s="204"/>
      <c r="F2548" s="204"/>
      <c r="G2548" s="204"/>
      <c r="H2548" s="204"/>
      <c r="I2548" s="204"/>
      <c r="J2548" s="204"/>
      <c r="K2548" s="204"/>
      <c r="L2548" s="204"/>
      <c r="M2548" s="204"/>
      <c r="N2548" s="204"/>
      <c r="O2548" s="204"/>
      <c r="P2548" s="204"/>
      <c r="Q2548" s="204"/>
      <c r="R2548" s="204"/>
      <c r="S2548" s="204"/>
      <c r="T2548" s="204"/>
      <c r="U2548" s="204"/>
      <c r="V2548" s="204"/>
      <c r="W2548" s="204"/>
      <c r="X2548" s="204"/>
      <c r="Y2548" s="204"/>
      <c r="Z2548" s="204"/>
      <c r="AA2548" s="204"/>
      <c r="AB2548" s="204"/>
      <c r="AC2548" s="204"/>
      <c r="AD2548" s="204"/>
    </row>
    <row r="2549" spans="1:30" ht="13.35" customHeight="1">
      <c r="A2549" s="292" t="s">
        <v>5436</v>
      </c>
      <c r="B2549" s="292"/>
      <c r="C2549" s="292"/>
      <c r="D2549" s="292"/>
      <c r="E2549" s="292"/>
      <c r="F2549" s="292" t="s">
        <v>6806</v>
      </c>
      <c r="G2549" s="292"/>
      <c r="H2549" s="292"/>
      <c r="I2549" s="292"/>
      <c r="J2549" s="292"/>
      <c r="K2549" s="292"/>
      <c r="L2549" s="292"/>
      <c r="M2549" s="292"/>
      <c r="N2549" s="292"/>
      <c r="O2549" s="292"/>
      <c r="P2549" s="292"/>
      <c r="Q2549" s="292"/>
      <c r="R2549" s="292"/>
      <c r="S2549" s="292"/>
      <c r="T2549" s="292"/>
      <c r="U2549" s="292"/>
      <c r="V2549" s="292"/>
      <c r="W2549" s="292"/>
      <c r="X2549" s="292"/>
      <c r="Y2549" s="292"/>
      <c r="Z2549" s="292"/>
      <c r="AA2549" s="292"/>
      <c r="AB2549" s="292"/>
      <c r="AC2549" s="292"/>
      <c r="AD2549" s="292"/>
    </row>
    <row r="2550" spans="1:30" ht="10.9" customHeight="1">
      <c r="A2550" s="204"/>
      <c r="B2550" s="204"/>
      <c r="C2550" s="204"/>
      <c r="D2550" s="204"/>
      <c r="E2550" s="204"/>
      <c r="F2550" s="204"/>
      <c r="G2550" s="204"/>
      <c r="H2550" s="204"/>
      <c r="I2550" s="204"/>
      <c r="J2550" s="204"/>
      <c r="K2550" s="204"/>
      <c r="L2550" s="204"/>
      <c r="M2550" s="204"/>
      <c r="N2550" s="204"/>
      <c r="O2550" s="204"/>
      <c r="P2550" s="204"/>
      <c r="Q2550" s="204"/>
      <c r="R2550" s="204"/>
      <c r="S2550" s="204"/>
      <c r="T2550" s="204"/>
      <c r="U2550" s="204"/>
      <c r="V2550" s="204"/>
      <c r="W2550" s="204"/>
      <c r="X2550" s="204"/>
      <c r="Y2550" s="204"/>
      <c r="Z2550" s="204"/>
      <c r="AA2550" s="204"/>
      <c r="AB2550" s="204"/>
      <c r="AC2550" s="204"/>
      <c r="AD2550" s="204"/>
    </row>
    <row r="2551" spans="1:30" ht="22.9" customHeight="1">
      <c r="A2551" s="204" t="s">
        <v>7605</v>
      </c>
      <c r="B2551" s="204"/>
      <c r="C2551" s="204"/>
      <c r="D2551" s="204"/>
      <c r="E2551" s="204"/>
      <c r="F2551" s="204"/>
      <c r="G2551" s="204"/>
      <c r="H2551" s="204"/>
      <c r="I2551" s="204"/>
      <c r="J2551" s="204"/>
      <c r="K2551" s="204"/>
      <c r="L2551" s="204"/>
      <c r="M2551" s="204"/>
      <c r="N2551" s="204"/>
      <c r="O2551" s="204"/>
      <c r="P2551" s="204"/>
      <c r="Q2551" s="204"/>
      <c r="R2551" s="204"/>
      <c r="S2551" s="204"/>
      <c r="T2551" s="204"/>
      <c r="U2551" s="204"/>
      <c r="V2551" s="204"/>
      <c r="W2551" s="204"/>
      <c r="X2551" s="204"/>
      <c r="Y2551" s="204" t="s">
        <v>6557</v>
      </c>
      <c r="Z2551" s="204"/>
      <c r="AA2551" s="204"/>
      <c r="AB2551" s="204"/>
      <c r="AC2551" s="204"/>
      <c r="AD2551" s="204"/>
    </row>
    <row r="2552" spans="1:30" ht="10.9" customHeight="1">
      <c r="A2552" s="204"/>
      <c r="B2552" s="204"/>
      <c r="C2552" s="204"/>
      <c r="D2552" s="204"/>
      <c r="E2552" s="204"/>
      <c r="F2552" s="204"/>
      <c r="G2552" s="204"/>
      <c r="H2552" s="204"/>
      <c r="I2552" s="204"/>
      <c r="J2552" s="204"/>
      <c r="K2552" s="204"/>
      <c r="L2552" s="204"/>
      <c r="M2552" s="204"/>
      <c r="N2552" s="204"/>
      <c r="O2552" s="204"/>
      <c r="P2552" s="204"/>
      <c r="Q2552" s="204"/>
      <c r="R2552" s="204"/>
      <c r="S2552" s="204"/>
      <c r="T2552" s="204"/>
      <c r="U2552" s="204"/>
      <c r="V2552" s="204"/>
      <c r="W2552" s="204"/>
      <c r="X2552" s="204"/>
      <c r="Y2552" s="204"/>
      <c r="Z2552" s="204"/>
      <c r="AA2552" s="204"/>
      <c r="AB2552" s="204"/>
      <c r="AC2552" s="204"/>
      <c r="AD2552" s="204"/>
    </row>
    <row r="2553" spans="1:30" ht="11.45" customHeight="1">
      <c r="A2553" s="268" t="s">
        <v>5428</v>
      </c>
      <c r="B2553" s="269"/>
      <c r="C2553" s="269"/>
      <c r="D2553" s="269"/>
      <c r="E2553" s="269"/>
      <c r="F2553" s="269"/>
      <c r="G2553" s="270"/>
      <c r="H2553" s="268" t="s">
        <v>5437</v>
      </c>
      <c r="I2553" s="269"/>
      <c r="J2553" s="269"/>
      <c r="K2553" s="269"/>
      <c r="L2553" s="270"/>
      <c r="M2553" s="274" t="s">
        <v>5438</v>
      </c>
      <c r="N2553" s="276"/>
      <c r="O2553" s="274" t="s">
        <v>5439</v>
      </c>
      <c r="P2553" s="275"/>
      <c r="Q2553" s="275"/>
      <c r="R2553" s="276"/>
      <c r="S2553" s="274" t="s">
        <v>5440</v>
      </c>
      <c r="T2553" s="275"/>
      <c r="U2553" s="275"/>
      <c r="V2553" s="276"/>
      <c r="W2553" s="274" t="s">
        <v>5431</v>
      </c>
      <c r="X2553" s="275"/>
      <c r="Y2553" s="275"/>
      <c r="Z2553" s="275"/>
      <c r="AA2553" s="276"/>
      <c r="AB2553" s="274" t="s">
        <v>5441</v>
      </c>
      <c r="AC2553" s="275"/>
      <c r="AD2553" s="276"/>
    </row>
    <row r="2554" spans="1:30" ht="11.45" customHeight="1">
      <c r="A2554" s="277" t="s">
        <v>5469</v>
      </c>
      <c r="B2554" s="278"/>
      <c r="C2554" s="278"/>
      <c r="D2554" s="278"/>
      <c r="E2554" s="278"/>
      <c r="F2554" s="278"/>
      <c r="G2554" s="279"/>
      <c r="H2554" s="277" t="s">
        <v>5470</v>
      </c>
      <c r="I2554" s="278"/>
      <c r="J2554" s="278"/>
      <c r="K2554" s="278"/>
      <c r="L2554" s="279"/>
      <c r="M2554" s="283">
        <v>11.56</v>
      </c>
      <c r="N2554" s="285"/>
      <c r="O2554" s="283">
        <v>29.13</v>
      </c>
      <c r="P2554" s="284"/>
      <c r="Q2554" s="284"/>
      <c r="R2554" s="285"/>
      <c r="S2554" s="289">
        <v>152.01</v>
      </c>
      <c r="T2554" s="290"/>
      <c r="U2554" s="290"/>
      <c r="V2554" s="291"/>
      <c r="W2554" s="286">
        <v>1</v>
      </c>
      <c r="X2554" s="287"/>
      <c r="Y2554" s="287"/>
      <c r="Z2554" s="287"/>
      <c r="AA2554" s="288"/>
      <c r="AB2554" s="283">
        <v>29.13</v>
      </c>
      <c r="AC2554" s="284"/>
      <c r="AD2554" s="285"/>
    </row>
    <row r="2555" spans="1:30" ht="11.45" customHeight="1">
      <c r="A2555" s="264" t="s">
        <v>5445</v>
      </c>
      <c r="B2555" s="264"/>
      <c r="C2555" s="264"/>
      <c r="D2555" s="264"/>
      <c r="E2555" s="264"/>
      <c r="F2555" s="264"/>
      <c r="G2555" s="264"/>
      <c r="H2555" s="264"/>
      <c r="I2555" s="264"/>
      <c r="J2555" s="264"/>
      <c r="K2555" s="264"/>
      <c r="L2555" s="264"/>
      <c r="M2555" s="264"/>
      <c r="N2555" s="264"/>
      <c r="O2555" s="264"/>
      <c r="P2555" s="264"/>
      <c r="Q2555" s="264"/>
      <c r="R2555" s="264"/>
      <c r="S2555" s="264"/>
      <c r="T2555" s="264"/>
      <c r="U2555" s="264"/>
      <c r="V2555" s="264"/>
      <c r="W2555" s="264"/>
      <c r="X2555" s="264"/>
      <c r="Y2555" s="283">
        <v>29.13</v>
      </c>
      <c r="Z2555" s="284"/>
      <c r="AA2555" s="284"/>
      <c r="AB2555" s="284"/>
      <c r="AC2555" s="284"/>
      <c r="AD2555" s="285"/>
    </row>
    <row r="2556" spans="1:30" ht="10.9" customHeight="1">
      <c r="A2556" s="204"/>
      <c r="B2556" s="204"/>
      <c r="C2556" s="204"/>
      <c r="D2556" s="204"/>
      <c r="E2556" s="204"/>
      <c r="F2556" s="204"/>
      <c r="G2556" s="204"/>
      <c r="H2556" s="204"/>
      <c r="I2556" s="204"/>
      <c r="J2556" s="204"/>
      <c r="K2556" s="204"/>
      <c r="L2556" s="204"/>
      <c r="M2556" s="204"/>
      <c r="N2556" s="204"/>
      <c r="O2556" s="204"/>
      <c r="P2556" s="204"/>
      <c r="Q2556" s="204"/>
      <c r="R2556" s="204"/>
      <c r="S2556" s="204"/>
      <c r="T2556" s="204"/>
      <c r="U2556" s="204"/>
      <c r="V2556" s="204"/>
      <c r="W2556" s="204"/>
      <c r="X2556" s="204"/>
      <c r="Y2556" s="204"/>
      <c r="Z2556" s="204"/>
      <c r="AA2556" s="204"/>
      <c r="AB2556" s="204"/>
      <c r="AC2556" s="204"/>
      <c r="AD2556" s="204"/>
    </row>
    <row r="2557" spans="1:30" ht="34.5" customHeight="1">
      <c r="A2557" s="268" t="s">
        <v>5428</v>
      </c>
      <c r="B2557" s="269"/>
      <c r="C2557" s="270"/>
      <c r="D2557" s="268" t="s">
        <v>5448</v>
      </c>
      <c r="E2557" s="269"/>
      <c r="F2557" s="269"/>
      <c r="G2557" s="269"/>
      <c r="H2557" s="269"/>
      <c r="I2557" s="269"/>
      <c r="J2557" s="269"/>
      <c r="K2557" s="270"/>
      <c r="L2557" s="271" t="s">
        <v>151</v>
      </c>
      <c r="M2557" s="273"/>
      <c r="N2557" s="274" t="s">
        <v>5449</v>
      </c>
      <c r="O2557" s="275"/>
      <c r="P2557" s="276"/>
      <c r="Q2557" s="274" t="s">
        <v>5450</v>
      </c>
      <c r="R2557" s="275"/>
      <c r="S2557" s="275"/>
      <c r="T2557" s="276"/>
      <c r="U2557" s="274" t="s">
        <v>5431</v>
      </c>
      <c r="V2557" s="275"/>
      <c r="W2557" s="275"/>
      <c r="X2557" s="276"/>
      <c r="Y2557" s="274" t="s">
        <v>5451</v>
      </c>
      <c r="Z2557" s="275"/>
      <c r="AA2557" s="275"/>
      <c r="AB2557" s="275"/>
      <c r="AC2557" s="276"/>
      <c r="AD2557" s="188" t="s">
        <v>5452</v>
      </c>
    </row>
    <row r="2558" spans="1:30" ht="45.95" customHeight="1">
      <c r="A2558" s="277" t="s">
        <v>7606</v>
      </c>
      <c r="B2558" s="278"/>
      <c r="C2558" s="279"/>
      <c r="D2558" s="277" t="s">
        <v>7607</v>
      </c>
      <c r="E2558" s="278"/>
      <c r="F2558" s="278"/>
      <c r="G2558" s="278"/>
      <c r="H2558" s="278"/>
      <c r="I2558" s="278"/>
      <c r="J2558" s="278"/>
      <c r="K2558" s="279"/>
      <c r="L2558" s="280" t="s">
        <v>6420</v>
      </c>
      <c r="M2558" s="282"/>
      <c r="N2558" s="265">
        <v>0</v>
      </c>
      <c r="O2558" s="266"/>
      <c r="P2558" s="267"/>
      <c r="Q2558" s="265">
        <v>0.09</v>
      </c>
      <c r="R2558" s="266"/>
      <c r="S2558" s="266"/>
      <c r="T2558" s="267"/>
      <c r="U2558" s="286">
        <v>1</v>
      </c>
      <c r="V2558" s="287"/>
      <c r="W2558" s="287"/>
      <c r="X2558" s="288"/>
      <c r="Y2558" s="265">
        <v>0</v>
      </c>
      <c r="Z2558" s="266"/>
      <c r="AA2558" s="266"/>
      <c r="AB2558" s="266"/>
      <c r="AC2558" s="267"/>
      <c r="AD2558" s="189">
        <v>0.09</v>
      </c>
    </row>
    <row r="2559" spans="1:30" ht="45.95" customHeight="1">
      <c r="A2559" s="277" t="s">
        <v>7608</v>
      </c>
      <c r="B2559" s="278"/>
      <c r="C2559" s="279"/>
      <c r="D2559" s="277" t="s">
        <v>7609</v>
      </c>
      <c r="E2559" s="278"/>
      <c r="F2559" s="278"/>
      <c r="G2559" s="278"/>
      <c r="H2559" s="278"/>
      <c r="I2559" s="278"/>
      <c r="J2559" s="278"/>
      <c r="K2559" s="279"/>
      <c r="L2559" s="280" t="s">
        <v>6420</v>
      </c>
      <c r="M2559" s="282"/>
      <c r="N2559" s="265">
        <v>0</v>
      </c>
      <c r="O2559" s="266"/>
      <c r="P2559" s="267"/>
      <c r="Q2559" s="265">
        <v>0.02</v>
      </c>
      <c r="R2559" s="266"/>
      <c r="S2559" s="266"/>
      <c r="T2559" s="267"/>
      <c r="U2559" s="286">
        <v>1</v>
      </c>
      <c r="V2559" s="287"/>
      <c r="W2559" s="287"/>
      <c r="X2559" s="288"/>
      <c r="Y2559" s="265">
        <v>0</v>
      </c>
      <c r="Z2559" s="266"/>
      <c r="AA2559" s="266"/>
      <c r="AB2559" s="266"/>
      <c r="AC2559" s="267"/>
      <c r="AD2559" s="189">
        <v>0.02</v>
      </c>
    </row>
    <row r="2560" spans="1:30" ht="11.45" customHeight="1">
      <c r="A2560" s="264" t="s">
        <v>5453</v>
      </c>
      <c r="B2560" s="264"/>
      <c r="C2560" s="264"/>
      <c r="D2560" s="264"/>
      <c r="E2560" s="264"/>
      <c r="F2560" s="264"/>
      <c r="G2560" s="264"/>
      <c r="H2560" s="264"/>
      <c r="I2560" s="264"/>
      <c r="J2560" s="264"/>
      <c r="K2560" s="264"/>
      <c r="L2560" s="264"/>
      <c r="M2560" s="264"/>
      <c r="N2560" s="264"/>
      <c r="O2560" s="264"/>
      <c r="P2560" s="264"/>
      <c r="Q2560" s="264"/>
      <c r="R2560" s="264"/>
      <c r="S2560" s="264"/>
      <c r="T2560" s="264"/>
      <c r="U2560" s="264"/>
      <c r="V2560" s="264"/>
      <c r="W2560" s="264"/>
      <c r="X2560" s="264"/>
      <c r="Y2560" s="265">
        <v>0</v>
      </c>
      <c r="Z2560" s="266"/>
      <c r="AA2560" s="266"/>
      <c r="AB2560" s="266"/>
      <c r="AC2560" s="266"/>
      <c r="AD2560" s="267"/>
    </row>
    <row r="2561" spans="1:30" ht="11.45" customHeight="1">
      <c r="A2561" s="264" t="s">
        <v>5454</v>
      </c>
      <c r="B2561" s="264"/>
      <c r="C2561" s="264"/>
      <c r="D2561" s="264"/>
      <c r="E2561" s="264"/>
      <c r="F2561" s="264"/>
      <c r="G2561" s="264"/>
      <c r="H2561" s="264"/>
      <c r="I2561" s="264"/>
      <c r="J2561" s="264"/>
      <c r="K2561" s="264"/>
      <c r="L2561" s="264"/>
      <c r="M2561" s="264"/>
      <c r="N2561" s="264"/>
      <c r="O2561" s="264"/>
      <c r="P2561" s="264"/>
      <c r="Q2561" s="264"/>
      <c r="R2561" s="264"/>
      <c r="S2561" s="264"/>
      <c r="T2561" s="264"/>
      <c r="U2561" s="264"/>
      <c r="V2561" s="264"/>
      <c r="W2561" s="264"/>
      <c r="X2561" s="264"/>
      <c r="Y2561" s="265">
        <v>0.11</v>
      </c>
      <c r="Z2561" s="266"/>
      <c r="AA2561" s="266"/>
      <c r="AB2561" s="266"/>
      <c r="AC2561" s="266"/>
      <c r="AD2561" s="267"/>
    </row>
    <row r="2562" spans="1:30" ht="10.9" customHeight="1">
      <c r="A2562" s="204"/>
      <c r="B2562" s="204"/>
      <c r="C2562" s="204"/>
      <c r="D2562" s="204"/>
      <c r="E2562" s="204"/>
      <c r="F2562" s="204"/>
      <c r="G2562" s="204"/>
      <c r="H2562" s="204"/>
      <c r="I2562" s="204"/>
      <c r="J2562" s="204"/>
      <c r="K2562" s="204"/>
      <c r="L2562" s="204"/>
      <c r="M2562" s="204"/>
      <c r="N2562" s="204"/>
      <c r="O2562" s="204"/>
      <c r="P2562" s="204"/>
      <c r="Q2562" s="204"/>
      <c r="R2562" s="204"/>
      <c r="S2562" s="204"/>
      <c r="T2562" s="204"/>
      <c r="U2562" s="204"/>
      <c r="V2562" s="204"/>
      <c r="W2562" s="204"/>
      <c r="X2562" s="204"/>
      <c r="Y2562" s="204"/>
      <c r="Z2562" s="204"/>
      <c r="AA2562" s="204"/>
      <c r="AB2562" s="204"/>
      <c r="AC2562" s="204"/>
      <c r="AD2562" s="204"/>
    </row>
    <row r="2563" spans="1:30" ht="11.45" customHeight="1">
      <c r="A2563" s="274" t="s">
        <v>5434</v>
      </c>
      <c r="B2563" s="275"/>
      <c r="C2563" s="275"/>
      <c r="D2563" s="275"/>
      <c r="E2563" s="275"/>
      <c r="F2563" s="275"/>
      <c r="G2563" s="275"/>
      <c r="H2563" s="275"/>
      <c r="I2563" s="275"/>
      <c r="J2563" s="275"/>
      <c r="K2563" s="275"/>
      <c r="L2563" s="275"/>
      <c r="M2563" s="275"/>
      <c r="N2563" s="275"/>
      <c r="O2563" s="275"/>
      <c r="P2563" s="275"/>
      <c r="Q2563" s="275"/>
      <c r="R2563" s="275"/>
      <c r="S2563" s="275"/>
      <c r="T2563" s="275"/>
      <c r="U2563" s="275"/>
      <c r="V2563" s="275"/>
      <c r="W2563" s="275"/>
      <c r="X2563" s="276"/>
      <c r="Y2563" s="293">
        <v>29.24</v>
      </c>
      <c r="Z2563" s="294"/>
      <c r="AA2563" s="294"/>
      <c r="AB2563" s="294"/>
      <c r="AC2563" s="294"/>
      <c r="AD2563" s="295"/>
    </row>
    <row r="2564" spans="1:30" ht="11.45" customHeight="1">
      <c r="A2564" s="274" t="s">
        <v>5464</v>
      </c>
      <c r="B2564" s="275"/>
      <c r="C2564" s="275"/>
      <c r="D2564" s="275"/>
      <c r="E2564" s="275"/>
      <c r="F2564" s="275"/>
      <c r="G2564" s="275"/>
      <c r="H2564" s="275"/>
      <c r="I2564" s="275"/>
      <c r="J2564" s="275"/>
      <c r="K2564" s="275"/>
      <c r="L2564" s="275"/>
      <c r="M2564" s="275"/>
      <c r="N2564" s="275"/>
      <c r="O2564" s="275"/>
      <c r="P2564" s="275"/>
      <c r="Q2564" s="275"/>
      <c r="R2564" s="275"/>
      <c r="S2564" s="275"/>
      <c r="T2564" s="275"/>
      <c r="U2564" s="275"/>
      <c r="V2564" s="275"/>
      <c r="W2564" s="275"/>
      <c r="X2564" s="276"/>
      <c r="Y2564" s="296">
        <v>0</v>
      </c>
      <c r="Z2564" s="297"/>
      <c r="AA2564" s="297"/>
      <c r="AB2564" s="297"/>
      <c r="AC2564" s="297"/>
      <c r="AD2564" s="298"/>
    </row>
    <row r="2565" spans="1:30" ht="11.45" customHeight="1">
      <c r="A2565" s="274" t="s">
        <v>5435</v>
      </c>
      <c r="B2565" s="275"/>
      <c r="C2565" s="275"/>
      <c r="D2565" s="275"/>
      <c r="E2565" s="275"/>
      <c r="F2565" s="275"/>
      <c r="G2565" s="275"/>
      <c r="H2565" s="275"/>
      <c r="I2565" s="275"/>
      <c r="J2565" s="275"/>
      <c r="K2565" s="275"/>
      <c r="L2565" s="275"/>
      <c r="M2565" s="275"/>
      <c r="N2565" s="275"/>
      <c r="O2565" s="275"/>
      <c r="P2565" s="275"/>
      <c r="Q2565" s="275"/>
      <c r="R2565" s="275"/>
      <c r="S2565" s="275"/>
      <c r="T2565" s="275"/>
      <c r="U2565" s="275"/>
      <c r="V2565" s="275"/>
      <c r="W2565" s="275"/>
      <c r="X2565" s="276"/>
      <c r="Y2565" s="293">
        <v>29.24</v>
      </c>
      <c r="Z2565" s="294"/>
      <c r="AA2565" s="294"/>
      <c r="AB2565" s="294"/>
      <c r="AC2565" s="294"/>
      <c r="AD2565" s="295"/>
    </row>
    <row r="2566" spans="1:30" ht="10.9" customHeight="1">
      <c r="A2566" s="204"/>
      <c r="B2566" s="204"/>
      <c r="C2566" s="204"/>
      <c r="D2566" s="204"/>
      <c r="E2566" s="204"/>
      <c r="F2566" s="204"/>
      <c r="G2566" s="204"/>
      <c r="H2566" s="204"/>
      <c r="I2566" s="204"/>
      <c r="J2566" s="204"/>
      <c r="K2566" s="204"/>
      <c r="L2566" s="204"/>
      <c r="M2566" s="204"/>
      <c r="N2566" s="204"/>
      <c r="O2566" s="204"/>
      <c r="P2566" s="204"/>
      <c r="Q2566" s="204"/>
      <c r="R2566" s="204"/>
      <c r="S2566" s="204"/>
      <c r="T2566" s="204"/>
      <c r="U2566" s="204"/>
      <c r="V2566" s="204"/>
      <c r="W2566" s="204"/>
      <c r="X2566" s="204"/>
      <c r="Y2566" s="204"/>
      <c r="Z2566" s="204"/>
      <c r="AA2566" s="204"/>
      <c r="AB2566" s="204"/>
      <c r="AC2566" s="204"/>
      <c r="AD2566" s="204"/>
    </row>
    <row r="2567" spans="1:30" ht="13.35" customHeight="1">
      <c r="A2567" s="292" t="s">
        <v>5436</v>
      </c>
      <c r="B2567" s="292"/>
      <c r="C2567" s="292"/>
      <c r="D2567" s="292"/>
      <c r="E2567" s="292"/>
      <c r="F2567" s="292" t="s">
        <v>7610</v>
      </c>
      <c r="G2567" s="292"/>
      <c r="H2567" s="292"/>
      <c r="I2567" s="292"/>
      <c r="J2567" s="292"/>
      <c r="K2567" s="292"/>
      <c r="L2567" s="292"/>
      <c r="M2567" s="292"/>
      <c r="N2567" s="292"/>
      <c r="O2567" s="292"/>
      <c r="P2567" s="292"/>
      <c r="Q2567" s="292"/>
      <c r="R2567" s="292"/>
      <c r="S2567" s="292"/>
      <c r="T2567" s="292"/>
      <c r="U2567" s="292"/>
      <c r="V2567" s="292"/>
      <c r="W2567" s="292"/>
      <c r="X2567" s="292"/>
      <c r="Y2567" s="292"/>
      <c r="Z2567" s="292"/>
      <c r="AA2567" s="292"/>
      <c r="AB2567" s="292"/>
      <c r="AC2567" s="292"/>
      <c r="AD2567" s="292"/>
    </row>
    <row r="2568" spans="1:30" ht="10.9" customHeight="1">
      <c r="A2568" s="204"/>
      <c r="B2568" s="204"/>
      <c r="C2568" s="204"/>
      <c r="D2568" s="204"/>
      <c r="E2568" s="204"/>
      <c r="F2568" s="204"/>
      <c r="G2568" s="204"/>
      <c r="H2568" s="204"/>
      <c r="I2568" s="204"/>
      <c r="J2568" s="204"/>
      <c r="K2568" s="204"/>
      <c r="L2568" s="204"/>
      <c r="M2568" s="204"/>
      <c r="N2568" s="204"/>
      <c r="O2568" s="204"/>
      <c r="P2568" s="204"/>
      <c r="Q2568" s="204"/>
      <c r="R2568" s="204"/>
      <c r="S2568" s="204"/>
      <c r="T2568" s="204"/>
      <c r="U2568" s="204"/>
      <c r="V2568" s="204"/>
      <c r="W2568" s="204"/>
      <c r="X2568" s="204"/>
      <c r="Y2568" s="204"/>
      <c r="Z2568" s="204"/>
      <c r="AA2568" s="204"/>
      <c r="AB2568" s="204"/>
      <c r="AC2568" s="204"/>
      <c r="AD2568" s="204"/>
    </row>
    <row r="2569" spans="1:30" ht="22.9" customHeight="1">
      <c r="A2569" s="204" t="s">
        <v>7611</v>
      </c>
      <c r="B2569" s="204"/>
      <c r="C2569" s="204"/>
      <c r="D2569" s="204"/>
      <c r="E2569" s="204"/>
      <c r="F2569" s="204"/>
      <c r="G2569" s="204"/>
      <c r="H2569" s="204"/>
      <c r="I2569" s="204"/>
      <c r="J2569" s="204"/>
      <c r="K2569" s="204"/>
      <c r="L2569" s="204"/>
      <c r="M2569" s="204"/>
      <c r="N2569" s="204"/>
      <c r="O2569" s="204"/>
      <c r="P2569" s="204"/>
      <c r="Q2569" s="204"/>
      <c r="R2569" s="204"/>
      <c r="S2569" s="204"/>
      <c r="T2569" s="204"/>
      <c r="U2569" s="204"/>
      <c r="V2569" s="204"/>
      <c r="W2569" s="204"/>
      <c r="X2569" s="204"/>
      <c r="Y2569" s="204" t="s">
        <v>6417</v>
      </c>
      <c r="Z2569" s="204"/>
      <c r="AA2569" s="204"/>
      <c r="AB2569" s="204"/>
      <c r="AC2569" s="204"/>
      <c r="AD2569" s="204"/>
    </row>
    <row r="2570" spans="1:30" ht="10.9" customHeight="1">
      <c r="A2570" s="204"/>
      <c r="B2570" s="204"/>
      <c r="C2570" s="204"/>
      <c r="D2570" s="204"/>
      <c r="E2570" s="204"/>
      <c r="F2570" s="204"/>
      <c r="G2570" s="204"/>
      <c r="H2570" s="204"/>
      <c r="I2570" s="204"/>
      <c r="J2570" s="204"/>
      <c r="K2570" s="204"/>
      <c r="L2570" s="204"/>
      <c r="M2570" s="204"/>
      <c r="N2570" s="204"/>
      <c r="O2570" s="204"/>
      <c r="P2570" s="204"/>
      <c r="Q2570" s="204"/>
      <c r="R2570" s="204"/>
      <c r="S2570" s="204"/>
      <c r="T2570" s="204"/>
      <c r="U2570" s="204"/>
      <c r="V2570" s="204"/>
      <c r="W2570" s="204"/>
      <c r="X2570" s="204"/>
      <c r="Y2570" s="204"/>
      <c r="Z2570" s="204"/>
      <c r="AA2570" s="204"/>
      <c r="AB2570" s="204"/>
      <c r="AC2570" s="204"/>
      <c r="AD2570" s="204"/>
    </row>
    <row r="2571" spans="1:30" ht="11.45" customHeight="1">
      <c r="A2571" s="268" t="s">
        <v>5428</v>
      </c>
      <c r="B2571" s="269"/>
      <c r="C2571" s="269"/>
      <c r="D2571" s="269"/>
      <c r="E2571" s="269"/>
      <c r="F2571" s="269"/>
      <c r="G2571" s="270"/>
      <c r="H2571" s="268" t="s">
        <v>5437</v>
      </c>
      <c r="I2571" s="269"/>
      <c r="J2571" s="269"/>
      <c r="K2571" s="269"/>
      <c r="L2571" s="270"/>
      <c r="M2571" s="274" t="s">
        <v>5438</v>
      </c>
      <c r="N2571" s="276"/>
      <c r="O2571" s="274" t="s">
        <v>5439</v>
      </c>
      <c r="P2571" s="275"/>
      <c r="Q2571" s="275"/>
      <c r="R2571" s="276"/>
      <c r="S2571" s="274" t="s">
        <v>5440</v>
      </c>
      <c r="T2571" s="275"/>
      <c r="U2571" s="275"/>
      <c r="V2571" s="276"/>
      <c r="W2571" s="274" t="s">
        <v>5431</v>
      </c>
      <c r="X2571" s="275"/>
      <c r="Y2571" s="275"/>
      <c r="Z2571" s="275"/>
      <c r="AA2571" s="276"/>
      <c r="AB2571" s="274" t="s">
        <v>5441</v>
      </c>
      <c r="AC2571" s="275"/>
      <c r="AD2571" s="276"/>
    </row>
    <row r="2572" spans="1:30" ht="11.45" customHeight="1">
      <c r="A2572" s="277" t="s">
        <v>5469</v>
      </c>
      <c r="B2572" s="278"/>
      <c r="C2572" s="278"/>
      <c r="D2572" s="278"/>
      <c r="E2572" s="278"/>
      <c r="F2572" s="278"/>
      <c r="G2572" s="279"/>
      <c r="H2572" s="277" t="s">
        <v>5470</v>
      </c>
      <c r="I2572" s="278"/>
      <c r="J2572" s="278"/>
      <c r="K2572" s="278"/>
      <c r="L2572" s="279"/>
      <c r="M2572" s="283">
        <v>11.56</v>
      </c>
      <c r="N2572" s="285"/>
      <c r="O2572" s="283">
        <v>29.13</v>
      </c>
      <c r="P2572" s="284"/>
      <c r="Q2572" s="284"/>
      <c r="R2572" s="285"/>
      <c r="S2572" s="289">
        <v>152.01</v>
      </c>
      <c r="T2572" s="290"/>
      <c r="U2572" s="290"/>
      <c r="V2572" s="291"/>
      <c r="W2572" s="286">
        <v>1</v>
      </c>
      <c r="X2572" s="287"/>
      <c r="Y2572" s="287"/>
      <c r="Z2572" s="287"/>
      <c r="AA2572" s="288"/>
      <c r="AB2572" s="283">
        <v>29.13</v>
      </c>
      <c r="AC2572" s="284"/>
      <c r="AD2572" s="285"/>
    </row>
    <row r="2573" spans="1:30" ht="11.45" customHeight="1">
      <c r="A2573" s="264" t="s">
        <v>5445</v>
      </c>
      <c r="B2573" s="264"/>
      <c r="C2573" s="264"/>
      <c r="D2573" s="264"/>
      <c r="E2573" s="264"/>
      <c r="F2573" s="264"/>
      <c r="G2573" s="264"/>
      <c r="H2573" s="264"/>
      <c r="I2573" s="264"/>
      <c r="J2573" s="264"/>
      <c r="K2573" s="264"/>
      <c r="L2573" s="264"/>
      <c r="M2573" s="264"/>
      <c r="N2573" s="264"/>
      <c r="O2573" s="264"/>
      <c r="P2573" s="264"/>
      <c r="Q2573" s="264"/>
      <c r="R2573" s="264"/>
      <c r="S2573" s="264"/>
      <c r="T2573" s="264"/>
      <c r="U2573" s="264"/>
      <c r="V2573" s="264"/>
      <c r="W2573" s="264"/>
      <c r="X2573" s="264"/>
      <c r="Y2573" s="283">
        <v>29.13</v>
      </c>
      <c r="Z2573" s="284"/>
      <c r="AA2573" s="284"/>
      <c r="AB2573" s="284"/>
      <c r="AC2573" s="284"/>
      <c r="AD2573" s="285"/>
    </row>
    <row r="2574" spans="1:30" ht="10.9" customHeight="1">
      <c r="A2574" s="204"/>
      <c r="B2574" s="204"/>
      <c r="C2574" s="204"/>
      <c r="D2574" s="204"/>
      <c r="E2574" s="204"/>
      <c r="F2574" s="204"/>
      <c r="G2574" s="204"/>
      <c r="H2574" s="204"/>
      <c r="I2574" s="204"/>
      <c r="J2574" s="204"/>
      <c r="K2574" s="204"/>
      <c r="L2574" s="204"/>
      <c r="M2574" s="204"/>
      <c r="N2574" s="204"/>
      <c r="O2574" s="204"/>
      <c r="P2574" s="204"/>
      <c r="Q2574" s="204"/>
      <c r="R2574" s="204"/>
      <c r="S2574" s="204"/>
      <c r="T2574" s="204"/>
      <c r="U2574" s="204"/>
      <c r="V2574" s="204"/>
      <c r="W2574" s="204"/>
      <c r="X2574" s="204"/>
      <c r="Y2574" s="204"/>
      <c r="Z2574" s="204"/>
      <c r="AA2574" s="204"/>
      <c r="AB2574" s="204"/>
      <c r="AC2574" s="204"/>
      <c r="AD2574" s="204"/>
    </row>
    <row r="2575" spans="1:30" ht="34.5" customHeight="1">
      <c r="A2575" s="268" t="s">
        <v>5428</v>
      </c>
      <c r="B2575" s="269"/>
      <c r="C2575" s="270"/>
      <c r="D2575" s="268" t="s">
        <v>5448</v>
      </c>
      <c r="E2575" s="269"/>
      <c r="F2575" s="269"/>
      <c r="G2575" s="269"/>
      <c r="H2575" s="269"/>
      <c r="I2575" s="269"/>
      <c r="J2575" s="269"/>
      <c r="K2575" s="270"/>
      <c r="L2575" s="271" t="s">
        <v>151</v>
      </c>
      <c r="M2575" s="273"/>
      <c r="N2575" s="274" t="s">
        <v>5449</v>
      </c>
      <c r="O2575" s="275"/>
      <c r="P2575" s="276"/>
      <c r="Q2575" s="274" t="s">
        <v>5450</v>
      </c>
      <c r="R2575" s="275"/>
      <c r="S2575" s="275"/>
      <c r="T2575" s="276"/>
      <c r="U2575" s="274" t="s">
        <v>5431</v>
      </c>
      <c r="V2575" s="275"/>
      <c r="W2575" s="275"/>
      <c r="X2575" s="276"/>
      <c r="Y2575" s="274" t="s">
        <v>5451</v>
      </c>
      <c r="Z2575" s="275"/>
      <c r="AA2575" s="275"/>
      <c r="AB2575" s="275"/>
      <c r="AC2575" s="276"/>
      <c r="AD2575" s="188" t="s">
        <v>5452</v>
      </c>
    </row>
    <row r="2576" spans="1:30" ht="45.95" customHeight="1">
      <c r="A2576" s="277" t="s">
        <v>7606</v>
      </c>
      <c r="B2576" s="278"/>
      <c r="C2576" s="279"/>
      <c r="D2576" s="277" t="s">
        <v>7607</v>
      </c>
      <c r="E2576" s="278"/>
      <c r="F2576" s="278"/>
      <c r="G2576" s="278"/>
      <c r="H2576" s="278"/>
      <c r="I2576" s="278"/>
      <c r="J2576" s="278"/>
      <c r="K2576" s="279"/>
      <c r="L2576" s="280" t="s">
        <v>6420</v>
      </c>
      <c r="M2576" s="282"/>
      <c r="N2576" s="265">
        <v>0</v>
      </c>
      <c r="O2576" s="266"/>
      <c r="P2576" s="267"/>
      <c r="Q2576" s="265">
        <v>0.09</v>
      </c>
      <c r="R2576" s="266"/>
      <c r="S2576" s="266"/>
      <c r="T2576" s="267"/>
      <c r="U2576" s="286">
        <v>1</v>
      </c>
      <c r="V2576" s="287"/>
      <c r="W2576" s="287"/>
      <c r="X2576" s="288"/>
      <c r="Y2576" s="265">
        <v>0</v>
      </c>
      <c r="Z2576" s="266"/>
      <c r="AA2576" s="266"/>
      <c r="AB2576" s="266"/>
      <c r="AC2576" s="267"/>
      <c r="AD2576" s="189">
        <v>0.09</v>
      </c>
    </row>
    <row r="2577" spans="1:30" ht="45.95" customHeight="1">
      <c r="A2577" s="277" t="s">
        <v>7608</v>
      </c>
      <c r="B2577" s="278"/>
      <c r="C2577" s="279"/>
      <c r="D2577" s="277" t="s">
        <v>7609</v>
      </c>
      <c r="E2577" s="278"/>
      <c r="F2577" s="278"/>
      <c r="G2577" s="278"/>
      <c r="H2577" s="278"/>
      <c r="I2577" s="278"/>
      <c r="J2577" s="278"/>
      <c r="K2577" s="279"/>
      <c r="L2577" s="280" t="s">
        <v>6420</v>
      </c>
      <c r="M2577" s="282"/>
      <c r="N2577" s="265">
        <v>0</v>
      </c>
      <c r="O2577" s="266"/>
      <c r="P2577" s="267"/>
      <c r="Q2577" s="265">
        <v>0.02</v>
      </c>
      <c r="R2577" s="266"/>
      <c r="S2577" s="266"/>
      <c r="T2577" s="267"/>
      <c r="U2577" s="286">
        <v>1</v>
      </c>
      <c r="V2577" s="287"/>
      <c r="W2577" s="287"/>
      <c r="X2577" s="288"/>
      <c r="Y2577" s="265">
        <v>0</v>
      </c>
      <c r="Z2577" s="266"/>
      <c r="AA2577" s="266"/>
      <c r="AB2577" s="266"/>
      <c r="AC2577" s="267"/>
      <c r="AD2577" s="189">
        <v>0.02</v>
      </c>
    </row>
    <row r="2578" spans="1:30" ht="45.95" customHeight="1">
      <c r="A2578" s="277" t="s">
        <v>7612</v>
      </c>
      <c r="B2578" s="278"/>
      <c r="C2578" s="279"/>
      <c r="D2578" s="277" t="s">
        <v>7613</v>
      </c>
      <c r="E2578" s="278"/>
      <c r="F2578" s="278"/>
      <c r="G2578" s="278"/>
      <c r="H2578" s="278"/>
      <c r="I2578" s="278"/>
      <c r="J2578" s="278"/>
      <c r="K2578" s="279"/>
      <c r="L2578" s="280" t="s">
        <v>6420</v>
      </c>
      <c r="M2578" s="282"/>
      <c r="N2578" s="265">
        <v>0</v>
      </c>
      <c r="O2578" s="266"/>
      <c r="P2578" s="267"/>
      <c r="Q2578" s="265">
        <v>0.06</v>
      </c>
      <c r="R2578" s="266"/>
      <c r="S2578" s="266"/>
      <c r="T2578" s="267"/>
      <c r="U2578" s="286">
        <v>1</v>
      </c>
      <c r="V2578" s="287"/>
      <c r="W2578" s="287"/>
      <c r="X2578" s="288"/>
      <c r="Y2578" s="265">
        <v>0</v>
      </c>
      <c r="Z2578" s="266"/>
      <c r="AA2578" s="266"/>
      <c r="AB2578" s="266"/>
      <c r="AC2578" s="267"/>
      <c r="AD2578" s="189">
        <v>0.06</v>
      </c>
    </row>
    <row r="2579" spans="1:30" ht="45.95" customHeight="1">
      <c r="A2579" s="277" t="s">
        <v>7614</v>
      </c>
      <c r="B2579" s="278"/>
      <c r="C2579" s="279"/>
      <c r="D2579" s="277" t="s">
        <v>7615</v>
      </c>
      <c r="E2579" s="278"/>
      <c r="F2579" s="278"/>
      <c r="G2579" s="278"/>
      <c r="H2579" s="278"/>
      <c r="I2579" s="278"/>
      <c r="J2579" s="278"/>
      <c r="K2579" s="279"/>
      <c r="L2579" s="280" t="s">
        <v>6420</v>
      </c>
      <c r="M2579" s="282"/>
      <c r="N2579" s="265">
        <v>0</v>
      </c>
      <c r="O2579" s="266"/>
      <c r="P2579" s="267"/>
      <c r="Q2579" s="265">
        <v>1.46</v>
      </c>
      <c r="R2579" s="266"/>
      <c r="S2579" s="266"/>
      <c r="T2579" s="267"/>
      <c r="U2579" s="286">
        <v>1</v>
      </c>
      <c r="V2579" s="287"/>
      <c r="W2579" s="287"/>
      <c r="X2579" s="288"/>
      <c r="Y2579" s="265">
        <v>0</v>
      </c>
      <c r="Z2579" s="266"/>
      <c r="AA2579" s="266"/>
      <c r="AB2579" s="266"/>
      <c r="AC2579" s="267"/>
      <c r="AD2579" s="189">
        <v>1.46</v>
      </c>
    </row>
    <row r="2580" spans="1:30" ht="11.45" customHeight="1">
      <c r="A2580" s="264" t="s">
        <v>5453</v>
      </c>
      <c r="B2580" s="264"/>
      <c r="C2580" s="264"/>
      <c r="D2580" s="264"/>
      <c r="E2580" s="264"/>
      <c r="F2580" s="264"/>
      <c r="G2580" s="264"/>
      <c r="H2580" s="264"/>
      <c r="I2580" s="264"/>
      <c r="J2580" s="264"/>
      <c r="K2580" s="264"/>
      <c r="L2580" s="264"/>
      <c r="M2580" s="264"/>
      <c r="N2580" s="264"/>
      <c r="O2580" s="264"/>
      <c r="P2580" s="264"/>
      <c r="Q2580" s="264"/>
      <c r="R2580" s="264"/>
      <c r="S2580" s="264"/>
      <c r="T2580" s="264"/>
      <c r="U2580" s="264"/>
      <c r="V2580" s="264"/>
      <c r="W2580" s="264"/>
      <c r="X2580" s="264"/>
      <c r="Y2580" s="265">
        <v>0</v>
      </c>
      <c r="Z2580" s="266"/>
      <c r="AA2580" s="266"/>
      <c r="AB2580" s="266"/>
      <c r="AC2580" s="266"/>
      <c r="AD2580" s="267"/>
    </row>
    <row r="2581" spans="1:30" ht="11.45" customHeight="1">
      <c r="A2581" s="264" t="s">
        <v>5454</v>
      </c>
      <c r="B2581" s="264"/>
      <c r="C2581" s="264"/>
      <c r="D2581" s="264"/>
      <c r="E2581" s="264"/>
      <c r="F2581" s="264"/>
      <c r="G2581" s="264"/>
      <c r="H2581" s="264"/>
      <c r="I2581" s="264"/>
      <c r="J2581" s="264"/>
      <c r="K2581" s="264"/>
      <c r="L2581" s="264"/>
      <c r="M2581" s="264"/>
      <c r="N2581" s="264"/>
      <c r="O2581" s="264"/>
      <c r="P2581" s="264"/>
      <c r="Q2581" s="264"/>
      <c r="R2581" s="264"/>
      <c r="S2581" s="264"/>
      <c r="T2581" s="264"/>
      <c r="U2581" s="264"/>
      <c r="V2581" s="264"/>
      <c r="W2581" s="264"/>
      <c r="X2581" s="264"/>
      <c r="Y2581" s="265">
        <v>1.63</v>
      </c>
      <c r="Z2581" s="266"/>
      <c r="AA2581" s="266"/>
      <c r="AB2581" s="266"/>
      <c r="AC2581" s="266"/>
      <c r="AD2581" s="267"/>
    </row>
    <row r="2582" spans="1:30" ht="10.9" customHeight="1">
      <c r="A2582" s="204"/>
      <c r="B2582" s="204"/>
      <c r="C2582" s="204"/>
      <c r="D2582" s="204"/>
      <c r="E2582" s="204"/>
      <c r="F2582" s="204"/>
      <c r="G2582" s="204"/>
      <c r="H2582" s="204"/>
      <c r="I2582" s="204"/>
      <c r="J2582" s="204"/>
      <c r="K2582" s="204"/>
      <c r="L2582" s="204"/>
      <c r="M2582" s="204"/>
      <c r="N2582" s="204"/>
      <c r="O2582" s="204"/>
      <c r="P2582" s="204"/>
      <c r="Q2582" s="204"/>
      <c r="R2582" s="204"/>
      <c r="S2582" s="204"/>
      <c r="T2582" s="204"/>
      <c r="U2582" s="204"/>
      <c r="V2582" s="204"/>
      <c r="W2582" s="204"/>
      <c r="X2582" s="204"/>
      <c r="Y2582" s="204"/>
      <c r="Z2582" s="204"/>
      <c r="AA2582" s="204"/>
      <c r="AB2582" s="204"/>
      <c r="AC2582" s="204"/>
      <c r="AD2582" s="204"/>
    </row>
    <row r="2583" spans="1:30" ht="11.45" customHeight="1">
      <c r="A2583" s="274" t="s">
        <v>5434</v>
      </c>
      <c r="B2583" s="275"/>
      <c r="C2583" s="275"/>
      <c r="D2583" s="275"/>
      <c r="E2583" s="275"/>
      <c r="F2583" s="275"/>
      <c r="G2583" s="275"/>
      <c r="H2583" s="275"/>
      <c r="I2583" s="275"/>
      <c r="J2583" s="275"/>
      <c r="K2583" s="275"/>
      <c r="L2583" s="275"/>
      <c r="M2583" s="275"/>
      <c r="N2583" s="275"/>
      <c r="O2583" s="275"/>
      <c r="P2583" s="275"/>
      <c r="Q2583" s="275"/>
      <c r="R2583" s="275"/>
      <c r="S2583" s="275"/>
      <c r="T2583" s="275"/>
      <c r="U2583" s="275"/>
      <c r="V2583" s="275"/>
      <c r="W2583" s="275"/>
      <c r="X2583" s="276"/>
      <c r="Y2583" s="293">
        <v>30.76</v>
      </c>
      <c r="Z2583" s="294"/>
      <c r="AA2583" s="294"/>
      <c r="AB2583" s="294"/>
      <c r="AC2583" s="294"/>
      <c r="AD2583" s="295"/>
    </row>
    <row r="2584" spans="1:30" ht="11.45" customHeight="1">
      <c r="A2584" s="274" t="s">
        <v>5464</v>
      </c>
      <c r="B2584" s="275"/>
      <c r="C2584" s="275"/>
      <c r="D2584" s="275"/>
      <c r="E2584" s="275"/>
      <c r="F2584" s="275"/>
      <c r="G2584" s="275"/>
      <c r="H2584" s="275"/>
      <c r="I2584" s="275"/>
      <c r="J2584" s="275"/>
      <c r="K2584" s="275"/>
      <c r="L2584" s="275"/>
      <c r="M2584" s="275"/>
      <c r="N2584" s="275"/>
      <c r="O2584" s="275"/>
      <c r="P2584" s="275"/>
      <c r="Q2584" s="275"/>
      <c r="R2584" s="275"/>
      <c r="S2584" s="275"/>
      <c r="T2584" s="275"/>
      <c r="U2584" s="275"/>
      <c r="V2584" s="275"/>
      <c r="W2584" s="275"/>
      <c r="X2584" s="276"/>
      <c r="Y2584" s="296">
        <v>0</v>
      </c>
      <c r="Z2584" s="297"/>
      <c r="AA2584" s="297"/>
      <c r="AB2584" s="297"/>
      <c r="AC2584" s="297"/>
      <c r="AD2584" s="298"/>
    </row>
    <row r="2585" spans="1:30" ht="11.45" customHeight="1">
      <c r="A2585" s="274" t="s">
        <v>5435</v>
      </c>
      <c r="B2585" s="275"/>
      <c r="C2585" s="275"/>
      <c r="D2585" s="275"/>
      <c r="E2585" s="275"/>
      <c r="F2585" s="275"/>
      <c r="G2585" s="275"/>
      <c r="H2585" s="275"/>
      <c r="I2585" s="275"/>
      <c r="J2585" s="275"/>
      <c r="K2585" s="275"/>
      <c r="L2585" s="275"/>
      <c r="M2585" s="275"/>
      <c r="N2585" s="275"/>
      <c r="O2585" s="275"/>
      <c r="P2585" s="275"/>
      <c r="Q2585" s="275"/>
      <c r="R2585" s="275"/>
      <c r="S2585" s="275"/>
      <c r="T2585" s="275"/>
      <c r="U2585" s="275"/>
      <c r="V2585" s="275"/>
      <c r="W2585" s="275"/>
      <c r="X2585" s="276"/>
      <c r="Y2585" s="293">
        <v>30.76</v>
      </c>
      <c r="Z2585" s="294"/>
      <c r="AA2585" s="294"/>
      <c r="AB2585" s="294"/>
      <c r="AC2585" s="294"/>
      <c r="AD2585" s="295"/>
    </row>
    <row r="2586" spans="1:30" ht="10.9" customHeight="1">
      <c r="A2586" s="204"/>
      <c r="B2586" s="204"/>
      <c r="C2586" s="204"/>
      <c r="D2586" s="204"/>
      <c r="E2586" s="204"/>
      <c r="F2586" s="204"/>
      <c r="G2586" s="204"/>
      <c r="H2586" s="204"/>
      <c r="I2586" s="204"/>
      <c r="J2586" s="204"/>
      <c r="K2586" s="204"/>
      <c r="L2586" s="204"/>
      <c r="M2586" s="204"/>
      <c r="N2586" s="204"/>
      <c r="O2586" s="204"/>
      <c r="P2586" s="204"/>
      <c r="Q2586" s="204"/>
      <c r="R2586" s="204"/>
      <c r="S2586" s="204"/>
      <c r="T2586" s="204"/>
      <c r="U2586" s="204"/>
      <c r="V2586" s="204"/>
      <c r="W2586" s="204"/>
      <c r="X2586" s="204"/>
      <c r="Y2586" s="204"/>
      <c r="Z2586" s="204"/>
      <c r="AA2586" s="204"/>
      <c r="AB2586" s="204"/>
      <c r="AC2586" s="204"/>
      <c r="AD2586" s="204"/>
    </row>
    <row r="2587" spans="1:30" ht="13.35" customHeight="1">
      <c r="A2587" s="292" t="s">
        <v>5436</v>
      </c>
      <c r="B2587" s="292"/>
      <c r="C2587" s="292"/>
      <c r="D2587" s="292"/>
      <c r="E2587" s="292"/>
      <c r="F2587" s="292" t="s">
        <v>7616</v>
      </c>
      <c r="G2587" s="292"/>
      <c r="H2587" s="292"/>
      <c r="I2587" s="292"/>
      <c r="J2587" s="292"/>
      <c r="K2587" s="292"/>
      <c r="L2587" s="292"/>
      <c r="M2587" s="292"/>
      <c r="N2587" s="292"/>
      <c r="O2587" s="292"/>
      <c r="P2587" s="292"/>
      <c r="Q2587" s="292"/>
      <c r="R2587" s="292"/>
      <c r="S2587" s="292"/>
      <c r="T2587" s="292"/>
      <c r="U2587" s="292"/>
      <c r="V2587" s="292"/>
      <c r="W2587" s="292"/>
      <c r="X2587" s="292"/>
      <c r="Y2587" s="292"/>
      <c r="Z2587" s="292"/>
      <c r="AA2587" s="292"/>
      <c r="AB2587" s="292"/>
      <c r="AC2587" s="292"/>
      <c r="AD2587" s="292"/>
    </row>
    <row r="2588" spans="1:30" ht="10.9" customHeight="1">
      <c r="A2588" s="204"/>
      <c r="B2588" s="204"/>
      <c r="C2588" s="204"/>
      <c r="D2588" s="204"/>
      <c r="E2588" s="204"/>
      <c r="F2588" s="204"/>
      <c r="G2588" s="204"/>
      <c r="H2588" s="204"/>
      <c r="I2588" s="204"/>
      <c r="J2588" s="204"/>
      <c r="K2588" s="204"/>
      <c r="L2588" s="204"/>
      <c r="M2588" s="204"/>
      <c r="N2588" s="204"/>
      <c r="O2588" s="204"/>
      <c r="P2588" s="204"/>
      <c r="Q2588" s="204"/>
      <c r="R2588" s="204"/>
      <c r="S2588" s="204"/>
      <c r="T2588" s="204"/>
      <c r="U2588" s="204"/>
      <c r="V2588" s="204"/>
      <c r="W2588" s="204"/>
      <c r="X2588" s="204"/>
      <c r="Y2588" s="204"/>
      <c r="Z2588" s="204"/>
      <c r="AA2588" s="204"/>
      <c r="AB2588" s="204"/>
      <c r="AC2588" s="204"/>
      <c r="AD2588" s="204"/>
    </row>
    <row r="2589" spans="1:30" ht="22.9" customHeight="1">
      <c r="A2589" s="204" t="s">
        <v>6807</v>
      </c>
      <c r="B2589" s="204"/>
      <c r="C2589" s="204"/>
      <c r="D2589" s="204"/>
      <c r="E2589" s="204"/>
      <c r="F2589" s="204"/>
      <c r="G2589" s="204"/>
      <c r="H2589" s="204"/>
      <c r="I2589" s="204"/>
      <c r="J2589" s="204"/>
      <c r="K2589" s="204"/>
      <c r="L2589" s="204"/>
      <c r="M2589" s="204"/>
      <c r="N2589" s="204"/>
      <c r="O2589" s="204"/>
      <c r="P2589" s="204"/>
      <c r="Q2589" s="204"/>
      <c r="R2589" s="204"/>
      <c r="S2589" s="204"/>
      <c r="T2589" s="204"/>
      <c r="U2589" s="204"/>
      <c r="V2589" s="204"/>
      <c r="W2589" s="204"/>
      <c r="X2589" s="204"/>
      <c r="Y2589" s="204" t="s">
        <v>5427</v>
      </c>
      <c r="Z2589" s="204"/>
      <c r="AA2589" s="204"/>
      <c r="AB2589" s="204"/>
      <c r="AC2589" s="204"/>
      <c r="AD2589" s="204"/>
    </row>
    <row r="2590" spans="1:30" ht="10.9" customHeight="1">
      <c r="A2590" s="204"/>
      <c r="B2590" s="204"/>
      <c r="C2590" s="204"/>
      <c r="D2590" s="204"/>
      <c r="E2590" s="204"/>
      <c r="F2590" s="204"/>
      <c r="G2590" s="204"/>
      <c r="H2590" s="204"/>
      <c r="I2590" s="204"/>
      <c r="J2590" s="204"/>
      <c r="K2590" s="204"/>
      <c r="L2590" s="204"/>
      <c r="M2590" s="204"/>
      <c r="N2590" s="204"/>
      <c r="O2590" s="204"/>
      <c r="P2590" s="204"/>
      <c r="Q2590" s="204"/>
      <c r="R2590" s="204"/>
      <c r="S2590" s="204"/>
      <c r="T2590" s="204"/>
      <c r="U2590" s="204"/>
      <c r="V2590" s="204"/>
      <c r="W2590" s="204"/>
      <c r="X2590" s="204"/>
      <c r="Y2590" s="204"/>
      <c r="Z2590" s="204"/>
      <c r="AA2590" s="204"/>
      <c r="AB2590" s="204"/>
      <c r="AC2590" s="204"/>
      <c r="AD2590" s="204"/>
    </row>
    <row r="2591" spans="1:30" ht="11.45" customHeight="1">
      <c r="A2591" s="268" t="s">
        <v>5428</v>
      </c>
      <c r="B2591" s="269"/>
      <c r="C2591" s="269"/>
      <c r="D2591" s="269"/>
      <c r="E2591" s="269"/>
      <c r="F2591" s="269"/>
      <c r="G2591" s="270"/>
      <c r="H2591" s="268" t="s">
        <v>5437</v>
      </c>
      <c r="I2591" s="269"/>
      <c r="J2591" s="269"/>
      <c r="K2591" s="269"/>
      <c r="L2591" s="270"/>
      <c r="M2591" s="274" t="s">
        <v>5438</v>
      </c>
      <c r="N2591" s="276"/>
      <c r="O2591" s="274" t="s">
        <v>5439</v>
      </c>
      <c r="P2591" s="275"/>
      <c r="Q2591" s="275"/>
      <c r="R2591" s="276"/>
      <c r="S2591" s="274" t="s">
        <v>5440</v>
      </c>
      <c r="T2591" s="275"/>
      <c r="U2591" s="275"/>
      <c r="V2591" s="276"/>
      <c r="W2591" s="274" t="s">
        <v>5431</v>
      </c>
      <c r="X2591" s="275"/>
      <c r="Y2591" s="275"/>
      <c r="Z2591" s="275"/>
      <c r="AA2591" s="276"/>
      <c r="AB2591" s="274" t="s">
        <v>5441</v>
      </c>
      <c r="AC2591" s="275"/>
      <c r="AD2591" s="276"/>
    </row>
    <row r="2592" spans="1:30" ht="11.45" customHeight="1">
      <c r="A2592" s="277" t="s">
        <v>5442</v>
      </c>
      <c r="B2592" s="278"/>
      <c r="C2592" s="278"/>
      <c r="D2592" s="278"/>
      <c r="E2592" s="278"/>
      <c r="F2592" s="278"/>
      <c r="G2592" s="279"/>
      <c r="H2592" s="277" t="s">
        <v>5443</v>
      </c>
      <c r="I2592" s="278"/>
      <c r="J2592" s="278"/>
      <c r="K2592" s="278"/>
      <c r="L2592" s="279"/>
      <c r="M2592" s="265">
        <v>7.25</v>
      </c>
      <c r="N2592" s="267"/>
      <c r="O2592" s="283">
        <v>20.329999999999998</v>
      </c>
      <c r="P2592" s="284"/>
      <c r="Q2592" s="284"/>
      <c r="R2592" s="285"/>
      <c r="S2592" s="289">
        <v>180.43</v>
      </c>
      <c r="T2592" s="290"/>
      <c r="U2592" s="290"/>
      <c r="V2592" s="291"/>
      <c r="W2592" s="286">
        <v>0.24444440000000001</v>
      </c>
      <c r="X2592" s="287"/>
      <c r="Y2592" s="287"/>
      <c r="Z2592" s="287"/>
      <c r="AA2592" s="288"/>
      <c r="AB2592" s="265">
        <v>4.96</v>
      </c>
      <c r="AC2592" s="266"/>
      <c r="AD2592" s="267"/>
    </row>
    <row r="2593" spans="1:30" ht="11.45" customHeight="1">
      <c r="A2593" s="277" t="s">
        <v>5447</v>
      </c>
      <c r="B2593" s="278"/>
      <c r="C2593" s="278"/>
      <c r="D2593" s="278"/>
      <c r="E2593" s="278"/>
      <c r="F2593" s="278"/>
      <c r="G2593" s="279"/>
      <c r="H2593" s="277" t="s">
        <v>155</v>
      </c>
      <c r="I2593" s="278"/>
      <c r="J2593" s="278"/>
      <c r="K2593" s="278"/>
      <c r="L2593" s="279"/>
      <c r="M2593" s="283">
        <v>11.56</v>
      </c>
      <c r="N2593" s="285"/>
      <c r="O2593" s="283">
        <v>29.13</v>
      </c>
      <c r="P2593" s="284"/>
      <c r="Q2593" s="284"/>
      <c r="R2593" s="285"/>
      <c r="S2593" s="289">
        <v>152.01</v>
      </c>
      <c r="T2593" s="290"/>
      <c r="U2593" s="290"/>
      <c r="V2593" s="291"/>
      <c r="W2593" s="286">
        <v>0.1222222</v>
      </c>
      <c r="X2593" s="287"/>
      <c r="Y2593" s="287"/>
      <c r="Z2593" s="287"/>
      <c r="AA2593" s="288"/>
      <c r="AB2593" s="265">
        <v>3.56</v>
      </c>
      <c r="AC2593" s="266"/>
      <c r="AD2593" s="267"/>
    </row>
    <row r="2594" spans="1:30" ht="11.45" customHeight="1">
      <c r="A2594" s="264" t="s">
        <v>5445</v>
      </c>
      <c r="B2594" s="264"/>
      <c r="C2594" s="264"/>
      <c r="D2594" s="264"/>
      <c r="E2594" s="264"/>
      <c r="F2594" s="264"/>
      <c r="G2594" s="264"/>
      <c r="H2594" s="264"/>
      <c r="I2594" s="264"/>
      <c r="J2594" s="264"/>
      <c r="K2594" s="264"/>
      <c r="L2594" s="264"/>
      <c r="M2594" s="264"/>
      <c r="N2594" s="264"/>
      <c r="O2594" s="264"/>
      <c r="P2594" s="264"/>
      <c r="Q2594" s="264"/>
      <c r="R2594" s="264"/>
      <c r="S2594" s="264"/>
      <c r="T2594" s="264"/>
      <c r="U2594" s="264"/>
      <c r="V2594" s="264"/>
      <c r="W2594" s="264"/>
      <c r="X2594" s="264"/>
      <c r="Y2594" s="265">
        <v>8.52</v>
      </c>
      <c r="Z2594" s="266"/>
      <c r="AA2594" s="266"/>
      <c r="AB2594" s="266"/>
      <c r="AC2594" s="266"/>
      <c r="AD2594" s="267"/>
    </row>
    <row r="2595" spans="1:30" ht="10.9" customHeight="1">
      <c r="A2595" s="204"/>
      <c r="B2595" s="204"/>
      <c r="C2595" s="204"/>
      <c r="D2595" s="204"/>
      <c r="E2595" s="204"/>
      <c r="F2595" s="204"/>
      <c r="G2595" s="204"/>
      <c r="H2595" s="204"/>
      <c r="I2595" s="204"/>
      <c r="J2595" s="204"/>
      <c r="K2595" s="204"/>
      <c r="L2595" s="204"/>
      <c r="M2595" s="204"/>
      <c r="N2595" s="204"/>
      <c r="O2595" s="204"/>
      <c r="P2595" s="204"/>
      <c r="Q2595" s="204"/>
      <c r="R2595" s="204"/>
      <c r="S2595" s="204"/>
      <c r="T2595" s="204"/>
      <c r="U2595" s="204"/>
      <c r="V2595" s="204"/>
      <c r="W2595" s="204"/>
      <c r="X2595" s="204"/>
      <c r="Y2595" s="204"/>
      <c r="Z2595" s="204"/>
      <c r="AA2595" s="204"/>
      <c r="AB2595" s="204"/>
      <c r="AC2595" s="204"/>
      <c r="AD2595" s="204"/>
    </row>
    <row r="2596" spans="1:30" ht="11.45" customHeight="1">
      <c r="A2596" s="268" t="s">
        <v>5428</v>
      </c>
      <c r="B2596" s="269"/>
      <c r="C2596" s="269"/>
      <c r="D2596" s="269"/>
      <c r="E2596" s="269"/>
      <c r="F2596" s="269"/>
      <c r="G2596" s="270"/>
      <c r="H2596" s="268" t="s">
        <v>5429</v>
      </c>
      <c r="I2596" s="269"/>
      <c r="J2596" s="269"/>
      <c r="K2596" s="269"/>
      <c r="L2596" s="269"/>
      <c r="M2596" s="269"/>
      <c r="N2596" s="269"/>
      <c r="O2596" s="270"/>
      <c r="P2596" s="271" t="s">
        <v>151</v>
      </c>
      <c r="Q2596" s="272"/>
      <c r="R2596" s="272"/>
      <c r="S2596" s="273"/>
      <c r="T2596" s="274" t="s">
        <v>5430</v>
      </c>
      <c r="U2596" s="275"/>
      <c r="V2596" s="275"/>
      <c r="W2596" s="276"/>
      <c r="X2596" s="274" t="s">
        <v>5431</v>
      </c>
      <c r="Y2596" s="275"/>
      <c r="Z2596" s="275"/>
      <c r="AA2596" s="275"/>
      <c r="AB2596" s="276"/>
      <c r="AC2596" s="274" t="s">
        <v>5432</v>
      </c>
      <c r="AD2596" s="276"/>
    </row>
    <row r="2597" spans="1:30" ht="45.95" customHeight="1">
      <c r="A2597" s="277" t="s">
        <v>6808</v>
      </c>
      <c r="B2597" s="278"/>
      <c r="C2597" s="278"/>
      <c r="D2597" s="278"/>
      <c r="E2597" s="278"/>
      <c r="F2597" s="278"/>
      <c r="G2597" s="279"/>
      <c r="H2597" s="277" t="s">
        <v>5680</v>
      </c>
      <c r="I2597" s="278"/>
      <c r="J2597" s="278"/>
      <c r="K2597" s="278"/>
      <c r="L2597" s="278"/>
      <c r="M2597" s="278"/>
      <c r="N2597" s="278"/>
      <c r="O2597" s="279"/>
      <c r="P2597" s="280" t="s">
        <v>62</v>
      </c>
      <c r="Q2597" s="281"/>
      <c r="R2597" s="281"/>
      <c r="S2597" s="282"/>
      <c r="T2597" s="265">
        <v>2.19</v>
      </c>
      <c r="U2597" s="266"/>
      <c r="V2597" s="266"/>
      <c r="W2597" s="267"/>
      <c r="X2597" s="286">
        <v>0.126</v>
      </c>
      <c r="Y2597" s="287"/>
      <c r="Z2597" s="287"/>
      <c r="AA2597" s="287"/>
      <c r="AB2597" s="288"/>
      <c r="AC2597" s="265">
        <v>0.27</v>
      </c>
      <c r="AD2597" s="267"/>
    </row>
    <row r="2598" spans="1:30" ht="11.45" customHeight="1">
      <c r="A2598" s="264" t="s">
        <v>5433</v>
      </c>
      <c r="B2598" s="264"/>
      <c r="C2598" s="264"/>
      <c r="D2598" s="264"/>
      <c r="E2598" s="264"/>
      <c r="F2598" s="264"/>
      <c r="G2598" s="264"/>
      <c r="H2598" s="264"/>
      <c r="I2598" s="264"/>
      <c r="J2598" s="264"/>
      <c r="K2598" s="264"/>
      <c r="L2598" s="264"/>
      <c r="M2598" s="264"/>
      <c r="N2598" s="264"/>
      <c r="O2598" s="264"/>
      <c r="P2598" s="264"/>
      <c r="Q2598" s="264"/>
      <c r="R2598" s="264"/>
      <c r="S2598" s="264"/>
      <c r="T2598" s="264"/>
      <c r="U2598" s="264"/>
      <c r="V2598" s="264"/>
      <c r="W2598" s="264"/>
      <c r="X2598" s="264"/>
      <c r="Y2598" s="265">
        <v>0.27</v>
      </c>
      <c r="Z2598" s="266"/>
      <c r="AA2598" s="266"/>
      <c r="AB2598" s="266"/>
      <c r="AC2598" s="266"/>
      <c r="AD2598" s="267"/>
    </row>
    <row r="2599" spans="1:30" ht="10.9" customHeight="1">
      <c r="A2599" s="204"/>
      <c r="B2599" s="204"/>
      <c r="C2599" s="204"/>
      <c r="D2599" s="204"/>
      <c r="E2599" s="204"/>
      <c r="F2599" s="204"/>
      <c r="G2599" s="204"/>
      <c r="H2599" s="204"/>
      <c r="I2599" s="204"/>
      <c r="J2599" s="204"/>
      <c r="K2599" s="204"/>
      <c r="L2599" s="204"/>
      <c r="M2599" s="204"/>
      <c r="N2599" s="204"/>
      <c r="O2599" s="204"/>
      <c r="P2599" s="204"/>
      <c r="Q2599" s="204"/>
      <c r="R2599" s="204"/>
      <c r="S2599" s="204"/>
      <c r="T2599" s="204"/>
      <c r="U2599" s="204"/>
      <c r="V2599" s="204"/>
      <c r="W2599" s="204"/>
      <c r="X2599" s="204"/>
      <c r="Y2599" s="204"/>
      <c r="Z2599" s="204"/>
      <c r="AA2599" s="204"/>
      <c r="AB2599" s="204"/>
      <c r="AC2599" s="204"/>
      <c r="AD2599" s="204"/>
    </row>
    <row r="2600" spans="1:30" ht="11.45" customHeight="1">
      <c r="A2600" s="274" t="s">
        <v>5434</v>
      </c>
      <c r="B2600" s="275"/>
      <c r="C2600" s="275"/>
      <c r="D2600" s="275"/>
      <c r="E2600" s="275"/>
      <c r="F2600" s="275"/>
      <c r="G2600" s="275"/>
      <c r="H2600" s="275"/>
      <c r="I2600" s="275"/>
      <c r="J2600" s="275"/>
      <c r="K2600" s="275"/>
      <c r="L2600" s="275"/>
      <c r="M2600" s="275"/>
      <c r="N2600" s="275"/>
      <c r="O2600" s="275"/>
      <c r="P2600" s="275"/>
      <c r="Q2600" s="275"/>
      <c r="R2600" s="275"/>
      <c r="S2600" s="275"/>
      <c r="T2600" s="275"/>
      <c r="U2600" s="275"/>
      <c r="V2600" s="275"/>
      <c r="W2600" s="275"/>
      <c r="X2600" s="276"/>
      <c r="Y2600" s="296">
        <v>8.7899999999999991</v>
      </c>
      <c r="Z2600" s="297"/>
      <c r="AA2600" s="297"/>
      <c r="AB2600" s="297"/>
      <c r="AC2600" s="297"/>
      <c r="AD2600" s="298"/>
    </row>
    <row r="2601" spans="1:30" ht="11.45" customHeight="1">
      <c r="A2601" s="274" t="s">
        <v>5464</v>
      </c>
      <c r="B2601" s="275"/>
      <c r="C2601" s="275"/>
      <c r="D2601" s="275"/>
      <c r="E2601" s="275"/>
      <c r="F2601" s="275"/>
      <c r="G2601" s="275"/>
      <c r="H2601" s="275"/>
      <c r="I2601" s="275"/>
      <c r="J2601" s="275"/>
      <c r="K2601" s="275"/>
      <c r="L2601" s="275"/>
      <c r="M2601" s="275"/>
      <c r="N2601" s="275"/>
      <c r="O2601" s="275"/>
      <c r="P2601" s="275"/>
      <c r="Q2601" s="275"/>
      <c r="R2601" s="275"/>
      <c r="S2601" s="275"/>
      <c r="T2601" s="275"/>
      <c r="U2601" s="275"/>
      <c r="V2601" s="275"/>
      <c r="W2601" s="275"/>
      <c r="X2601" s="276"/>
      <c r="Y2601" s="296">
        <v>0</v>
      </c>
      <c r="Z2601" s="297"/>
      <c r="AA2601" s="297"/>
      <c r="AB2601" s="297"/>
      <c r="AC2601" s="297"/>
      <c r="AD2601" s="298"/>
    </row>
    <row r="2602" spans="1:30" ht="11.45" customHeight="1">
      <c r="A2602" s="274" t="s">
        <v>5435</v>
      </c>
      <c r="B2602" s="275"/>
      <c r="C2602" s="275"/>
      <c r="D2602" s="275"/>
      <c r="E2602" s="275"/>
      <c r="F2602" s="275"/>
      <c r="G2602" s="275"/>
      <c r="H2602" s="275"/>
      <c r="I2602" s="275"/>
      <c r="J2602" s="275"/>
      <c r="K2602" s="275"/>
      <c r="L2602" s="275"/>
      <c r="M2602" s="275"/>
      <c r="N2602" s="275"/>
      <c r="O2602" s="275"/>
      <c r="P2602" s="275"/>
      <c r="Q2602" s="275"/>
      <c r="R2602" s="275"/>
      <c r="S2602" s="275"/>
      <c r="T2602" s="275"/>
      <c r="U2602" s="275"/>
      <c r="V2602" s="275"/>
      <c r="W2602" s="275"/>
      <c r="X2602" s="276"/>
      <c r="Y2602" s="296">
        <v>8.7899999999999991</v>
      </c>
      <c r="Z2602" s="297"/>
      <c r="AA2602" s="297"/>
      <c r="AB2602" s="297"/>
      <c r="AC2602" s="297"/>
      <c r="AD2602" s="298"/>
    </row>
    <row r="2603" spans="1:30" ht="10.9" customHeight="1">
      <c r="A2603" s="204"/>
      <c r="B2603" s="204"/>
      <c r="C2603" s="204"/>
      <c r="D2603" s="204"/>
      <c r="E2603" s="204"/>
      <c r="F2603" s="204"/>
      <c r="G2603" s="204"/>
      <c r="H2603" s="204"/>
      <c r="I2603" s="204"/>
      <c r="J2603" s="204"/>
      <c r="K2603" s="204"/>
      <c r="L2603" s="204"/>
      <c r="M2603" s="204"/>
      <c r="N2603" s="204"/>
      <c r="O2603" s="204"/>
      <c r="P2603" s="204"/>
      <c r="Q2603" s="204"/>
      <c r="R2603" s="204"/>
      <c r="S2603" s="204"/>
      <c r="T2603" s="204"/>
      <c r="U2603" s="204"/>
      <c r="V2603" s="204"/>
      <c r="W2603" s="204"/>
      <c r="X2603" s="204"/>
      <c r="Y2603" s="204"/>
      <c r="Z2603" s="204"/>
      <c r="AA2603" s="204"/>
      <c r="AB2603" s="204"/>
      <c r="AC2603" s="204"/>
      <c r="AD2603" s="204"/>
    </row>
    <row r="2604" spans="1:30" ht="13.35" customHeight="1">
      <c r="A2604" s="292" t="s">
        <v>5436</v>
      </c>
      <c r="B2604" s="292"/>
      <c r="C2604" s="292"/>
      <c r="D2604" s="292"/>
      <c r="E2604" s="292"/>
      <c r="F2604" s="292" t="s">
        <v>5681</v>
      </c>
      <c r="G2604" s="292"/>
      <c r="H2604" s="292"/>
      <c r="I2604" s="292"/>
      <c r="J2604" s="292"/>
      <c r="K2604" s="292"/>
      <c r="L2604" s="292"/>
      <c r="M2604" s="292"/>
      <c r="N2604" s="292"/>
      <c r="O2604" s="292"/>
      <c r="P2604" s="292"/>
      <c r="Q2604" s="292"/>
      <c r="R2604" s="292"/>
      <c r="S2604" s="292"/>
      <c r="T2604" s="292"/>
      <c r="U2604" s="292"/>
      <c r="V2604" s="292"/>
      <c r="W2604" s="292"/>
      <c r="X2604" s="292"/>
      <c r="Y2604" s="292"/>
      <c r="Z2604" s="292"/>
      <c r="AA2604" s="292"/>
      <c r="AB2604" s="292"/>
      <c r="AC2604" s="292"/>
      <c r="AD2604" s="292"/>
    </row>
    <row r="2605" spans="1:30" ht="10.9" customHeight="1">
      <c r="A2605" s="204"/>
      <c r="B2605" s="204"/>
      <c r="C2605" s="204"/>
      <c r="D2605" s="204"/>
      <c r="E2605" s="204"/>
      <c r="F2605" s="204"/>
      <c r="G2605" s="204"/>
      <c r="H2605" s="204"/>
      <c r="I2605" s="204"/>
      <c r="J2605" s="204"/>
      <c r="K2605" s="204"/>
      <c r="L2605" s="204"/>
      <c r="M2605" s="204"/>
      <c r="N2605" s="204"/>
      <c r="O2605" s="204"/>
      <c r="P2605" s="204"/>
      <c r="Q2605" s="204"/>
      <c r="R2605" s="204"/>
      <c r="S2605" s="204"/>
      <c r="T2605" s="204"/>
      <c r="U2605" s="204"/>
      <c r="V2605" s="204"/>
      <c r="W2605" s="204"/>
      <c r="X2605" s="204"/>
      <c r="Y2605" s="204"/>
      <c r="Z2605" s="204"/>
      <c r="AA2605" s="204"/>
      <c r="AB2605" s="204"/>
      <c r="AC2605" s="204"/>
      <c r="AD2605" s="204"/>
    </row>
    <row r="2606" spans="1:30" ht="11.45" customHeight="1">
      <c r="A2606" s="204" t="s">
        <v>6809</v>
      </c>
      <c r="B2606" s="204"/>
      <c r="C2606" s="204"/>
      <c r="D2606" s="204"/>
      <c r="E2606" s="204"/>
      <c r="F2606" s="204"/>
      <c r="G2606" s="204"/>
      <c r="H2606" s="204"/>
      <c r="I2606" s="204"/>
      <c r="J2606" s="204"/>
      <c r="K2606" s="204"/>
      <c r="L2606" s="204"/>
      <c r="M2606" s="204"/>
      <c r="N2606" s="204"/>
      <c r="O2606" s="204"/>
      <c r="P2606" s="204"/>
      <c r="Q2606" s="204"/>
      <c r="R2606" s="204"/>
      <c r="S2606" s="204"/>
      <c r="T2606" s="204"/>
      <c r="U2606" s="204"/>
      <c r="V2606" s="204"/>
      <c r="W2606" s="204"/>
      <c r="X2606" s="204"/>
      <c r="Y2606" s="204" t="s">
        <v>5427</v>
      </c>
      <c r="Z2606" s="204"/>
      <c r="AA2606" s="204"/>
      <c r="AB2606" s="204"/>
      <c r="AC2606" s="204"/>
      <c r="AD2606" s="204"/>
    </row>
    <row r="2607" spans="1:30" ht="10.9" customHeight="1">
      <c r="A2607" s="204"/>
      <c r="B2607" s="204"/>
      <c r="C2607" s="204"/>
      <c r="D2607" s="204"/>
      <c r="E2607" s="204"/>
      <c r="F2607" s="204"/>
      <c r="G2607" s="204"/>
      <c r="H2607" s="204"/>
      <c r="I2607" s="204"/>
      <c r="J2607" s="204"/>
      <c r="K2607" s="204"/>
      <c r="L2607" s="204"/>
      <c r="M2607" s="204"/>
      <c r="N2607" s="204"/>
      <c r="O2607" s="204"/>
      <c r="P2607" s="204"/>
      <c r="Q2607" s="204"/>
      <c r="R2607" s="204"/>
      <c r="S2607" s="204"/>
      <c r="T2607" s="204"/>
      <c r="U2607" s="204"/>
      <c r="V2607" s="204"/>
      <c r="W2607" s="204"/>
      <c r="X2607" s="204"/>
      <c r="Y2607" s="204"/>
      <c r="Z2607" s="204"/>
      <c r="AA2607" s="204"/>
      <c r="AB2607" s="204"/>
      <c r="AC2607" s="204"/>
      <c r="AD2607" s="204"/>
    </row>
    <row r="2608" spans="1:30" ht="11.45" customHeight="1">
      <c r="A2608" s="268" t="s">
        <v>5428</v>
      </c>
      <c r="B2608" s="269"/>
      <c r="C2608" s="269"/>
      <c r="D2608" s="269"/>
      <c r="E2608" s="269"/>
      <c r="F2608" s="269"/>
      <c r="G2608" s="270"/>
      <c r="H2608" s="268" t="s">
        <v>5437</v>
      </c>
      <c r="I2608" s="269"/>
      <c r="J2608" s="269"/>
      <c r="K2608" s="269"/>
      <c r="L2608" s="270"/>
      <c r="M2608" s="274" t="s">
        <v>5438</v>
      </c>
      <c r="N2608" s="276"/>
      <c r="O2608" s="274" t="s">
        <v>5439</v>
      </c>
      <c r="P2608" s="275"/>
      <c r="Q2608" s="275"/>
      <c r="R2608" s="276"/>
      <c r="S2608" s="274" t="s">
        <v>5440</v>
      </c>
      <c r="T2608" s="275"/>
      <c r="U2608" s="275"/>
      <c r="V2608" s="276"/>
      <c r="W2608" s="274" t="s">
        <v>5431</v>
      </c>
      <c r="X2608" s="275"/>
      <c r="Y2608" s="275"/>
      <c r="Z2608" s="275"/>
      <c r="AA2608" s="276"/>
      <c r="AB2608" s="274" t="s">
        <v>5441</v>
      </c>
      <c r="AC2608" s="275"/>
      <c r="AD2608" s="276"/>
    </row>
    <row r="2609" spans="1:30" ht="11.45" customHeight="1">
      <c r="A2609" s="277" t="s">
        <v>5457</v>
      </c>
      <c r="B2609" s="278"/>
      <c r="C2609" s="278"/>
      <c r="D2609" s="278"/>
      <c r="E2609" s="278"/>
      <c r="F2609" s="278"/>
      <c r="G2609" s="279"/>
      <c r="H2609" s="277" t="s">
        <v>5458</v>
      </c>
      <c r="I2609" s="278"/>
      <c r="J2609" s="278"/>
      <c r="K2609" s="278"/>
      <c r="L2609" s="279"/>
      <c r="M2609" s="265">
        <v>8.18</v>
      </c>
      <c r="N2609" s="267"/>
      <c r="O2609" s="283">
        <v>22.23</v>
      </c>
      <c r="P2609" s="284"/>
      <c r="Q2609" s="284"/>
      <c r="R2609" s="285"/>
      <c r="S2609" s="289">
        <v>171.78</v>
      </c>
      <c r="T2609" s="290"/>
      <c r="U2609" s="290"/>
      <c r="V2609" s="291"/>
      <c r="W2609" s="286">
        <v>1.1000000000000001</v>
      </c>
      <c r="X2609" s="287"/>
      <c r="Y2609" s="287"/>
      <c r="Z2609" s="287"/>
      <c r="AA2609" s="288"/>
      <c r="AB2609" s="283">
        <v>24.45</v>
      </c>
      <c r="AC2609" s="284"/>
      <c r="AD2609" s="285"/>
    </row>
    <row r="2610" spans="1:30" ht="11.45" customHeight="1">
      <c r="A2610" s="277" t="s">
        <v>5444</v>
      </c>
      <c r="B2610" s="278"/>
      <c r="C2610" s="278"/>
      <c r="D2610" s="278"/>
      <c r="E2610" s="278"/>
      <c r="F2610" s="278"/>
      <c r="G2610" s="279"/>
      <c r="H2610" s="277" t="s">
        <v>161</v>
      </c>
      <c r="I2610" s="278"/>
      <c r="J2610" s="278"/>
      <c r="K2610" s="278"/>
      <c r="L2610" s="279"/>
      <c r="M2610" s="283">
        <v>11.56</v>
      </c>
      <c r="N2610" s="285"/>
      <c r="O2610" s="283">
        <v>29.49</v>
      </c>
      <c r="P2610" s="284"/>
      <c r="Q2610" s="284"/>
      <c r="R2610" s="285"/>
      <c r="S2610" s="289">
        <v>155.13</v>
      </c>
      <c r="T2610" s="290"/>
      <c r="U2610" s="290"/>
      <c r="V2610" s="291"/>
      <c r="W2610" s="286">
        <v>1.1000000000000001</v>
      </c>
      <c r="X2610" s="287"/>
      <c r="Y2610" s="287"/>
      <c r="Z2610" s="287"/>
      <c r="AA2610" s="288"/>
      <c r="AB2610" s="283">
        <v>32.43</v>
      </c>
      <c r="AC2610" s="284"/>
      <c r="AD2610" s="285"/>
    </row>
    <row r="2611" spans="1:30" ht="11.45" customHeight="1">
      <c r="A2611" s="264" t="s">
        <v>5445</v>
      </c>
      <c r="B2611" s="264"/>
      <c r="C2611" s="264"/>
      <c r="D2611" s="264"/>
      <c r="E2611" s="264"/>
      <c r="F2611" s="264"/>
      <c r="G2611" s="264"/>
      <c r="H2611" s="264"/>
      <c r="I2611" s="264"/>
      <c r="J2611" s="264"/>
      <c r="K2611" s="264"/>
      <c r="L2611" s="264"/>
      <c r="M2611" s="264"/>
      <c r="N2611" s="264"/>
      <c r="O2611" s="264"/>
      <c r="P2611" s="264"/>
      <c r="Q2611" s="264"/>
      <c r="R2611" s="264"/>
      <c r="S2611" s="264"/>
      <c r="T2611" s="264"/>
      <c r="U2611" s="264"/>
      <c r="V2611" s="264"/>
      <c r="W2611" s="264"/>
      <c r="X2611" s="264"/>
      <c r="Y2611" s="283">
        <v>56.88</v>
      </c>
      <c r="Z2611" s="284"/>
      <c r="AA2611" s="284"/>
      <c r="AB2611" s="284"/>
      <c r="AC2611" s="284"/>
      <c r="AD2611" s="285"/>
    </row>
    <row r="2612" spans="1:30" ht="10.9" customHeight="1">
      <c r="A2612" s="204"/>
      <c r="B2612" s="204"/>
      <c r="C2612" s="204"/>
      <c r="D2612" s="204"/>
      <c r="E2612" s="204"/>
      <c r="F2612" s="204"/>
      <c r="G2612" s="204"/>
      <c r="H2612" s="204"/>
      <c r="I2612" s="204"/>
      <c r="J2612" s="204"/>
      <c r="K2612" s="204"/>
      <c r="L2612" s="204"/>
      <c r="M2612" s="204"/>
      <c r="N2612" s="204"/>
      <c r="O2612" s="204"/>
      <c r="P2612" s="204"/>
      <c r="Q2612" s="204"/>
      <c r="R2612" s="204"/>
      <c r="S2612" s="204"/>
      <c r="T2612" s="204"/>
      <c r="U2612" s="204"/>
      <c r="V2612" s="204"/>
      <c r="W2612" s="204"/>
      <c r="X2612" s="204"/>
      <c r="Y2612" s="204"/>
      <c r="Z2612" s="204"/>
      <c r="AA2612" s="204"/>
      <c r="AB2612" s="204"/>
      <c r="AC2612" s="204"/>
      <c r="AD2612" s="204"/>
    </row>
    <row r="2613" spans="1:30" ht="11.45" customHeight="1">
      <c r="A2613" s="268" t="s">
        <v>5428</v>
      </c>
      <c r="B2613" s="269"/>
      <c r="C2613" s="269"/>
      <c r="D2613" s="269"/>
      <c r="E2613" s="269"/>
      <c r="F2613" s="269"/>
      <c r="G2613" s="270"/>
      <c r="H2613" s="268" t="s">
        <v>5429</v>
      </c>
      <c r="I2613" s="269"/>
      <c r="J2613" s="269"/>
      <c r="K2613" s="269"/>
      <c r="L2613" s="269"/>
      <c r="M2613" s="269"/>
      <c r="N2613" s="269"/>
      <c r="O2613" s="270"/>
      <c r="P2613" s="271" t="s">
        <v>151</v>
      </c>
      <c r="Q2613" s="272"/>
      <c r="R2613" s="272"/>
      <c r="S2613" s="273"/>
      <c r="T2613" s="274" t="s">
        <v>5430</v>
      </c>
      <c r="U2613" s="275"/>
      <c r="V2613" s="275"/>
      <c r="W2613" s="276"/>
      <c r="X2613" s="274" t="s">
        <v>5431</v>
      </c>
      <c r="Y2613" s="275"/>
      <c r="Z2613" s="275"/>
      <c r="AA2613" s="275"/>
      <c r="AB2613" s="276"/>
      <c r="AC2613" s="274" t="s">
        <v>5432</v>
      </c>
      <c r="AD2613" s="276"/>
    </row>
    <row r="2614" spans="1:30" ht="11.45" customHeight="1">
      <c r="A2614" s="277" t="s">
        <v>6810</v>
      </c>
      <c r="B2614" s="278"/>
      <c r="C2614" s="278"/>
      <c r="D2614" s="278"/>
      <c r="E2614" s="278"/>
      <c r="F2614" s="278"/>
      <c r="G2614" s="279"/>
      <c r="H2614" s="277" t="s">
        <v>5798</v>
      </c>
      <c r="I2614" s="278"/>
      <c r="J2614" s="278"/>
      <c r="K2614" s="278"/>
      <c r="L2614" s="278"/>
      <c r="M2614" s="278"/>
      <c r="N2614" s="278"/>
      <c r="O2614" s="279"/>
      <c r="P2614" s="280" t="s">
        <v>66</v>
      </c>
      <c r="Q2614" s="281"/>
      <c r="R2614" s="281"/>
      <c r="S2614" s="282"/>
      <c r="T2614" s="283">
        <v>43.6</v>
      </c>
      <c r="U2614" s="284"/>
      <c r="V2614" s="284"/>
      <c r="W2614" s="285"/>
      <c r="X2614" s="286">
        <v>1</v>
      </c>
      <c r="Y2614" s="287"/>
      <c r="Z2614" s="287"/>
      <c r="AA2614" s="287"/>
      <c r="AB2614" s="288"/>
      <c r="AC2614" s="283">
        <v>43.6</v>
      </c>
      <c r="AD2614" s="285"/>
    </row>
    <row r="2615" spans="1:30" ht="11.45" customHeight="1">
      <c r="A2615" s="264" t="s">
        <v>5433</v>
      </c>
      <c r="B2615" s="264"/>
      <c r="C2615" s="264"/>
      <c r="D2615" s="264"/>
      <c r="E2615" s="264"/>
      <c r="F2615" s="264"/>
      <c r="G2615" s="264"/>
      <c r="H2615" s="264"/>
      <c r="I2615" s="264"/>
      <c r="J2615" s="264"/>
      <c r="K2615" s="264"/>
      <c r="L2615" s="264"/>
      <c r="M2615" s="264"/>
      <c r="N2615" s="264"/>
      <c r="O2615" s="264"/>
      <c r="P2615" s="264"/>
      <c r="Q2615" s="264"/>
      <c r="R2615" s="264"/>
      <c r="S2615" s="264"/>
      <c r="T2615" s="264"/>
      <c r="U2615" s="264"/>
      <c r="V2615" s="264"/>
      <c r="W2615" s="264"/>
      <c r="X2615" s="264"/>
      <c r="Y2615" s="283">
        <v>43.6</v>
      </c>
      <c r="Z2615" s="284"/>
      <c r="AA2615" s="284"/>
      <c r="AB2615" s="284"/>
      <c r="AC2615" s="284"/>
      <c r="AD2615" s="285"/>
    </row>
    <row r="2616" spans="1:30" ht="10.9" customHeight="1">
      <c r="A2616" s="204"/>
      <c r="B2616" s="204"/>
      <c r="C2616" s="204"/>
      <c r="D2616" s="204"/>
      <c r="E2616" s="204"/>
      <c r="F2616" s="204"/>
      <c r="G2616" s="204"/>
      <c r="H2616" s="204"/>
      <c r="I2616" s="204"/>
      <c r="J2616" s="204"/>
      <c r="K2616" s="204"/>
      <c r="L2616" s="204"/>
      <c r="M2616" s="204"/>
      <c r="N2616" s="204"/>
      <c r="O2616" s="204"/>
      <c r="P2616" s="204"/>
      <c r="Q2616" s="204"/>
      <c r="R2616" s="204"/>
      <c r="S2616" s="204"/>
      <c r="T2616" s="204"/>
      <c r="U2616" s="204"/>
      <c r="V2616" s="204"/>
      <c r="W2616" s="204"/>
      <c r="X2616" s="204"/>
      <c r="Y2616" s="204"/>
      <c r="Z2616" s="204"/>
      <c r="AA2616" s="204"/>
      <c r="AB2616" s="204"/>
      <c r="AC2616" s="204"/>
      <c r="AD2616" s="204"/>
    </row>
    <row r="2617" spans="1:30" ht="11.45" customHeight="1">
      <c r="A2617" s="274" t="s">
        <v>5434</v>
      </c>
      <c r="B2617" s="275"/>
      <c r="C2617" s="275"/>
      <c r="D2617" s="275"/>
      <c r="E2617" s="275"/>
      <c r="F2617" s="275"/>
      <c r="G2617" s="275"/>
      <c r="H2617" s="275"/>
      <c r="I2617" s="275"/>
      <c r="J2617" s="275"/>
      <c r="K2617" s="275"/>
      <c r="L2617" s="275"/>
      <c r="M2617" s="275"/>
      <c r="N2617" s="275"/>
      <c r="O2617" s="275"/>
      <c r="P2617" s="275"/>
      <c r="Q2617" s="275"/>
      <c r="R2617" s="275"/>
      <c r="S2617" s="275"/>
      <c r="T2617" s="275"/>
      <c r="U2617" s="275"/>
      <c r="V2617" s="275"/>
      <c r="W2617" s="275"/>
      <c r="X2617" s="276"/>
      <c r="Y2617" s="299">
        <v>100.48</v>
      </c>
      <c r="Z2617" s="300"/>
      <c r="AA2617" s="300"/>
      <c r="AB2617" s="300"/>
      <c r="AC2617" s="300"/>
      <c r="AD2617" s="301"/>
    </row>
    <row r="2618" spans="1:30" ht="11.45" customHeight="1">
      <c r="A2618" s="274" t="s">
        <v>6210</v>
      </c>
      <c r="B2618" s="275"/>
      <c r="C2618" s="275"/>
      <c r="D2618" s="275"/>
      <c r="E2618" s="275"/>
      <c r="F2618" s="275"/>
      <c r="G2618" s="275"/>
      <c r="H2618" s="275"/>
      <c r="I2618" s="275"/>
      <c r="J2618" s="275"/>
      <c r="K2618" s="275"/>
      <c r="L2618" s="275"/>
      <c r="M2618" s="275"/>
      <c r="N2618" s="275"/>
      <c r="O2618" s="275"/>
      <c r="P2618" s="275"/>
      <c r="Q2618" s="275"/>
      <c r="R2618" s="275"/>
      <c r="S2618" s="275"/>
      <c r="T2618" s="275"/>
      <c r="U2618" s="275"/>
      <c r="V2618" s="275"/>
      <c r="W2618" s="275"/>
      <c r="X2618" s="276"/>
      <c r="Y2618" s="293">
        <v>25.19</v>
      </c>
      <c r="Z2618" s="294"/>
      <c r="AA2618" s="294"/>
      <c r="AB2618" s="294"/>
      <c r="AC2618" s="294"/>
      <c r="AD2618" s="295"/>
    </row>
    <row r="2619" spans="1:30" ht="11.45" customHeight="1">
      <c r="A2619" s="274" t="s">
        <v>5435</v>
      </c>
      <c r="B2619" s="275"/>
      <c r="C2619" s="275"/>
      <c r="D2619" s="275"/>
      <c r="E2619" s="275"/>
      <c r="F2619" s="275"/>
      <c r="G2619" s="275"/>
      <c r="H2619" s="275"/>
      <c r="I2619" s="275"/>
      <c r="J2619" s="275"/>
      <c r="K2619" s="275"/>
      <c r="L2619" s="275"/>
      <c r="M2619" s="275"/>
      <c r="N2619" s="275"/>
      <c r="O2619" s="275"/>
      <c r="P2619" s="275"/>
      <c r="Q2619" s="275"/>
      <c r="R2619" s="275"/>
      <c r="S2619" s="275"/>
      <c r="T2619" s="275"/>
      <c r="U2619" s="275"/>
      <c r="V2619" s="275"/>
      <c r="W2619" s="275"/>
      <c r="X2619" s="276"/>
      <c r="Y2619" s="299">
        <v>125.67</v>
      </c>
      <c r="Z2619" s="300"/>
      <c r="AA2619" s="300"/>
      <c r="AB2619" s="300"/>
      <c r="AC2619" s="300"/>
      <c r="AD2619" s="301"/>
    </row>
    <row r="2620" spans="1:30" ht="10.9" customHeight="1">
      <c r="A2620" s="204"/>
      <c r="B2620" s="204"/>
      <c r="C2620" s="204"/>
      <c r="D2620" s="204"/>
      <c r="E2620" s="204"/>
      <c r="F2620" s="204"/>
      <c r="G2620" s="204"/>
      <c r="H2620" s="204"/>
      <c r="I2620" s="204"/>
      <c r="J2620" s="204"/>
      <c r="K2620" s="204"/>
      <c r="L2620" s="204"/>
      <c r="M2620" s="204"/>
      <c r="N2620" s="204"/>
      <c r="O2620" s="204"/>
      <c r="P2620" s="204"/>
      <c r="Q2620" s="204"/>
      <c r="R2620" s="204"/>
      <c r="S2620" s="204"/>
      <c r="T2620" s="204"/>
      <c r="U2620" s="204"/>
      <c r="V2620" s="204"/>
      <c r="W2620" s="204"/>
      <c r="X2620" s="204"/>
      <c r="Y2620" s="204"/>
      <c r="Z2620" s="204"/>
      <c r="AA2620" s="204"/>
      <c r="AB2620" s="204"/>
      <c r="AC2620" s="204"/>
      <c r="AD2620" s="204"/>
    </row>
    <row r="2621" spans="1:30" ht="13.35" customHeight="1">
      <c r="A2621" s="292" t="s">
        <v>5436</v>
      </c>
      <c r="B2621" s="292"/>
      <c r="C2621" s="292"/>
      <c r="D2621" s="292"/>
      <c r="E2621" s="292"/>
      <c r="F2621" s="292" t="s">
        <v>6811</v>
      </c>
      <c r="G2621" s="292"/>
      <c r="H2621" s="292"/>
      <c r="I2621" s="292"/>
      <c r="J2621" s="292"/>
      <c r="K2621" s="292"/>
      <c r="L2621" s="292"/>
      <c r="M2621" s="292"/>
      <c r="N2621" s="292"/>
      <c r="O2621" s="292"/>
      <c r="P2621" s="292"/>
      <c r="Q2621" s="292"/>
      <c r="R2621" s="292"/>
      <c r="S2621" s="292"/>
      <c r="T2621" s="292"/>
      <c r="U2621" s="292"/>
      <c r="V2621" s="292"/>
      <c r="W2621" s="292"/>
      <c r="X2621" s="292"/>
      <c r="Y2621" s="292"/>
      <c r="Z2621" s="292"/>
      <c r="AA2621" s="292"/>
      <c r="AB2621" s="292"/>
      <c r="AC2621" s="292"/>
      <c r="AD2621" s="292"/>
    </row>
    <row r="2622" spans="1:30" ht="10.9" customHeight="1">
      <c r="A2622" s="204"/>
      <c r="B2622" s="204"/>
      <c r="C2622" s="204"/>
      <c r="D2622" s="204"/>
      <c r="E2622" s="204"/>
      <c r="F2622" s="204"/>
      <c r="G2622" s="204"/>
      <c r="H2622" s="204"/>
      <c r="I2622" s="204"/>
      <c r="J2622" s="204"/>
      <c r="K2622" s="204"/>
      <c r="L2622" s="204"/>
      <c r="M2622" s="204"/>
      <c r="N2622" s="204"/>
      <c r="O2622" s="204"/>
      <c r="P2622" s="204"/>
      <c r="Q2622" s="204"/>
      <c r="R2622" s="204"/>
      <c r="S2622" s="204"/>
      <c r="T2622" s="204"/>
      <c r="U2622" s="204"/>
      <c r="V2622" s="204"/>
      <c r="W2622" s="204"/>
      <c r="X2622" s="204"/>
      <c r="Y2622" s="204"/>
      <c r="Z2622" s="204"/>
      <c r="AA2622" s="204"/>
      <c r="AB2622" s="204"/>
      <c r="AC2622" s="204"/>
      <c r="AD2622" s="204"/>
    </row>
    <row r="2623" spans="1:30" ht="22.9" customHeight="1">
      <c r="A2623" s="204" t="s">
        <v>7617</v>
      </c>
      <c r="B2623" s="204"/>
      <c r="C2623" s="204"/>
      <c r="D2623" s="204"/>
      <c r="E2623" s="204"/>
      <c r="F2623" s="204"/>
      <c r="G2623" s="204"/>
      <c r="H2623" s="204"/>
      <c r="I2623" s="204"/>
      <c r="J2623" s="204"/>
      <c r="K2623" s="204"/>
      <c r="L2623" s="204"/>
      <c r="M2623" s="204"/>
      <c r="N2623" s="204"/>
      <c r="O2623" s="204"/>
      <c r="P2623" s="204"/>
      <c r="Q2623" s="204"/>
      <c r="R2623" s="204"/>
      <c r="S2623" s="204"/>
      <c r="T2623" s="204"/>
      <c r="U2623" s="204"/>
      <c r="V2623" s="204"/>
      <c r="W2623" s="204"/>
      <c r="X2623" s="204"/>
      <c r="Y2623" s="204" t="s">
        <v>5483</v>
      </c>
      <c r="Z2623" s="204"/>
      <c r="AA2623" s="204"/>
      <c r="AB2623" s="204"/>
      <c r="AC2623" s="204"/>
      <c r="AD2623" s="204"/>
    </row>
    <row r="2624" spans="1:30" ht="10.9" customHeight="1">
      <c r="A2624" s="204"/>
      <c r="B2624" s="204"/>
      <c r="C2624" s="204"/>
      <c r="D2624" s="204"/>
      <c r="E2624" s="204"/>
      <c r="F2624" s="204"/>
      <c r="G2624" s="204"/>
      <c r="H2624" s="204"/>
      <c r="I2624" s="204"/>
      <c r="J2624" s="204"/>
      <c r="K2624" s="204"/>
      <c r="L2624" s="204"/>
      <c r="M2624" s="204"/>
      <c r="N2624" s="204"/>
      <c r="O2624" s="204"/>
      <c r="P2624" s="204"/>
      <c r="Q2624" s="204"/>
      <c r="R2624" s="204"/>
      <c r="S2624" s="204"/>
      <c r="T2624" s="204"/>
      <c r="U2624" s="204"/>
      <c r="V2624" s="204"/>
      <c r="W2624" s="204"/>
      <c r="X2624" s="204"/>
      <c r="Y2624" s="204"/>
      <c r="Z2624" s="204"/>
      <c r="AA2624" s="204"/>
      <c r="AB2624" s="204"/>
      <c r="AC2624" s="204"/>
      <c r="AD2624" s="204"/>
    </row>
    <row r="2625" spans="1:30" ht="11.45" customHeight="1">
      <c r="A2625" s="268" t="s">
        <v>5428</v>
      </c>
      <c r="B2625" s="269"/>
      <c r="C2625" s="269"/>
      <c r="D2625" s="269"/>
      <c r="E2625" s="269"/>
      <c r="F2625" s="269"/>
      <c r="G2625" s="270"/>
      <c r="H2625" s="268" t="s">
        <v>5437</v>
      </c>
      <c r="I2625" s="269"/>
      <c r="J2625" s="269"/>
      <c r="K2625" s="269"/>
      <c r="L2625" s="270"/>
      <c r="M2625" s="274" t="s">
        <v>5438</v>
      </c>
      <c r="N2625" s="276"/>
      <c r="O2625" s="274" t="s">
        <v>5439</v>
      </c>
      <c r="P2625" s="275"/>
      <c r="Q2625" s="275"/>
      <c r="R2625" s="276"/>
      <c r="S2625" s="274" t="s">
        <v>5440</v>
      </c>
      <c r="T2625" s="275"/>
      <c r="U2625" s="275"/>
      <c r="V2625" s="276"/>
      <c r="W2625" s="274" t="s">
        <v>5431</v>
      </c>
      <c r="X2625" s="275"/>
      <c r="Y2625" s="275"/>
      <c r="Z2625" s="275"/>
      <c r="AA2625" s="276"/>
      <c r="AB2625" s="274" t="s">
        <v>5441</v>
      </c>
      <c r="AC2625" s="275"/>
      <c r="AD2625" s="276"/>
    </row>
    <row r="2626" spans="1:30" ht="11.45" customHeight="1">
      <c r="A2626" s="277" t="s">
        <v>5469</v>
      </c>
      <c r="B2626" s="278"/>
      <c r="C2626" s="278"/>
      <c r="D2626" s="278"/>
      <c r="E2626" s="278"/>
      <c r="F2626" s="278"/>
      <c r="G2626" s="279"/>
      <c r="H2626" s="277" t="s">
        <v>5470</v>
      </c>
      <c r="I2626" s="278"/>
      <c r="J2626" s="278"/>
      <c r="K2626" s="278"/>
      <c r="L2626" s="279"/>
      <c r="M2626" s="283">
        <v>11.56</v>
      </c>
      <c r="N2626" s="285"/>
      <c r="O2626" s="283">
        <v>29.13</v>
      </c>
      <c r="P2626" s="284"/>
      <c r="Q2626" s="284"/>
      <c r="R2626" s="285"/>
      <c r="S2626" s="289">
        <v>152.01</v>
      </c>
      <c r="T2626" s="290"/>
      <c r="U2626" s="290"/>
      <c r="V2626" s="291"/>
      <c r="W2626" s="286">
        <v>0.32519999999999999</v>
      </c>
      <c r="X2626" s="287"/>
      <c r="Y2626" s="287"/>
      <c r="Z2626" s="287"/>
      <c r="AA2626" s="288"/>
      <c r="AB2626" s="265">
        <v>9.4700000000000006</v>
      </c>
      <c r="AC2626" s="266"/>
      <c r="AD2626" s="267"/>
    </row>
    <row r="2627" spans="1:30" ht="11.45" customHeight="1">
      <c r="A2627" s="277" t="s">
        <v>5457</v>
      </c>
      <c r="B2627" s="278"/>
      <c r="C2627" s="278"/>
      <c r="D2627" s="278"/>
      <c r="E2627" s="278"/>
      <c r="F2627" s="278"/>
      <c r="G2627" s="279"/>
      <c r="H2627" s="277" t="s">
        <v>5458</v>
      </c>
      <c r="I2627" s="278"/>
      <c r="J2627" s="278"/>
      <c r="K2627" s="278"/>
      <c r="L2627" s="279"/>
      <c r="M2627" s="265">
        <v>8.18</v>
      </c>
      <c r="N2627" s="267"/>
      <c r="O2627" s="283">
        <v>22.23</v>
      </c>
      <c r="P2627" s="284"/>
      <c r="Q2627" s="284"/>
      <c r="R2627" s="285"/>
      <c r="S2627" s="289">
        <v>171.78</v>
      </c>
      <c r="T2627" s="290"/>
      <c r="U2627" s="290"/>
      <c r="V2627" s="291"/>
      <c r="W2627" s="286">
        <v>7.3899999999999993E-2</v>
      </c>
      <c r="X2627" s="287"/>
      <c r="Y2627" s="287"/>
      <c r="Z2627" s="287"/>
      <c r="AA2627" s="288"/>
      <c r="AB2627" s="265">
        <v>1.64</v>
      </c>
      <c r="AC2627" s="266"/>
      <c r="AD2627" s="267"/>
    </row>
    <row r="2628" spans="1:30" ht="11.45" customHeight="1">
      <c r="A2628" s="264" t="s">
        <v>5445</v>
      </c>
      <c r="B2628" s="264"/>
      <c r="C2628" s="264"/>
      <c r="D2628" s="264"/>
      <c r="E2628" s="264"/>
      <c r="F2628" s="264"/>
      <c r="G2628" s="264"/>
      <c r="H2628" s="264"/>
      <c r="I2628" s="264"/>
      <c r="J2628" s="264"/>
      <c r="K2628" s="264"/>
      <c r="L2628" s="264"/>
      <c r="M2628" s="264"/>
      <c r="N2628" s="264"/>
      <c r="O2628" s="264"/>
      <c r="P2628" s="264"/>
      <c r="Q2628" s="264"/>
      <c r="R2628" s="264"/>
      <c r="S2628" s="264"/>
      <c r="T2628" s="264"/>
      <c r="U2628" s="264"/>
      <c r="V2628" s="264"/>
      <c r="W2628" s="264"/>
      <c r="X2628" s="264"/>
      <c r="Y2628" s="283">
        <v>11.11</v>
      </c>
      <c r="Z2628" s="284"/>
      <c r="AA2628" s="284"/>
      <c r="AB2628" s="284"/>
      <c r="AC2628" s="284"/>
      <c r="AD2628" s="285"/>
    </row>
    <row r="2629" spans="1:30" ht="10.9" customHeight="1">
      <c r="A2629" s="204"/>
      <c r="B2629" s="204"/>
      <c r="C2629" s="204"/>
      <c r="D2629" s="204"/>
      <c r="E2629" s="204"/>
      <c r="F2629" s="204"/>
      <c r="G2629" s="204"/>
      <c r="H2629" s="204"/>
      <c r="I2629" s="204"/>
      <c r="J2629" s="204"/>
      <c r="K2629" s="204"/>
      <c r="L2629" s="204"/>
      <c r="M2629" s="204"/>
      <c r="N2629" s="204"/>
      <c r="O2629" s="204"/>
      <c r="P2629" s="204"/>
      <c r="Q2629" s="204"/>
      <c r="R2629" s="204"/>
      <c r="S2629" s="204"/>
      <c r="T2629" s="204"/>
      <c r="U2629" s="204"/>
      <c r="V2629" s="204"/>
      <c r="W2629" s="204"/>
      <c r="X2629" s="204"/>
      <c r="Y2629" s="204"/>
      <c r="Z2629" s="204"/>
      <c r="AA2629" s="204"/>
      <c r="AB2629" s="204"/>
      <c r="AC2629" s="204"/>
      <c r="AD2629" s="204"/>
    </row>
    <row r="2630" spans="1:30" ht="11.45" customHeight="1">
      <c r="A2630" s="268" t="s">
        <v>5428</v>
      </c>
      <c r="B2630" s="269"/>
      <c r="C2630" s="269"/>
      <c r="D2630" s="269"/>
      <c r="E2630" s="269"/>
      <c r="F2630" s="269"/>
      <c r="G2630" s="270"/>
      <c r="H2630" s="268" t="s">
        <v>5429</v>
      </c>
      <c r="I2630" s="269"/>
      <c r="J2630" s="269"/>
      <c r="K2630" s="269"/>
      <c r="L2630" s="269"/>
      <c r="M2630" s="269"/>
      <c r="N2630" s="269"/>
      <c r="O2630" s="270"/>
      <c r="P2630" s="271" t="s">
        <v>151</v>
      </c>
      <c r="Q2630" s="272"/>
      <c r="R2630" s="272"/>
      <c r="S2630" s="273"/>
      <c r="T2630" s="274" t="s">
        <v>5430</v>
      </c>
      <c r="U2630" s="275"/>
      <c r="V2630" s="275"/>
      <c r="W2630" s="276"/>
      <c r="X2630" s="274" t="s">
        <v>5431</v>
      </c>
      <c r="Y2630" s="275"/>
      <c r="Z2630" s="275"/>
      <c r="AA2630" s="275"/>
      <c r="AB2630" s="276"/>
      <c r="AC2630" s="274" t="s">
        <v>5432</v>
      </c>
      <c r="AD2630" s="276"/>
    </row>
    <row r="2631" spans="1:30" ht="11.45" customHeight="1">
      <c r="A2631" s="277" t="s">
        <v>6514</v>
      </c>
      <c r="B2631" s="278"/>
      <c r="C2631" s="278"/>
      <c r="D2631" s="278"/>
      <c r="E2631" s="278"/>
      <c r="F2631" s="278"/>
      <c r="G2631" s="279"/>
      <c r="H2631" s="277" t="s">
        <v>6515</v>
      </c>
      <c r="I2631" s="278"/>
      <c r="J2631" s="278"/>
      <c r="K2631" s="278"/>
      <c r="L2631" s="278"/>
      <c r="M2631" s="278"/>
      <c r="N2631" s="278"/>
      <c r="O2631" s="279"/>
      <c r="P2631" s="280" t="s">
        <v>62</v>
      </c>
      <c r="Q2631" s="281"/>
      <c r="R2631" s="281"/>
      <c r="S2631" s="282"/>
      <c r="T2631" s="265">
        <v>4.13</v>
      </c>
      <c r="U2631" s="266"/>
      <c r="V2631" s="266"/>
      <c r="W2631" s="267"/>
      <c r="X2631" s="286">
        <v>1.1111</v>
      </c>
      <c r="Y2631" s="287"/>
      <c r="Z2631" s="287"/>
      <c r="AA2631" s="287"/>
      <c r="AB2631" s="288"/>
      <c r="AC2631" s="265">
        <v>4.58</v>
      </c>
      <c r="AD2631" s="267"/>
    </row>
    <row r="2632" spans="1:30" ht="11.45" customHeight="1">
      <c r="A2632" s="277" t="s">
        <v>6516</v>
      </c>
      <c r="B2632" s="278"/>
      <c r="C2632" s="278"/>
      <c r="D2632" s="278"/>
      <c r="E2632" s="278"/>
      <c r="F2632" s="278"/>
      <c r="G2632" s="279"/>
      <c r="H2632" s="277" t="s">
        <v>6517</v>
      </c>
      <c r="I2632" s="278"/>
      <c r="J2632" s="278"/>
      <c r="K2632" s="278"/>
      <c r="L2632" s="278"/>
      <c r="M2632" s="278"/>
      <c r="N2632" s="278"/>
      <c r="O2632" s="279"/>
      <c r="P2632" s="280" t="s">
        <v>66</v>
      </c>
      <c r="Q2632" s="281"/>
      <c r="R2632" s="281"/>
      <c r="S2632" s="282"/>
      <c r="T2632" s="265">
        <v>0.16</v>
      </c>
      <c r="U2632" s="266"/>
      <c r="V2632" s="266"/>
      <c r="W2632" s="267"/>
      <c r="X2632" s="286">
        <v>7</v>
      </c>
      <c r="Y2632" s="287"/>
      <c r="Z2632" s="287"/>
      <c r="AA2632" s="287"/>
      <c r="AB2632" s="288"/>
      <c r="AC2632" s="265">
        <v>1.1200000000000001</v>
      </c>
      <c r="AD2632" s="267"/>
    </row>
    <row r="2633" spans="1:30" ht="22.9" customHeight="1">
      <c r="A2633" s="277" t="s">
        <v>6287</v>
      </c>
      <c r="B2633" s="278"/>
      <c r="C2633" s="278"/>
      <c r="D2633" s="278"/>
      <c r="E2633" s="278"/>
      <c r="F2633" s="278"/>
      <c r="G2633" s="279"/>
      <c r="H2633" s="277" t="s">
        <v>6288</v>
      </c>
      <c r="I2633" s="278"/>
      <c r="J2633" s="278"/>
      <c r="K2633" s="278"/>
      <c r="L2633" s="278"/>
      <c r="M2633" s="278"/>
      <c r="N2633" s="278"/>
      <c r="O2633" s="279"/>
      <c r="P2633" s="280" t="s">
        <v>66</v>
      </c>
      <c r="Q2633" s="281"/>
      <c r="R2633" s="281"/>
      <c r="S2633" s="282"/>
      <c r="T2633" s="265">
        <v>1.22</v>
      </c>
      <c r="U2633" s="266"/>
      <c r="V2633" s="266"/>
      <c r="W2633" s="267"/>
      <c r="X2633" s="286">
        <v>2.2222</v>
      </c>
      <c r="Y2633" s="287"/>
      <c r="Z2633" s="287"/>
      <c r="AA2633" s="287"/>
      <c r="AB2633" s="288"/>
      <c r="AC2633" s="265">
        <v>2.71</v>
      </c>
      <c r="AD2633" s="267"/>
    </row>
    <row r="2634" spans="1:30" ht="45.95" customHeight="1">
      <c r="A2634" s="277" t="s">
        <v>5655</v>
      </c>
      <c r="B2634" s="278"/>
      <c r="C2634" s="278"/>
      <c r="D2634" s="278"/>
      <c r="E2634" s="278"/>
      <c r="F2634" s="278"/>
      <c r="G2634" s="279"/>
      <c r="H2634" s="277" t="s">
        <v>198</v>
      </c>
      <c r="I2634" s="278"/>
      <c r="J2634" s="278"/>
      <c r="K2634" s="278"/>
      <c r="L2634" s="278"/>
      <c r="M2634" s="278"/>
      <c r="N2634" s="278"/>
      <c r="O2634" s="279"/>
      <c r="P2634" s="280" t="s">
        <v>66</v>
      </c>
      <c r="Q2634" s="281"/>
      <c r="R2634" s="281"/>
      <c r="S2634" s="282"/>
      <c r="T2634" s="265">
        <v>1.43</v>
      </c>
      <c r="U2634" s="266"/>
      <c r="V2634" s="266"/>
      <c r="W2634" s="267"/>
      <c r="X2634" s="286">
        <v>7</v>
      </c>
      <c r="Y2634" s="287"/>
      <c r="Z2634" s="287"/>
      <c r="AA2634" s="287"/>
      <c r="AB2634" s="288"/>
      <c r="AC2634" s="283">
        <v>10.01</v>
      </c>
      <c r="AD2634" s="285"/>
    </row>
    <row r="2635" spans="1:30" ht="22.9" customHeight="1">
      <c r="A2635" s="277" t="s">
        <v>6518</v>
      </c>
      <c r="B2635" s="278"/>
      <c r="C2635" s="278"/>
      <c r="D2635" s="278"/>
      <c r="E2635" s="278"/>
      <c r="F2635" s="278"/>
      <c r="G2635" s="279"/>
      <c r="H2635" s="277" t="s">
        <v>3786</v>
      </c>
      <c r="I2635" s="278"/>
      <c r="J2635" s="278"/>
      <c r="K2635" s="278"/>
      <c r="L2635" s="278"/>
      <c r="M2635" s="278"/>
      <c r="N2635" s="278"/>
      <c r="O2635" s="279"/>
      <c r="P2635" s="280" t="s">
        <v>62</v>
      </c>
      <c r="Q2635" s="281"/>
      <c r="R2635" s="281"/>
      <c r="S2635" s="282"/>
      <c r="T2635" s="283">
        <v>13.54</v>
      </c>
      <c r="U2635" s="284"/>
      <c r="V2635" s="284"/>
      <c r="W2635" s="285"/>
      <c r="X2635" s="286">
        <v>0.38890000000000002</v>
      </c>
      <c r="Y2635" s="287"/>
      <c r="Z2635" s="287"/>
      <c r="AA2635" s="287"/>
      <c r="AB2635" s="288"/>
      <c r="AC2635" s="265">
        <v>5.26</v>
      </c>
      <c r="AD2635" s="267"/>
    </row>
    <row r="2636" spans="1:30" ht="11.45" customHeight="1">
      <c r="A2636" s="264" t="s">
        <v>5433</v>
      </c>
      <c r="B2636" s="264"/>
      <c r="C2636" s="264"/>
      <c r="D2636" s="264"/>
      <c r="E2636" s="264"/>
      <c r="F2636" s="264"/>
      <c r="G2636" s="264"/>
      <c r="H2636" s="264"/>
      <c r="I2636" s="264"/>
      <c r="J2636" s="264"/>
      <c r="K2636" s="264"/>
      <c r="L2636" s="264"/>
      <c r="M2636" s="264"/>
      <c r="N2636" s="264"/>
      <c r="O2636" s="264"/>
      <c r="P2636" s="264"/>
      <c r="Q2636" s="264"/>
      <c r="R2636" s="264"/>
      <c r="S2636" s="264"/>
      <c r="T2636" s="264"/>
      <c r="U2636" s="264"/>
      <c r="V2636" s="264"/>
      <c r="W2636" s="264"/>
      <c r="X2636" s="264"/>
      <c r="Y2636" s="283">
        <v>23.68</v>
      </c>
      <c r="Z2636" s="284"/>
      <c r="AA2636" s="284"/>
      <c r="AB2636" s="284"/>
      <c r="AC2636" s="284"/>
      <c r="AD2636" s="285"/>
    </row>
    <row r="2637" spans="1:30" ht="10.9" customHeight="1">
      <c r="A2637" s="204"/>
      <c r="B2637" s="204"/>
      <c r="C2637" s="204"/>
      <c r="D2637" s="204"/>
      <c r="E2637" s="204"/>
      <c r="F2637" s="204"/>
      <c r="G2637" s="204"/>
      <c r="H2637" s="204"/>
      <c r="I2637" s="204"/>
      <c r="J2637" s="204"/>
      <c r="K2637" s="204"/>
      <c r="L2637" s="204"/>
      <c r="M2637" s="204"/>
      <c r="N2637" s="204"/>
      <c r="O2637" s="204"/>
      <c r="P2637" s="204"/>
      <c r="Q2637" s="204"/>
      <c r="R2637" s="204"/>
      <c r="S2637" s="204"/>
      <c r="T2637" s="204"/>
      <c r="U2637" s="204"/>
      <c r="V2637" s="204"/>
      <c r="W2637" s="204"/>
      <c r="X2637" s="204"/>
      <c r="Y2637" s="204"/>
      <c r="Z2637" s="204"/>
      <c r="AA2637" s="204"/>
      <c r="AB2637" s="204"/>
      <c r="AC2637" s="204"/>
      <c r="AD2637" s="204"/>
    </row>
    <row r="2638" spans="1:30" ht="11.45" customHeight="1">
      <c r="A2638" s="274" t="s">
        <v>5434</v>
      </c>
      <c r="B2638" s="275"/>
      <c r="C2638" s="275"/>
      <c r="D2638" s="275"/>
      <c r="E2638" s="275"/>
      <c r="F2638" s="275"/>
      <c r="G2638" s="275"/>
      <c r="H2638" s="275"/>
      <c r="I2638" s="275"/>
      <c r="J2638" s="275"/>
      <c r="K2638" s="275"/>
      <c r="L2638" s="275"/>
      <c r="M2638" s="275"/>
      <c r="N2638" s="275"/>
      <c r="O2638" s="275"/>
      <c r="P2638" s="275"/>
      <c r="Q2638" s="275"/>
      <c r="R2638" s="275"/>
      <c r="S2638" s="275"/>
      <c r="T2638" s="275"/>
      <c r="U2638" s="275"/>
      <c r="V2638" s="275"/>
      <c r="W2638" s="275"/>
      <c r="X2638" s="276"/>
      <c r="Y2638" s="293">
        <v>34.79</v>
      </c>
      <c r="Z2638" s="294"/>
      <c r="AA2638" s="294"/>
      <c r="AB2638" s="294"/>
      <c r="AC2638" s="294"/>
      <c r="AD2638" s="295"/>
    </row>
    <row r="2639" spans="1:30" ht="11.45" customHeight="1">
      <c r="A2639" s="274" t="s">
        <v>5464</v>
      </c>
      <c r="B2639" s="275"/>
      <c r="C2639" s="275"/>
      <c r="D2639" s="275"/>
      <c r="E2639" s="275"/>
      <c r="F2639" s="275"/>
      <c r="G2639" s="275"/>
      <c r="H2639" s="275"/>
      <c r="I2639" s="275"/>
      <c r="J2639" s="275"/>
      <c r="K2639" s="275"/>
      <c r="L2639" s="275"/>
      <c r="M2639" s="275"/>
      <c r="N2639" s="275"/>
      <c r="O2639" s="275"/>
      <c r="P2639" s="275"/>
      <c r="Q2639" s="275"/>
      <c r="R2639" s="275"/>
      <c r="S2639" s="275"/>
      <c r="T2639" s="275"/>
      <c r="U2639" s="275"/>
      <c r="V2639" s="275"/>
      <c r="W2639" s="275"/>
      <c r="X2639" s="276"/>
      <c r="Y2639" s="296">
        <v>0</v>
      </c>
      <c r="Z2639" s="297"/>
      <c r="AA2639" s="297"/>
      <c r="AB2639" s="297"/>
      <c r="AC2639" s="297"/>
      <c r="AD2639" s="298"/>
    </row>
    <row r="2640" spans="1:30" ht="11.45" customHeight="1">
      <c r="A2640" s="274" t="s">
        <v>5435</v>
      </c>
      <c r="B2640" s="275"/>
      <c r="C2640" s="275"/>
      <c r="D2640" s="275"/>
      <c r="E2640" s="275"/>
      <c r="F2640" s="275"/>
      <c r="G2640" s="275"/>
      <c r="H2640" s="275"/>
      <c r="I2640" s="275"/>
      <c r="J2640" s="275"/>
      <c r="K2640" s="275"/>
      <c r="L2640" s="275"/>
      <c r="M2640" s="275"/>
      <c r="N2640" s="275"/>
      <c r="O2640" s="275"/>
      <c r="P2640" s="275"/>
      <c r="Q2640" s="275"/>
      <c r="R2640" s="275"/>
      <c r="S2640" s="275"/>
      <c r="T2640" s="275"/>
      <c r="U2640" s="275"/>
      <c r="V2640" s="275"/>
      <c r="W2640" s="275"/>
      <c r="X2640" s="276"/>
      <c r="Y2640" s="293">
        <v>34.79</v>
      </c>
      <c r="Z2640" s="294"/>
      <c r="AA2640" s="294"/>
      <c r="AB2640" s="294"/>
      <c r="AC2640" s="294"/>
      <c r="AD2640" s="295"/>
    </row>
    <row r="2641" spans="1:30" ht="10.9" customHeight="1">
      <c r="A2641" s="204"/>
      <c r="B2641" s="204"/>
      <c r="C2641" s="204"/>
      <c r="D2641" s="204"/>
      <c r="E2641" s="204"/>
      <c r="F2641" s="204"/>
      <c r="G2641" s="204"/>
      <c r="H2641" s="204"/>
      <c r="I2641" s="204"/>
      <c r="J2641" s="204"/>
      <c r="K2641" s="204"/>
      <c r="L2641" s="204"/>
      <c r="M2641" s="204"/>
      <c r="N2641" s="204"/>
      <c r="O2641" s="204"/>
      <c r="P2641" s="204"/>
      <c r="Q2641" s="204"/>
      <c r="R2641" s="204"/>
      <c r="S2641" s="204"/>
      <c r="T2641" s="204"/>
      <c r="U2641" s="204"/>
      <c r="V2641" s="204"/>
      <c r="W2641" s="204"/>
      <c r="X2641" s="204"/>
      <c r="Y2641" s="204"/>
      <c r="Z2641" s="204"/>
      <c r="AA2641" s="204"/>
      <c r="AB2641" s="204"/>
      <c r="AC2641" s="204"/>
      <c r="AD2641" s="204"/>
    </row>
    <row r="2642" spans="1:30" ht="13.35" customHeight="1">
      <c r="A2642" s="292" t="s">
        <v>5436</v>
      </c>
      <c r="B2642" s="292"/>
      <c r="C2642" s="292"/>
      <c r="D2642" s="292"/>
      <c r="E2642" s="292"/>
      <c r="F2642" s="292" t="s">
        <v>7618</v>
      </c>
      <c r="G2642" s="292"/>
      <c r="H2642" s="292"/>
      <c r="I2642" s="292"/>
      <c r="J2642" s="292"/>
      <c r="K2642" s="292"/>
      <c r="L2642" s="292"/>
      <c r="M2642" s="292"/>
      <c r="N2642" s="292"/>
      <c r="O2642" s="292"/>
      <c r="P2642" s="292"/>
      <c r="Q2642" s="292"/>
      <c r="R2642" s="292"/>
      <c r="S2642" s="292"/>
      <c r="T2642" s="292"/>
      <c r="U2642" s="292"/>
      <c r="V2642" s="292"/>
      <c r="W2642" s="292"/>
      <c r="X2642" s="292"/>
      <c r="Y2642" s="292"/>
      <c r="Z2642" s="292"/>
      <c r="AA2642" s="292"/>
      <c r="AB2642" s="292"/>
      <c r="AC2642" s="292"/>
      <c r="AD2642" s="292"/>
    </row>
    <row r="2643" spans="1:30" ht="10.9" customHeight="1">
      <c r="A2643" s="204"/>
      <c r="B2643" s="204"/>
      <c r="C2643" s="204"/>
      <c r="D2643" s="204"/>
      <c r="E2643" s="204"/>
      <c r="F2643" s="204"/>
      <c r="G2643" s="204"/>
      <c r="H2643" s="204"/>
      <c r="I2643" s="204"/>
      <c r="J2643" s="204"/>
      <c r="K2643" s="204"/>
      <c r="L2643" s="204"/>
      <c r="M2643" s="204"/>
      <c r="N2643" s="204"/>
      <c r="O2643" s="204"/>
      <c r="P2643" s="204"/>
      <c r="Q2643" s="204"/>
      <c r="R2643" s="204"/>
      <c r="S2643" s="204"/>
      <c r="T2643" s="204"/>
      <c r="U2643" s="204"/>
      <c r="V2643" s="204"/>
      <c r="W2643" s="204"/>
      <c r="X2643" s="204"/>
      <c r="Y2643" s="204"/>
      <c r="Z2643" s="204"/>
      <c r="AA2643" s="204"/>
      <c r="AB2643" s="204"/>
      <c r="AC2643" s="204"/>
      <c r="AD2643" s="204"/>
    </row>
    <row r="2644" spans="1:30" ht="22.9" customHeight="1">
      <c r="A2644" s="204" t="s">
        <v>6812</v>
      </c>
      <c r="B2644" s="204"/>
      <c r="C2644" s="204"/>
      <c r="D2644" s="204"/>
      <c r="E2644" s="204"/>
      <c r="F2644" s="204"/>
      <c r="G2644" s="204"/>
      <c r="H2644" s="204"/>
      <c r="I2644" s="204"/>
      <c r="J2644" s="204"/>
      <c r="K2644" s="204"/>
      <c r="L2644" s="204"/>
      <c r="M2644" s="204"/>
      <c r="N2644" s="204"/>
      <c r="O2644" s="204"/>
      <c r="P2644" s="204"/>
      <c r="Q2644" s="204"/>
      <c r="R2644" s="204"/>
      <c r="S2644" s="204"/>
      <c r="T2644" s="204"/>
      <c r="U2644" s="204"/>
      <c r="V2644" s="204"/>
      <c r="W2644" s="204"/>
      <c r="X2644" s="204"/>
      <c r="Y2644" s="204" t="s">
        <v>5427</v>
      </c>
      <c r="Z2644" s="204"/>
      <c r="AA2644" s="204"/>
      <c r="AB2644" s="204"/>
      <c r="AC2644" s="204"/>
      <c r="AD2644" s="204"/>
    </row>
    <row r="2645" spans="1:30" ht="10.9" customHeight="1">
      <c r="A2645" s="204"/>
      <c r="B2645" s="204"/>
      <c r="C2645" s="204"/>
      <c r="D2645" s="204"/>
      <c r="E2645" s="204"/>
      <c r="F2645" s="204"/>
      <c r="G2645" s="204"/>
      <c r="H2645" s="204"/>
      <c r="I2645" s="204"/>
      <c r="J2645" s="204"/>
      <c r="K2645" s="204"/>
      <c r="L2645" s="204"/>
      <c r="M2645" s="204"/>
      <c r="N2645" s="204"/>
      <c r="O2645" s="204"/>
      <c r="P2645" s="204"/>
      <c r="Q2645" s="204"/>
      <c r="R2645" s="204"/>
      <c r="S2645" s="204"/>
      <c r="T2645" s="204"/>
      <c r="U2645" s="204"/>
      <c r="V2645" s="204"/>
      <c r="W2645" s="204"/>
      <c r="X2645" s="204"/>
      <c r="Y2645" s="204"/>
      <c r="Z2645" s="204"/>
      <c r="AA2645" s="204"/>
      <c r="AB2645" s="204"/>
      <c r="AC2645" s="204"/>
      <c r="AD2645" s="204"/>
    </row>
    <row r="2646" spans="1:30" ht="11.45" customHeight="1">
      <c r="A2646" s="268" t="s">
        <v>5428</v>
      </c>
      <c r="B2646" s="269"/>
      <c r="C2646" s="269"/>
      <c r="D2646" s="269"/>
      <c r="E2646" s="269"/>
      <c r="F2646" s="269"/>
      <c r="G2646" s="270"/>
      <c r="H2646" s="268" t="s">
        <v>5437</v>
      </c>
      <c r="I2646" s="269"/>
      <c r="J2646" s="269"/>
      <c r="K2646" s="269"/>
      <c r="L2646" s="270"/>
      <c r="M2646" s="274" t="s">
        <v>5438</v>
      </c>
      <c r="N2646" s="276"/>
      <c r="O2646" s="274" t="s">
        <v>5439</v>
      </c>
      <c r="P2646" s="275"/>
      <c r="Q2646" s="275"/>
      <c r="R2646" s="276"/>
      <c r="S2646" s="274" t="s">
        <v>5440</v>
      </c>
      <c r="T2646" s="275"/>
      <c r="U2646" s="275"/>
      <c r="V2646" s="276"/>
      <c r="W2646" s="274" t="s">
        <v>5431</v>
      </c>
      <c r="X2646" s="275"/>
      <c r="Y2646" s="275"/>
      <c r="Z2646" s="275"/>
      <c r="AA2646" s="276"/>
      <c r="AB2646" s="274" t="s">
        <v>5441</v>
      </c>
      <c r="AC2646" s="275"/>
      <c r="AD2646" s="276"/>
    </row>
    <row r="2647" spans="1:30" ht="11.45" customHeight="1">
      <c r="A2647" s="277" t="s">
        <v>5457</v>
      </c>
      <c r="B2647" s="278"/>
      <c r="C2647" s="278"/>
      <c r="D2647" s="278"/>
      <c r="E2647" s="278"/>
      <c r="F2647" s="278"/>
      <c r="G2647" s="279"/>
      <c r="H2647" s="277" t="s">
        <v>5458</v>
      </c>
      <c r="I2647" s="278"/>
      <c r="J2647" s="278"/>
      <c r="K2647" s="278"/>
      <c r="L2647" s="279"/>
      <c r="M2647" s="265">
        <v>8.18</v>
      </c>
      <c r="N2647" s="267"/>
      <c r="O2647" s="283">
        <v>22.23</v>
      </c>
      <c r="P2647" s="284"/>
      <c r="Q2647" s="284"/>
      <c r="R2647" s="285"/>
      <c r="S2647" s="289">
        <v>171.78</v>
      </c>
      <c r="T2647" s="290"/>
      <c r="U2647" s="290"/>
      <c r="V2647" s="291"/>
      <c r="W2647" s="286">
        <v>0.128</v>
      </c>
      <c r="X2647" s="287"/>
      <c r="Y2647" s="287"/>
      <c r="Z2647" s="287"/>
      <c r="AA2647" s="288"/>
      <c r="AB2647" s="265">
        <v>2.84</v>
      </c>
      <c r="AC2647" s="266"/>
      <c r="AD2647" s="267"/>
    </row>
    <row r="2648" spans="1:30" ht="11.45" customHeight="1">
      <c r="A2648" s="277" t="s">
        <v>5444</v>
      </c>
      <c r="B2648" s="278"/>
      <c r="C2648" s="278"/>
      <c r="D2648" s="278"/>
      <c r="E2648" s="278"/>
      <c r="F2648" s="278"/>
      <c r="G2648" s="279"/>
      <c r="H2648" s="277" t="s">
        <v>161</v>
      </c>
      <c r="I2648" s="278"/>
      <c r="J2648" s="278"/>
      <c r="K2648" s="278"/>
      <c r="L2648" s="279"/>
      <c r="M2648" s="283">
        <v>11.56</v>
      </c>
      <c r="N2648" s="285"/>
      <c r="O2648" s="283">
        <v>29.49</v>
      </c>
      <c r="P2648" s="284"/>
      <c r="Q2648" s="284"/>
      <c r="R2648" s="285"/>
      <c r="S2648" s="289">
        <v>155.13</v>
      </c>
      <c r="T2648" s="290"/>
      <c r="U2648" s="290"/>
      <c r="V2648" s="291"/>
      <c r="W2648" s="286">
        <v>0.128</v>
      </c>
      <c r="X2648" s="287"/>
      <c r="Y2648" s="287"/>
      <c r="Z2648" s="287"/>
      <c r="AA2648" s="288"/>
      <c r="AB2648" s="265">
        <v>3.77</v>
      </c>
      <c r="AC2648" s="266"/>
      <c r="AD2648" s="267"/>
    </row>
    <row r="2649" spans="1:30" ht="11.45" customHeight="1">
      <c r="A2649" s="264" t="s">
        <v>5445</v>
      </c>
      <c r="B2649" s="264"/>
      <c r="C2649" s="264"/>
      <c r="D2649" s="264"/>
      <c r="E2649" s="264"/>
      <c r="F2649" s="264"/>
      <c r="G2649" s="264"/>
      <c r="H2649" s="264"/>
      <c r="I2649" s="264"/>
      <c r="J2649" s="264"/>
      <c r="K2649" s="264"/>
      <c r="L2649" s="264"/>
      <c r="M2649" s="264"/>
      <c r="N2649" s="264"/>
      <c r="O2649" s="264"/>
      <c r="P2649" s="264"/>
      <c r="Q2649" s="264"/>
      <c r="R2649" s="264"/>
      <c r="S2649" s="264"/>
      <c r="T2649" s="264"/>
      <c r="U2649" s="264"/>
      <c r="V2649" s="264"/>
      <c r="W2649" s="264"/>
      <c r="X2649" s="264"/>
      <c r="Y2649" s="265">
        <v>6.61</v>
      </c>
      <c r="Z2649" s="266"/>
      <c r="AA2649" s="266"/>
      <c r="AB2649" s="266"/>
      <c r="AC2649" s="266"/>
      <c r="AD2649" s="267"/>
    </row>
    <row r="2650" spans="1:30" ht="10.9" customHeight="1">
      <c r="A2650" s="204"/>
      <c r="B2650" s="204"/>
      <c r="C2650" s="204"/>
      <c r="D2650" s="204"/>
      <c r="E2650" s="204"/>
      <c r="F2650" s="204"/>
      <c r="G2650" s="204"/>
      <c r="H2650" s="204"/>
      <c r="I2650" s="204"/>
      <c r="J2650" s="204"/>
      <c r="K2650" s="204"/>
      <c r="L2650" s="204"/>
      <c r="M2650" s="204"/>
      <c r="N2650" s="204"/>
      <c r="O2650" s="204"/>
      <c r="P2650" s="204"/>
      <c r="Q2650" s="204"/>
      <c r="R2650" s="204"/>
      <c r="S2650" s="204"/>
      <c r="T2650" s="204"/>
      <c r="U2650" s="204"/>
      <c r="V2650" s="204"/>
      <c r="W2650" s="204"/>
      <c r="X2650" s="204"/>
      <c r="Y2650" s="204"/>
      <c r="Z2650" s="204"/>
      <c r="AA2650" s="204"/>
      <c r="AB2650" s="204"/>
      <c r="AC2650" s="204"/>
      <c r="AD2650" s="204"/>
    </row>
    <row r="2651" spans="1:30" ht="11.45" customHeight="1">
      <c r="A2651" s="268" t="s">
        <v>5428</v>
      </c>
      <c r="B2651" s="269"/>
      <c r="C2651" s="269"/>
      <c r="D2651" s="269"/>
      <c r="E2651" s="269"/>
      <c r="F2651" s="269"/>
      <c r="G2651" s="270"/>
      <c r="H2651" s="268" t="s">
        <v>5429</v>
      </c>
      <c r="I2651" s="269"/>
      <c r="J2651" s="269"/>
      <c r="K2651" s="269"/>
      <c r="L2651" s="269"/>
      <c r="M2651" s="269"/>
      <c r="N2651" s="269"/>
      <c r="O2651" s="270"/>
      <c r="P2651" s="271" t="s">
        <v>151</v>
      </c>
      <c r="Q2651" s="272"/>
      <c r="R2651" s="272"/>
      <c r="S2651" s="273"/>
      <c r="T2651" s="274" t="s">
        <v>5430</v>
      </c>
      <c r="U2651" s="275"/>
      <c r="V2651" s="275"/>
      <c r="W2651" s="276"/>
      <c r="X2651" s="274" t="s">
        <v>5431</v>
      </c>
      <c r="Y2651" s="275"/>
      <c r="Z2651" s="275"/>
      <c r="AA2651" s="275"/>
      <c r="AB2651" s="276"/>
      <c r="AC2651" s="274" t="s">
        <v>5432</v>
      </c>
      <c r="AD2651" s="276"/>
    </row>
    <row r="2652" spans="1:30" ht="34.5" customHeight="1">
      <c r="A2652" s="277" t="s">
        <v>5668</v>
      </c>
      <c r="B2652" s="278"/>
      <c r="C2652" s="278"/>
      <c r="D2652" s="278"/>
      <c r="E2652" s="278"/>
      <c r="F2652" s="278"/>
      <c r="G2652" s="279"/>
      <c r="H2652" s="277" t="s">
        <v>211</v>
      </c>
      <c r="I2652" s="278"/>
      <c r="J2652" s="278"/>
      <c r="K2652" s="278"/>
      <c r="L2652" s="278"/>
      <c r="M2652" s="278"/>
      <c r="N2652" s="278"/>
      <c r="O2652" s="279"/>
      <c r="P2652" s="280" t="s">
        <v>66</v>
      </c>
      <c r="Q2652" s="281"/>
      <c r="R2652" s="281"/>
      <c r="S2652" s="282"/>
      <c r="T2652" s="265">
        <v>1.39</v>
      </c>
      <c r="U2652" s="266"/>
      <c r="V2652" s="266"/>
      <c r="W2652" s="267"/>
      <c r="X2652" s="286">
        <v>1</v>
      </c>
      <c r="Y2652" s="287"/>
      <c r="Z2652" s="287"/>
      <c r="AA2652" s="287"/>
      <c r="AB2652" s="288"/>
      <c r="AC2652" s="265">
        <v>1.39</v>
      </c>
      <c r="AD2652" s="267"/>
    </row>
    <row r="2653" spans="1:30" ht="22.9" customHeight="1">
      <c r="A2653" s="277" t="s">
        <v>5669</v>
      </c>
      <c r="B2653" s="278"/>
      <c r="C2653" s="278"/>
      <c r="D2653" s="278"/>
      <c r="E2653" s="278"/>
      <c r="F2653" s="278"/>
      <c r="G2653" s="279"/>
      <c r="H2653" s="277" t="s">
        <v>2331</v>
      </c>
      <c r="I2653" s="278"/>
      <c r="J2653" s="278"/>
      <c r="K2653" s="278"/>
      <c r="L2653" s="278"/>
      <c r="M2653" s="278"/>
      <c r="N2653" s="278"/>
      <c r="O2653" s="279"/>
      <c r="P2653" s="280" t="s">
        <v>66</v>
      </c>
      <c r="Q2653" s="281"/>
      <c r="R2653" s="281"/>
      <c r="S2653" s="282"/>
      <c r="T2653" s="265">
        <v>2.67</v>
      </c>
      <c r="U2653" s="266"/>
      <c r="V2653" s="266"/>
      <c r="W2653" s="267"/>
      <c r="X2653" s="286">
        <v>1</v>
      </c>
      <c r="Y2653" s="287"/>
      <c r="Z2653" s="287"/>
      <c r="AA2653" s="287"/>
      <c r="AB2653" s="288"/>
      <c r="AC2653" s="265">
        <v>2.67</v>
      </c>
      <c r="AD2653" s="267"/>
    </row>
    <row r="2654" spans="1:30" ht="11.45" customHeight="1">
      <c r="A2654" s="264" t="s">
        <v>5433</v>
      </c>
      <c r="B2654" s="264"/>
      <c r="C2654" s="264"/>
      <c r="D2654" s="264"/>
      <c r="E2654" s="264"/>
      <c r="F2654" s="264"/>
      <c r="G2654" s="264"/>
      <c r="H2654" s="264"/>
      <c r="I2654" s="264"/>
      <c r="J2654" s="264"/>
      <c r="K2654" s="264"/>
      <c r="L2654" s="264"/>
      <c r="M2654" s="264"/>
      <c r="N2654" s="264"/>
      <c r="O2654" s="264"/>
      <c r="P2654" s="264"/>
      <c r="Q2654" s="264"/>
      <c r="R2654" s="264"/>
      <c r="S2654" s="264"/>
      <c r="T2654" s="264"/>
      <c r="U2654" s="264"/>
      <c r="V2654" s="264"/>
      <c r="W2654" s="264"/>
      <c r="X2654" s="264"/>
      <c r="Y2654" s="265">
        <v>4.0599999999999996</v>
      </c>
      <c r="Z2654" s="266"/>
      <c r="AA2654" s="266"/>
      <c r="AB2654" s="266"/>
      <c r="AC2654" s="266"/>
      <c r="AD2654" s="267"/>
    </row>
    <row r="2655" spans="1:30" ht="10.9" customHeight="1">
      <c r="A2655" s="204"/>
      <c r="B2655" s="204"/>
      <c r="C2655" s="204"/>
      <c r="D2655" s="204"/>
      <c r="E2655" s="204"/>
      <c r="F2655" s="204"/>
      <c r="G2655" s="204"/>
      <c r="H2655" s="204"/>
      <c r="I2655" s="204"/>
      <c r="J2655" s="204"/>
      <c r="K2655" s="204"/>
      <c r="L2655" s="204"/>
      <c r="M2655" s="204"/>
      <c r="N2655" s="204"/>
      <c r="O2655" s="204"/>
      <c r="P2655" s="204"/>
      <c r="Q2655" s="204"/>
      <c r="R2655" s="204"/>
      <c r="S2655" s="204"/>
      <c r="T2655" s="204"/>
      <c r="U2655" s="204"/>
      <c r="V2655" s="204"/>
      <c r="W2655" s="204"/>
      <c r="X2655" s="204"/>
      <c r="Y2655" s="204"/>
      <c r="Z2655" s="204"/>
      <c r="AA2655" s="204"/>
      <c r="AB2655" s="204"/>
      <c r="AC2655" s="204"/>
      <c r="AD2655" s="204"/>
    </row>
    <row r="2656" spans="1:30" ht="11.45" customHeight="1">
      <c r="A2656" s="274" t="s">
        <v>5434</v>
      </c>
      <c r="B2656" s="275"/>
      <c r="C2656" s="275"/>
      <c r="D2656" s="275"/>
      <c r="E2656" s="275"/>
      <c r="F2656" s="275"/>
      <c r="G2656" s="275"/>
      <c r="H2656" s="275"/>
      <c r="I2656" s="275"/>
      <c r="J2656" s="275"/>
      <c r="K2656" s="275"/>
      <c r="L2656" s="275"/>
      <c r="M2656" s="275"/>
      <c r="N2656" s="275"/>
      <c r="O2656" s="275"/>
      <c r="P2656" s="275"/>
      <c r="Q2656" s="275"/>
      <c r="R2656" s="275"/>
      <c r="S2656" s="275"/>
      <c r="T2656" s="275"/>
      <c r="U2656" s="275"/>
      <c r="V2656" s="275"/>
      <c r="W2656" s="275"/>
      <c r="X2656" s="276"/>
      <c r="Y2656" s="293">
        <v>10.67</v>
      </c>
      <c r="Z2656" s="294"/>
      <c r="AA2656" s="294"/>
      <c r="AB2656" s="294"/>
      <c r="AC2656" s="294"/>
      <c r="AD2656" s="295"/>
    </row>
    <row r="2657" spans="1:30" ht="11.45" customHeight="1">
      <c r="A2657" s="274" t="s">
        <v>5464</v>
      </c>
      <c r="B2657" s="275"/>
      <c r="C2657" s="275"/>
      <c r="D2657" s="275"/>
      <c r="E2657" s="275"/>
      <c r="F2657" s="275"/>
      <c r="G2657" s="275"/>
      <c r="H2657" s="275"/>
      <c r="I2657" s="275"/>
      <c r="J2657" s="275"/>
      <c r="K2657" s="275"/>
      <c r="L2657" s="275"/>
      <c r="M2657" s="275"/>
      <c r="N2657" s="275"/>
      <c r="O2657" s="275"/>
      <c r="P2657" s="275"/>
      <c r="Q2657" s="275"/>
      <c r="R2657" s="275"/>
      <c r="S2657" s="275"/>
      <c r="T2657" s="275"/>
      <c r="U2657" s="275"/>
      <c r="V2657" s="275"/>
      <c r="W2657" s="275"/>
      <c r="X2657" s="276"/>
      <c r="Y2657" s="296">
        <v>0</v>
      </c>
      <c r="Z2657" s="297"/>
      <c r="AA2657" s="297"/>
      <c r="AB2657" s="297"/>
      <c r="AC2657" s="297"/>
      <c r="AD2657" s="298"/>
    </row>
    <row r="2658" spans="1:30" ht="11.45" customHeight="1">
      <c r="A2658" s="274" t="s">
        <v>5435</v>
      </c>
      <c r="B2658" s="275"/>
      <c r="C2658" s="275"/>
      <c r="D2658" s="275"/>
      <c r="E2658" s="275"/>
      <c r="F2658" s="275"/>
      <c r="G2658" s="275"/>
      <c r="H2658" s="275"/>
      <c r="I2658" s="275"/>
      <c r="J2658" s="275"/>
      <c r="K2658" s="275"/>
      <c r="L2658" s="275"/>
      <c r="M2658" s="275"/>
      <c r="N2658" s="275"/>
      <c r="O2658" s="275"/>
      <c r="P2658" s="275"/>
      <c r="Q2658" s="275"/>
      <c r="R2658" s="275"/>
      <c r="S2658" s="275"/>
      <c r="T2658" s="275"/>
      <c r="U2658" s="275"/>
      <c r="V2658" s="275"/>
      <c r="W2658" s="275"/>
      <c r="X2658" s="276"/>
      <c r="Y2658" s="293">
        <v>10.67</v>
      </c>
      <c r="Z2658" s="294"/>
      <c r="AA2658" s="294"/>
      <c r="AB2658" s="294"/>
      <c r="AC2658" s="294"/>
      <c r="AD2658" s="295"/>
    </row>
    <row r="2659" spans="1:30" ht="10.9" customHeight="1">
      <c r="A2659" s="204"/>
      <c r="B2659" s="204"/>
      <c r="C2659" s="204"/>
      <c r="D2659" s="204"/>
      <c r="E2659" s="204"/>
      <c r="F2659" s="204"/>
      <c r="G2659" s="204"/>
      <c r="H2659" s="204"/>
      <c r="I2659" s="204"/>
      <c r="J2659" s="204"/>
      <c r="K2659" s="204"/>
      <c r="L2659" s="204"/>
      <c r="M2659" s="204"/>
      <c r="N2659" s="204"/>
      <c r="O2659" s="204"/>
      <c r="P2659" s="204"/>
      <c r="Q2659" s="204"/>
      <c r="R2659" s="204"/>
      <c r="S2659" s="204"/>
      <c r="T2659" s="204"/>
      <c r="U2659" s="204"/>
      <c r="V2659" s="204"/>
      <c r="W2659" s="204"/>
      <c r="X2659" s="204"/>
      <c r="Y2659" s="204"/>
      <c r="Z2659" s="204"/>
      <c r="AA2659" s="204"/>
      <c r="AB2659" s="204"/>
      <c r="AC2659" s="204"/>
      <c r="AD2659" s="204"/>
    </row>
    <row r="2660" spans="1:30" ht="13.35" customHeight="1">
      <c r="A2660" s="292" t="s">
        <v>5436</v>
      </c>
      <c r="B2660" s="292"/>
      <c r="C2660" s="292"/>
      <c r="D2660" s="292"/>
      <c r="E2660" s="292"/>
      <c r="F2660" s="292" t="s">
        <v>6813</v>
      </c>
      <c r="G2660" s="292"/>
      <c r="H2660" s="292"/>
      <c r="I2660" s="292"/>
      <c r="J2660" s="292"/>
      <c r="K2660" s="292"/>
      <c r="L2660" s="292"/>
      <c r="M2660" s="292"/>
      <c r="N2660" s="292"/>
      <c r="O2660" s="292"/>
      <c r="P2660" s="292"/>
      <c r="Q2660" s="292"/>
      <c r="R2660" s="292"/>
      <c r="S2660" s="292"/>
      <c r="T2660" s="292"/>
      <c r="U2660" s="292"/>
      <c r="V2660" s="292"/>
      <c r="W2660" s="292"/>
      <c r="X2660" s="292"/>
      <c r="Y2660" s="292"/>
      <c r="Z2660" s="292"/>
      <c r="AA2660" s="292"/>
      <c r="AB2660" s="292"/>
      <c r="AC2660" s="292"/>
      <c r="AD2660" s="292"/>
    </row>
    <row r="2661" spans="1:30" ht="10.9" customHeight="1">
      <c r="A2661" s="204"/>
      <c r="B2661" s="204"/>
      <c r="C2661" s="204"/>
      <c r="D2661" s="204"/>
      <c r="E2661" s="204"/>
      <c r="F2661" s="204"/>
      <c r="G2661" s="204"/>
      <c r="H2661" s="204"/>
      <c r="I2661" s="204"/>
      <c r="J2661" s="204"/>
      <c r="K2661" s="204"/>
      <c r="L2661" s="204"/>
      <c r="M2661" s="204"/>
      <c r="N2661" s="204"/>
      <c r="O2661" s="204"/>
      <c r="P2661" s="204"/>
      <c r="Q2661" s="204"/>
      <c r="R2661" s="204"/>
      <c r="S2661" s="204"/>
      <c r="T2661" s="204"/>
      <c r="U2661" s="204"/>
      <c r="V2661" s="204"/>
      <c r="W2661" s="204"/>
      <c r="X2661" s="204"/>
      <c r="Y2661" s="204"/>
      <c r="Z2661" s="204"/>
      <c r="AA2661" s="204"/>
      <c r="AB2661" s="204"/>
      <c r="AC2661" s="204"/>
      <c r="AD2661" s="204"/>
    </row>
    <row r="2662" spans="1:30" ht="22.9" customHeight="1">
      <c r="A2662" s="204" t="s">
        <v>6814</v>
      </c>
      <c r="B2662" s="204"/>
      <c r="C2662" s="204"/>
      <c r="D2662" s="204"/>
      <c r="E2662" s="204"/>
      <c r="F2662" s="204"/>
      <c r="G2662" s="204"/>
      <c r="H2662" s="204"/>
      <c r="I2662" s="204"/>
      <c r="J2662" s="204"/>
      <c r="K2662" s="204"/>
      <c r="L2662" s="204"/>
      <c r="M2662" s="204"/>
      <c r="N2662" s="204"/>
      <c r="O2662" s="204"/>
      <c r="P2662" s="204"/>
      <c r="Q2662" s="204"/>
      <c r="R2662" s="204"/>
      <c r="S2662" s="204"/>
      <c r="T2662" s="204"/>
      <c r="U2662" s="204"/>
      <c r="V2662" s="204"/>
      <c r="W2662" s="204"/>
      <c r="X2662" s="204"/>
      <c r="Y2662" s="204" t="s">
        <v>5427</v>
      </c>
      <c r="Z2662" s="204"/>
      <c r="AA2662" s="204"/>
      <c r="AB2662" s="204"/>
      <c r="AC2662" s="204"/>
      <c r="AD2662" s="204"/>
    </row>
    <row r="2663" spans="1:30" ht="10.9" customHeight="1">
      <c r="A2663" s="204"/>
      <c r="B2663" s="204"/>
      <c r="C2663" s="204"/>
      <c r="D2663" s="204"/>
      <c r="E2663" s="204"/>
      <c r="F2663" s="204"/>
      <c r="G2663" s="204"/>
      <c r="H2663" s="204"/>
      <c r="I2663" s="204"/>
      <c r="J2663" s="204"/>
      <c r="K2663" s="204"/>
      <c r="L2663" s="204"/>
      <c r="M2663" s="204"/>
      <c r="N2663" s="204"/>
      <c r="O2663" s="204"/>
      <c r="P2663" s="204"/>
      <c r="Q2663" s="204"/>
      <c r="R2663" s="204"/>
      <c r="S2663" s="204"/>
      <c r="T2663" s="204"/>
      <c r="U2663" s="204"/>
      <c r="V2663" s="204"/>
      <c r="W2663" s="204"/>
      <c r="X2663" s="204"/>
      <c r="Y2663" s="204"/>
      <c r="Z2663" s="204"/>
      <c r="AA2663" s="204"/>
      <c r="AB2663" s="204"/>
      <c r="AC2663" s="204"/>
      <c r="AD2663" s="204"/>
    </row>
    <row r="2664" spans="1:30" ht="11.45" customHeight="1">
      <c r="A2664" s="268" t="s">
        <v>5428</v>
      </c>
      <c r="B2664" s="269"/>
      <c r="C2664" s="269"/>
      <c r="D2664" s="269"/>
      <c r="E2664" s="269"/>
      <c r="F2664" s="269"/>
      <c r="G2664" s="270"/>
      <c r="H2664" s="268" t="s">
        <v>5437</v>
      </c>
      <c r="I2664" s="269"/>
      <c r="J2664" s="269"/>
      <c r="K2664" s="269"/>
      <c r="L2664" s="270"/>
      <c r="M2664" s="274" t="s">
        <v>5438</v>
      </c>
      <c r="N2664" s="276"/>
      <c r="O2664" s="274" t="s">
        <v>5439</v>
      </c>
      <c r="P2664" s="275"/>
      <c r="Q2664" s="275"/>
      <c r="R2664" s="276"/>
      <c r="S2664" s="274" t="s">
        <v>5440</v>
      </c>
      <c r="T2664" s="275"/>
      <c r="U2664" s="275"/>
      <c r="V2664" s="276"/>
      <c r="W2664" s="274" t="s">
        <v>5431</v>
      </c>
      <c r="X2664" s="275"/>
      <c r="Y2664" s="275"/>
      <c r="Z2664" s="275"/>
      <c r="AA2664" s="276"/>
      <c r="AB2664" s="274" t="s">
        <v>5441</v>
      </c>
      <c r="AC2664" s="275"/>
      <c r="AD2664" s="276"/>
    </row>
    <row r="2665" spans="1:30" ht="11.45" customHeight="1">
      <c r="A2665" s="277" t="s">
        <v>5457</v>
      </c>
      <c r="B2665" s="278"/>
      <c r="C2665" s="278"/>
      <c r="D2665" s="278"/>
      <c r="E2665" s="278"/>
      <c r="F2665" s="278"/>
      <c r="G2665" s="279"/>
      <c r="H2665" s="277" t="s">
        <v>5458</v>
      </c>
      <c r="I2665" s="278"/>
      <c r="J2665" s="278"/>
      <c r="K2665" s="278"/>
      <c r="L2665" s="279"/>
      <c r="M2665" s="265">
        <v>8.18</v>
      </c>
      <c r="N2665" s="267"/>
      <c r="O2665" s="283">
        <v>22.23</v>
      </c>
      <c r="P2665" s="284"/>
      <c r="Q2665" s="284"/>
      <c r="R2665" s="285"/>
      <c r="S2665" s="289">
        <v>171.78</v>
      </c>
      <c r="T2665" s="290"/>
      <c r="U2665" s="290"/>
      <c r="V2665" s="291"/>
      <c r="W2665" s="286">
        <v>0.14940000000000001</v>
      </c>
      <c r="X2665" s="287"/>
      <c r="Y2665" s="287"/>
      <c r="Z2665" s="287"/>
      <c r="AA2665" s="288"/>
      <c r="AB2665" s="265">
        <v>3.32</v>
      </c>
      <c r="AC2665" s="266"/>
      <c r="AD2665" s="267"/>
    </row>
    <row r="2666" spans="1:30" ht="11.45" customHeight="1">
      <c r="A2666" s="277" t="s">
        <v>5455</v>
      </c>
      <c r="B2666" s="278"/>
      <c r="C2666" s="278"/>
      <c r="D2666" s="278"/>
      <c r="E2666" s="278"/>
      <c r="F2666" s="278"/>
      <c r="G2666" s="279"/>
      <c r="H2666" s="277" t="s">
        <v>5456</v>
      </c>
      <c r="I2666" s="278"/>
      <c r="J2666" s="278"/>
      <c r="K2666" s="278"/>
      <c r="L2666" s="279"/>
      <c r="M2666" s="283">
        <v>11.56</v>
      </c>
      <c r="N2666" s="285"/>
      <c r="O2666" s="283">
        <v>29.79</v>
      </c>
      <c r="P2666" s="284"/>
      <c r="Q2666" s="284"/>
      <c r="R2666" s="285"/>
      <c r="S2666" s="289">
        <v>157.75</v>
      </c>
      <c r="T2666" s="290"/>
      <c r="U2666" s="290"/>
      <c r="V2666" s="291"/>
      <c r="W2666" s="286">
        <v>0.4743</v>
      </c>
      <c r="X2666" s="287"/>
      <c r="Y2666" s="287"/>
      <c r="Z2666" s="287"/>
      <c r="AA2666" s="288"/>
      <c r="AB2666" s="283">
        <v>14.12</v>
      </c>
      <c r="AC2666" s="284"/>
      <c r="AD2666" s="285"/>
    </row>
    <row r="2667" spans="1:30" ht="11.45" customHeight="1">
      <c r="A2667" s="264" t="s">
        <v>5445</v>
      </c>
      <c r="B2667" s="264"/>
      <c r="C2667" s="264"/>
      <c r="D2667" s="264"/>
      <c r="E2667" s="264"/>
      <c r="F2667" s="264"/>
      <c r="G2667" s="264"/>
      <c r="H2667" s="264"/>
      <c r="I2667" s="264"/>
      <c r="J2667" s="264"/>
      <c r="K2667" s="264"/>
      <c r="L2667" s="264"/>
      <c r="M2667" s="264"/>
      <c r="N2667" s="264"/>
      <c r="O2667" s="264"/>
      <c r="P2667" s="264"/>
      <c r="Q2667" s="264"/>
      <c r="R2667" s="264"/>
      <c r="S2667" s="264"/>
      <c r="T2667" s="264"/>
      <c r="U2667" s="264"/>
      <c r="V2667" s="264"/>
      <c r="W2667" s="264"/>
      <c r="X2667" s="264"/>
      <c r="Y2667" s="283">
        <v>17.440000000000001</v>
      </c>
      <c r="Z2667" s="284"/>
      <c r="AA2667" s="284"/>
      <c r="AB2667" s="284"/>
      <c r="AC2667" s="284"/>
      <c r="AD2667" s="285"/>
    </row>
    <row r="2668" spans="1:30" ht="10.9" customHeight="1">
      <c r="A2668" s="204"/>
      <c r="B2668" s="204"/>
      <c r="C2668" s="204"/>
      <c r="D2668" s="204"/>
      <c r="E2668" s="204"/>
      <c r="F2668" s="204"/>
      <c r="G2668" s="204"/>
      <c r="H2668" s="204"/>
      <c r="I2668" s="204"/>
      <c r="J2668" s="204"/>
      <c r="K2668" s="204"/>
      <c r="L2668" s="204"/>
      <c r="M2668" s="204"/>
      <c r="N2668" s="204"/>
      <c r="O2668" s="204"/>
      <c r="P2668" s="204"/>
      <c r="Q2668" s="204"/>
      <c r="R2668" s="204"/>
      <c r="S2668" s="204"/>
      <c r="T2668" s="204"/>
      <c r="U2668" s="204"/>
      <c r="V2668" s="204"/>
      <c r="W2668" s="204"/>
      <c r="X2668" s="204"/>
      <c r="Y2668" s="204"/>
      <c r="Z2668" s="204"/>
      <c r="AA2668" s="204"/>
      <c r="AB2668" s="204"/>
      <c r="AC2668" s="204"/>
      <c r="AD2668" s="204"/>
    </row>
    <row r="2669" spans="1:30" ht="11.45" customHeight="1">
      <c r="A2669" s="268" t="s">
        <v>5428</v>
      </c>
      <c r="B2669" s="269"/>
      <c r="C2669" s="269"/>
      <c r="D2669" s="269"/>
      <c r="E2669" s="269"/>
      <c r="F2669" s="269"/>
      <c r="G2669" s="270"/>
      <c r="H2669" s="268" t="s">
        <v>5429</v>
      </c>
      <c r="I2669" s="269"/>
      <c r="J2669" s="269"/>
      <c r="K2669" s="269"/>
      <c r="L2669" s="269"/>
      <c r="M2669" s="269"/>
      <c r="N2669" s="269"/>
      <c r="O2669" s="270"/>
      <c r="P2669" s="271" t="s">
        <v>151</v>
      </c>
      <c r="Q2669" s="272"/>
      <c r="R2669" s="272"/>
      <c r="S2669" s="273"/>
      <c r="T2669" s="274" t="s">
        <v>5430</v>
      </c>
      <c r="U2669" s="275"/>
      <c r="V2669" s="275"/>
      <c r="W2669" s="276"/>
      <c r="X2669" s="274" t="s">
        <v>5431</v>
      </c>
      <c r="Y2669" s="275"/>
      <c r="Z2669" s="275"/>
      <c r="AA2669" s="275"/>
      <c r="AB2669" s="276"/>
      <c r="AC2669" s="274" t="s">
        <v>5432</v>
      </c>
      <c r="AD2669" s="276"/>
    </row>
    <row r="2670" spans="1:30" ht="34.5" customHeight="1">
      <c r="A2670" s="277" t="s">
        <v>6815</v>
      </c>
      <c r="B2670" s="278"/>
      <c r="C2670" s="278"/>
      <c r="D2670" s="278"/>
      <c r="E2670" s="278"/>
      <c r="F2670" s="278"/>
      <c r="G2670" s="279"/>
      <c r="H2670" s="277" t="s">
        <v>6039</v>
      </c>
      <c r="I2670" s="278"/>
      <c r="J2670" s="278"/>
      <c r="K2670" s="278"/>
      <c r="L2670" s="278"/>
      <c r="M2670" s="278"/>
      <c r="N2670" s="278"/>
      <c r="O2670" s="279"/>
      <c r="P2670" s="280" t="s">
        <v>66</v>
      </c>
      <c r="Q2670" s="281"/>
      <c r="R2670" s="281"/>
      <c r="S2670" s="282"/>
      <c r="T2670" s="283">
        <v>34.17</v>
      </c>
      <c r="U2670" s="284"/>
      <c r="V2670" s="284"/>
      <c r="W2670" s="285"/>
      <c r="X2670" s="286">
        <v>1</v>
      </c>
      <c r="Y2670" s="287"/>
      <c r="Z2670" s="287"/>
      <c r="AA2670" s="287"/>
      <c r="AB2670" s="288"/>
      <c r="AC2670" s="283">
        <v>34.17</v>
      </c>
      <c r="AD2670" s="285"/>
    </row>
    <row r="2671" spans="1:30" ht="11.45" customHeight="1">
      <c r="A2671" s="277" t="s">
        <v>5682</v>
      </c>
      <c r="B2671" s="278"/>
      <c r="C2671" s="278"/>
      <c r="D2671" s="278"/>
      <c r="E2671" s="278"/>
      <c r="F2671" s="278"/>
      <c r="G2671" s="279"/>
      <c r="H2671" s="277" t="s">
        <v>5683</v>
      </c>
      <c r="I2671" s="278"/>
      <c r="J2671" s="278"/>
      <c r="K2671" s="278"/>
      <c r="L2671" s="278"/>
      <c r="M2671" s="278"/>
      <c r="N2671" s="278"/>
      <c r="O2671" s="279"/>
      <c r="P2671" s="280" t="s">
        <v>66</v>
      </c>
      <c r="Q2671" s="281"/>
      <c r="R2671" s="281"/>
      <c r="S2671" s="282"/>
      <c r="T2671" s="265">
        <v>3.72</v>
      </c>
      <c r="U2671" s="266"/>
      <c r="V2671" s="266"/>
      <c r="W2671" s="267"/>
      <c r="X2671" s="286">
        <v>6</v>
      </c>
      <c r="Y2671" s="287"/>
      <c r="Z2671" s="287"/>
      <c r="AA2671" s="287"/>
      <c r="AB2671" s="288"/>
      <c r="AC2671" s="283">
        <v>22.32</v>
      </c>
      <c r="AD2671" s="285"/>
    </row>
    <row r="2672" spans="1:30" ht="11.45" customHeight="1">
      <c r="A2672" s="264" t="s">
        <v>5433</v>
      </c>
      <c r="B2672" s="264"/>
      <c r="C2672" s="264"/>
      <c r="D2672" s="264"/>
      <c r="E2672" s="264"/>
      <c r="F2672" s="264"/>
      <c r="G2672" s="264"/>
      <c r="H2672" s="264"/>
      <c r="I2672" s="264"/>
      <c r="J2672" s="264"/>
      <c r="K2672" s="264"/>
      <c r="L2672" s="264"/>
      <c r="M2672" s="264"/>
      <c r="N2672" s="264"/>
      <c r="O2672" s="264"/>
      <c r="P2672" s="264"/>
      <c r="Q2672" s="264"/>
      <c r="R2672" s="264"/>
      <c r="S2672" s="264"/>
      <c r="T2672" s="264"/>
      <c r="U2672" s="264"/>
      <c r="V2672" s="264"/>
      <c r="W2672" s="264"/>
      <c r="X2672" s="264"/>
      <c r="Y2672" s="283">
        <v>56.49</v>
      </c>
      <c r="Z2672" s="284"/>
      <c r="AA2672" s="284"/>
      <c r="AB2672" s="284"/>
      <c r="AC2672" s="284"/>
      <c r="AD2672" s="285"/>
    </row>
    <row r="2673" spans="1:30" ht="10.9" customHeight="1">
      <c r="A2673" s="204"/>
      <c r="B2673" s="204"/>
      <c r="C2673" s="204"/>
      <c r="D2673" s="204"/>
      <c r="E2673" s="204"/>
      <c r="F2673" s="204"/>
      <c r="G2673" s="204"/>
      <c r="H2673" s="204"/>
      <c r="I2673" s="204"/>
      <c r="J2673" s="204"/>
      <c r="K2673" s="204"/>
      <c r="L2673" s="204"/>
      <c r="M2673" s="204"/>
      <c r="N2673" s="204"/>
      <c r="O2673" s="204"/>
      <c r="P2673" s="204"/>
      <c r="Q2673" s="204"/>
      <c r="R2673" s="204"/>
      <c r="S2673" s="204"/>
      <c r="T2673" s="204"/>
      <c r="U2673" s="204"/>
      <c r="V2673" s="204"/>
      <c r="W2673" s="204"/>
      <c r="X2673" s="204"/>
      <c r="Y2673" s="204"/>
      <c r="Z2673" s="204"/>
      <c r="AA2673" s="204"/>
      <c r="AB2673" s="204"/>
      <c r="AC2673" s="204"/>
      <c r="AD2673" s="204"/>
    </row>
    <row r="2674" spans="1:30" ht="11.45" customHeight="1">
      <c r="A2674" s="274" t="s">
        <v>5434</v>
      </c>
      <c r="B2674" s="275"/>
      <c r="C2674" s="275"/>
      <c r="D2674" s="275"/>
      <c r="E2674" s="275"/>
      <c r="F2674" s="275"/>
      <c r="G2674" s="275"/>
      <c r="H2674" s="275"/>
      <c r="I2674" s="275"/>
      <c r="J2674" s="275"/>
      <c r="K2674" s="275"/>
      <c r="L2674" s="275"/>
      <c r="M2674" s="275"/>
      <c r="N2674" s="275"/>
      <c r="O2674" s="275"/>
      <c r="P2674" s="275"/>
      <c r="Q2674" s="275"/>
      <c r="R2674" s="275"/>
      <c r="S2674" s="275"/>
      <c r="T2674" s="275"/>
      <c r="U2674" s="275"/>
      <c r="V2674" s="275"/>
      <c r="W2674" s="275"/>
      <c r="X2674" s="276"/>
      <c r="Y2674" s="293">
        <v>73.930000000000007</v>
      </c>
      <c r="Z2674" s="294"/>
      <c r="AA2674" s="294"/>
      <c r="AB2674" s="294"/>
      <c r="AC2674" s="294"/>
      <c r="AD2674" s="295"/>
    </row>
    <row r="2675" spans="1:30" ht="11.45" customHeight="1">
      <c r="A2675" s="274" t="s">
        <v>6210</v>
      </c>
      <c r="B2675" s="275"/>
      <c r="C2675" s="275"/>
      <c r="D2675" s="275"/>
      <c r="E2675" s="275"/>
      <c r="F2675" s="275"/>
      <c r="G2675" s="275"/>
      <c r="H2675" s="275"/>
      <c r="I2675" s="275"/>
      <c r="J2675" s="275"/>
      <c r="K2675" s="275"/>
      <c r="L2675" s="275"/>
      <c r="M2675" s="275"/>
      <c r="N2675" s="275"/>
      <c r="O2675" s="275"/>
      <c r="P2675" s="275"/>
      <c r="Q2675" s="275"/>
      <c r="R2675" s="275"/>
      <c r="S2675" s="275"/>
      <c r="T2675" s="275"/>
      <c r="U2675" s="275"/>
      <c r="V2675" s="275"/>
      <c r="W2675" s="275"/>
      <c r="X2675" s="276"/>
      <c r="Y2675" s="293">
        <v>18.53</v>
      </c>
      <c r="Z2675" s="294"/>
      <c r="AA2675" s="294"/>
      <c r="AB2675" s="294"/>
      <c r="AC2675" s="294"/>
      <c r="AD2675" s="295"/>
    </row>
    <row r="2676" spans="1:30" ht="11.45" customHeight="1">
      <c r="A2676" s="274" t="s">
        <v>5435</v>
      </c>
      <c r="B2676" s="275"/>
      <c r="C2676" s="275"/>
      <c r="D2676" s="275"/>
      <c r="E2676" s="275"/>
      <c r="F2676" s="275"/>
      <c r="G2676" s="275"/>
      <c r="H2676" s="275"/>
      <c r="I2676" s="275"/>
      <c r="J2676" s="275"/>
      <c r="K2676" s="275"/>
      <c r="L2676" s="275"/>
      <c r="M2676" s="275"/>
      <c r="N2676" s="275"/>
      <c r="O2676" s="275"/>
      <c r="P2676" s="275"/>
      <c r="Q2676" s="275"/>
      <c r="R2676" s="275"/>
      <c r="S2676" s="275"/>
      <c r="T2676" s="275"/>
      <c r="U2676" s="275"/>
      <c r="V2676" s="275"/>
      <c r="W2676" s="275"/>
      <c r="X2676" s="276"/>
      <c r="Y2676" s="293">
        <v>92.46</v>
      </c>
      <c r="Z2676" s="294"/>
      <c r="AA2676" s="294"/>
      <c r="AB2676" s="294"/>
      <c r="AC2676" s="294"/>
      <c r="AD2676" s="295"/>
    </row>
    <row r="2677" spans="1:30" ht="10.9" customHeight="1">
      <c r="A2677" s="204"/>
      <c r="B2677" s="204"/>
      <c r="C2677" s="204"/>
      <c r="D2677" s="204"/>
      <c r="E2677" s="204"/>
      <c r="F2677" s="204"/>
      <c r="G2677" s="204"/>
      <c r="H2677" s="204"/>
      <c r="I2677" s="204"/>
      <c r="J2677" s="204"/>
      <c r="K2677" s="204"/>
      <c r="L2677" s="204"/>
      <c r="M2677" s="204"/>
      <c r="N2677" s="204"/>
      <c r="O2677" s="204"/>
      <c r="P2677" s="204"/>
      <c r="Q2677" s="204"/>
      <c r="R2677" s="204"/>
      <c r="S2677" s="204"/>
      <c r="T2677" s="204"/>
      <c r="U2677" s="204"/>
      <c r="V2677" s="204"/>
      <c r="W2677" s="204"/>
      <c r="X2677" s="204"/>
      <c r="Y2677" s="204"/>
      <c r="Z2677" s="204"/>
      <c r="AA2677" s="204"/>
      <c r="AB2677" s="204"/>
      <c r="AC2677" s="204"/>
      <c r="AD2677" s="204"/>
    </row>
    <row r="2678" spans="1:30" ht="13.35" customHeight="1">
      <c r="A2678" s="292" t="s">
        <v>5436</v>
      </c>
      <c r="B2678" s="292"/>
      <c r="C2678" s="292"/>
      <c r="D2678" s="292"/>
      <c r="E2678" s="292"/>
      <c r="F2678" s="292" t="s">
        <v>6816</v>
      </c>
      <c r="G2678" s="292"/>
      <c r="H2678" s="292"/>
      <c r="I2678" s="292"/>
      <c r="J2678" s="292"/>
      <c r="K2678" s="292"/>
      <c r="L2678" s="292"/>
      <c r="M2678" s="292"/>
      <c r="N2678" s="292"/>
      <c r="O2678" s="292"/>
      <c r="P2678" s="292"/>
      <c r="Q2678" s="292"/>
      <c r="R2678" s="292"/>
      <c r="S2678" s="292"/>
      <c r="T2678" s="292"/>
      <c r="U2678" s="292"/>
      <c r="V2678" s="292"/>
      <c r="W2678" s="292"/>
      <c r="X2678" s="292"/>
      <c r="Y2678" s="292"/>
      <c r="Z2678" s="292"/>
      <c r="AA2678" s="292"/>
      <c r="AB2678" s="292"/>
      <c r="AC2678" s="292"/>
      <c r="AD2678" s="292"/>
    </row>
    <row r="2679" spans="1:30" ht="10.9" customHeight="1">
      <c r="A2679" s="204"/>
      <c r="B2679" s="204"/>
      <c r="C2679" s="204"/>
      <c r="D2679" s="204"/>
      <c r="E2679" s="204"/>
      <c r="F2679" s="204"/>
      <c r="G2679" s="204"/>
      <c r="H2679" s="204"/>
      <c r="I2679" s="204"/>
      <c r="J2679" s="204"/>
      <c r="K2679" s="204"/>
      <c r="L2679" s="204"/>
      <c r="M2679" s="204"/>
      <c r="N2679" s="204"/>
      <c r="O2679" s="204"/>
      <c r="P2679" s="204"/>
      <c r="Q2679" s="204"/>
      <c r="R2679" s="204"/>
      <c r="S2679" s="204"/>
      <c r="T2679" s="204"/>
      <c r="U2679" s="204"/>
      <c r="V2679" s="204"/>
      <c r="W2679" s="204"/>
      <c r="X2679" s="204"/>
      <c r="Y2679" s="204"/>
      <c r="Z2679" s="204"/>
      <c r="AA2679" s="204"/>
      <c r="AB2679" s="204"/>
      <c r="AC2679" s="204"/>
      <c r="AD2679" s="204"/>
    </row>
    <row r="2680" spans="1:30" ht="11.45" customHeight="1">
      <c r="A2680" s="204" t="s">
        <v>6817</v>
      </c>
      <c r="B2680" s="204"/>
      <c r="C2680" s="204"/>
      <c r="D2680" s="204"/>
      <c r="E2680" s="204"/>
      <c r="F2680" s="204"/>
      <c r="G2680" s="204"/>
      <c r="H2680" s="204"/>
      <c r="I2680" s="204"/>
      <c r="J2680" s="204"/>
      <c r="K2680" s="204"/>
      <c r="L2680" s="204"/>
      <c r="M2680" s="204"/>
      <c r="N2680" s="204"/>
      <c r="O2680" s="204"/>
      <c r="P2680" s="204"/>
      <c r="Q2680" s="204"/>
      <c r="R2680" s="204"/>
      <c r="S2680" s="204"/>
      <c r="T2680" s="204"/>
      <c r="U2680" s="204"/>
      <c r="V2680" s="204"/>
      <c r="W2680" s="204"/>
      <c r="X2680" s="204"/>
      <c r="Y2680" s="204" t="s">
        <v>5427</v>
      </c>
      <c r="Z2680" s="204"/>
      <c r="AA2680" s="204"/>
      <c r="AB2680" s="204"/>
      <c r="AC2680" s="204"/>
      <c r="AD2680" s="204"/>
    </row>
    <row r="2681" spans="1:30" ht="10.9" customHeight="1">
      <c r="A2681" s="204"/>
      <c r="B2681" s="204"/>
      <c r="C2681" s="204"/>
      <c r="D2681" s="204"/>
      <c r="E2681" s="204"/>
      <c r="F2681" s="204"/>
      <c r="G2681" s="204"/>
      <c r="H2681" s="204"/>
      <c r="I2681" s="204"/>
      <c r="J2681" s="204"/>
      <c r="K2681" s="204"/>
      <c r="L2681" s="204"/>
      <c r="M2681" s="204"/>
      <c r="N2681" s="204"/>
      <c r="O2681" s="204"/>
      <c r="P2681" s="204"/>
      <c r="Q2681" s="204"/>
      <c r="R2681" s="204"/>
      <c r="S2681" s="204"/>
      <c r="T2681" s="204"/>
      <c r="U2681" s="204"/>
      <c r="V2681" s="204"/>
      <c r="W2681" s="204"/>
      <c r="X2681" s="204"/>
      <c r="Y2681" s="204"/>
      <c r="Z2681" s="204"/>
      <c r="AA2681" s="204"/>
      <c r="AB2681" s="204"/>
      <c r="AC2681" s="204"/>
      <c r="AD2681" s="204"/>
    </row>
    <row r="2682" spans="1:30" ht="11.45" customHeight="1">
      <c r="A2682" s="268" t="s">
        <v>5428</v>
      </c>
      <c r="B2682" s="269"/>
      <c r="C2682" s="269"/>
      <c r="D2682" s="269"/>
      <c r="E2682" s="269"/>
      <c r="F2682" s="269"/>
      <c r="G2682" s="270"/>
      <c r="H2682" s="268" t="s">
        <v>5437</v>
      </c>
      <c r="I2682" s="269"/>
      <c r="J2682" s="269"/>
      <c r="K2682" s="269"/>
      <c r="L2682" s="270"/>
      <c r="M2682" s="274" t="s">
        <v>5438</v>
      </c>
      <c r="N2682" s="276"/>
      <c r="O2682" s="274" t="s">
        <v>5439</v>
      </c>
      <c r="P2682" s="275"/>
      <c r="Q2682" s="275"/>
      <c r="R2682" s="276"/>
      <c r="S2682" s="274" t="s">
        <v>5440</v>
      </c>
      <c r="T2682" s="275"/>
      <c r="U2682" s="275"/>
      <c r="V2682" s="276"/>
      <c r="W2682" s="274" t="s">
        <v>5431</v>
      </c>
      <c r="X2682" s="275"/>
      <c r="Y2682" s="275"/>
      <c r="Z2682" s="275"/>
      <c r="AA2682" s="276"/>
      <c r="AB2682" s="274" t="s">
        <v>5441</v>
      </c>
      <c r="AC2682" s="275"/>
      <c r="AD2682" s="276"/>
    </row>
    <row r="2683" spans="1:30" ht="11.45" customHeight="1">
      <c r="A2683" s="277" t="s">
        <v>5457</v>
      </c>
      <c r="B2683" s="278"/>
      <c r="C2683" s="278"/>
      <c r="D2683" s="278"/>
      <c r="E2683" s="278"/>
      <c r="F2683" s="278"/>
      <c r="G2683" s="279"/>
      <c r="H2683" s="277" t="s">
        <v>5458</v>
      </c>
      <c r="I2683" s="278"/>
      <c r="J2683" s="278"/>
      <c r="K2683" s="278"/>
      <c r="L2683" s="279"/>
      <c r="M2683" s="265">
        <v>8.18</v>
      </c>
      <c r="N2683" s="267"/>
      <c r="O2683" s="283">
        <v>22.23</v>
      </c>
      <c r="P2683" s="284"/>
      <c r="Q2683" s="284"/>
      <c r="R2683" s="285"/>
      <c r="S2683" s="289">
        <v>171.78</v>
      </c>
      <c r="T2683" s="290"/>
      <c r="U2683" s="290"/>
      <c r="V2683" s="291"/>
      <c r="W2683" s="286">
        <v>0.2</v>
      </c>
      <c r="X2683" s="287"/>
      <c r="Y2683" s="287"/>
      <c r="Z2683" s="287"/>
      <c r="AA2683" s="288"/>
      <c r="AB2683" s="265">
        <v>4.4400000000000004</v>
      </c>
      <c r="AC2683" s="266"/>
      <c r="AD2683" s="267"/>
    </row>
    <row r="2684" spans="1:30" ht="11.45" customHeight="1">
      <c r="A2684" s="277" t="s">
        <v>5444</v>
      </c>
      <c r="B2684" s="278"/>
      <c r="C2684" s="278"/>
      <c r="D2684" s="278"/>
      <c r="E2684" s="278"/>
      <c r="F2684" s="278"/>
      <c r="G2684" s="279"/>
      <c r="H2684" s="277" t="s">
        <v>161</v>
      </c>
      <c r="I2684" s="278"/>
      <c r="J2684" s="278"/>
      <c r="K2684" s="278"/>
      <c r="L2684" s="279"/>
      <c r="M2684" s="283">
        <v>11.56</v>
      </c>
      <c r="N2684" s="285"/>
      <c r="O2684" s="283">
        <v>29.49</v>
      </c>
      <c r="P2684" s="284"/>
      <c r="Q2684" s="284"/>
      <c r="R2684" s="285"/>
      <c r="S2684" s="289">
        <v>155.13</v>
      </c>
      <c r="T2684" s="290"/>
      <c r="U2684" s="290"/>
      <c r="V2684" s="291"/>
      <c r="W2684" s="286">
        <v>0.2</v>
      </c>
      <c r="X2684" s="287"/>
      <c r="Y2684" s="287"/>
      <c r="Z2684" s="287"/>
      <c r="AA2684" s="288"/>
      <c r="AB2684" s="265">
        <v>5.89</v>
      </c>
      <c r="AC2684" s="266"/>
      <c r="AD2684" s="267"/>
    </row>
    <row r="2685" spans="1:30" ht="11.45" customHeight="1">
      <c r="A2685" s="264" t="s">
        <v>5445</v>
      </c>
      <c r="B2685" s="264"/>
      <c r="C2685" s="264"/>
      <c r="D2685" s="264"/>
      <c r="E2685" s="264"/>
      <c r="F2685" s="264"/>
      <c r="G2685" s="264"/>
      <c r="H2685" s="264"/>
      <c r="I2685" s="264"/>
      <c r="J2685" s="264"/>
      <c r="K2685" s="264"/>
      <c r="L2685" s="264"/>
      <c r="M2685" s="264"/>
      <c r="N2685" s="264"/>
      <c r="O2685" s="264"/>
      <c r="P2685" s="264"/>
      <c r="Q2685" s="264"/>
      <c r="R2685" s="264"/>
      <c r="S2685" s="264"/>
      <c r="T2685" s="264"/>
      <c r="U2685" s="264"/>
      <c r="V2685" s="264"/>
      <c r="W2685" s="264"/>
      <c r="X2685" s="264"/>
      <c r="Y2685" s="283">
        <v>10.33</v>
      </c>
      <c r="Z2685" s="284"/>
      <c r="AA2685" s="284"/>
      <c r="AB2685" s="284"/>
      <c r="AC2685" s="284"/>
      <c r="AD2685" s="285"/>
    </row>
    <row r="2686" spans="1:30" ht="10.9" customHeight="1">
      <c r="A2686" s="204"/>
      <c r="B2686" s="204"/>
      <c r="C2686" s="204"/>
      <c r="D2686" s="204"/>
      <c r="E2686" s="204"/>
      <c r="F2686" s="204"/>
      <c r="G2686" s="204"/>
      <c r="H2686" s="204"/>
      <c r="I2686" s="204"/>
      <c r="J2686" s="204"/>
      <c r="K2686" s="204"/>
      <c r="L2686" s="204"/>
      <c r="M2686" s="204"/>
      <c r="N2686" s="204"/>
      <c r="O2686" s="204"/>
      <c r="P2686" s="204"/>
      <c r="Q2686" s="204"/>
      <c r="R2686" s="204"/>
      <c r="S2686" s="204"/>
      <c r="T2686" s="204"/>
      <c r="U2686" s="204"/>
      <c r="V2686" s="204"/>
      <c r="W2686" s="204"/>
      <c r="X2686" s="204"/>
      <c r="Y2686" s="204"/>
      <c r="Z2686" s="204"/>
      <c r="AA2686" s="204"/>
      <c r="AB2686" s="204"/>
      <c r="AC2686" s="204"/>
      <c r="AD2686" s="204"/>
    </row>
    <row r="2687" spans="1:30" ht="11.45" customHeight="1">
      <c r="A2687" s="268" t="s">
        <v>5428</v>
      </c>
      <c r="B2687" s="269"/>
      <c r="C2687" s="269"/>
      <c r="D2687" s="269"/>
      <c r="E2687" s="269"/>
      <c r="F2687" s="269"/>
      <c r="G2687" s="270"/>
      <c r="H2687" s="268" t="s">
        <v>5429</v>
      </c>
      <c r="I2687" s="269"/>
      <c r="J2687" s="269"/>
      <c r="K2687" s="269"/>
      <c r="L2687" s="269"/>
      <c r="M2687" s="269"/>
      <c r="N2687" s="269"/>
      <c r="O2687" s="270"/>
      <c r="P2687" s="271" t="s">
        <v>151</v>
      </c>
      <c r="Q2687" s="272"/>
      <c r="R2687" s="272"/>
      <c r="S2687" s="273"/>
      <c r="T2687" s="274" t="s">
        <v>5430</v>
      </c>
      <c r="U2687" s="275"/>
      <c r="V2687" s="275"/>
      <c r="W2687" s="276"/>
      <c r="X2687" s="274" t="s">
        <v>5431</v>
      </c>
      <c r="Y2687" s="275"/>
      <c r="Z2687" s="275"/>
      <c r="AA2687" s="275"/>
      <c r="AB2687" s="276"/>
      <c r="AC2687" s="274" t="s">
        <v>5432</v>
      </c>
      <c r="AD2687" s="276"/>
    </row>
    <row r="2688" spans="1:30" ht="11.45" customHeight="1">
      <c r="A2688" s="277" t="s">
        <v>6818</v>
      </c>
      <c r="B2688" s="278"/>
      <c r="C2688" s="278"/>
      <c r="D2688" s="278"/>
      <c r="E2688" s="278"/>
      <c r="F2688" s="278"/>
      <c r="G2688" s="279"/>
      <c r="H2688" s="277" t="s">
        <v>5923</v>
      </c>
      <c r="I2688" s="278"/>
      <c r="J2688" s="278"/>
      <c r="K2688" s="278"/>
      <c r="L2688" s="278"/>
      <c r="M2688" s="278"/>
      <c r="N2688" s="278"/>
      <c r="O2688" s="279"/>
      <c r="P2688" s="280" t="s">
        <v>66</v>
      </c>
      <c r="Q2688" s="281"/>
      <c r="R2688" s="281"/>
      <c r="S2688" s="282"/>
      <c r="T2688" s="265">
        <v>3.99</v>
      </c>
      <c r="U2688" s="266"/>
      <c r="V2688" s="266"/>
      <c r="W2688" s="267"/>
      <c r="X2688" s="286">
        <v>1</v>
      </c>
      <c r="Y2688" s="287"/>
      <c r="Z2688" s="287"/>
      <c r="AA2688" s="287"/>
      <c r="AB2688" s="288"/>
      <c r="AC2688" s="265">
        <v>3.99</v>
      </c>
      <c r="AD2688" s="267"/>
    </row>
    <row r="2689" spans="1:30" ht="11.45" customHeight="1">
      <c r="A2689" s="264" t="s">
        <v>5433</v>
      </c>
      <c r="B2689" s="264"/>
      <c r="C2689" s="264"/>
      <c r="D2689" s="264"/>
      <c r="E2689" s="264"/>
      <c r="F2689" s="264"/>
      <c r="G2689" s="264"/>
      <c r="H2689" s="264"/>
      <c r="I2689" s="264"/>
      <c r="J2689" s="264"/>
      <c r="K2689" s="264"/>
      <c r="L2689" s="264"/>
      <c r="M2689" s="264"/>
      <c r="N2689" s="264"/>
      <c r="O2689" s="264"/>
      <c r="P2689" s="264"/>
      <c r="Q2689" s="264"/>
      <c r="R2689" s="264"/>
      <c r="S2689" s="264"/>
      <c r="T2689" s="264"/>
      <c r="U2689" s="264"/>
      <c r="V2689" s="264"/>
      <c r="W2689" s="264"/>
      <c r="X2689" s="264"/>
      <c r="Y2689" s="265">
        <v>3.99</v>
      </c>
      <c r="Z2689" s="266"/>
      <c r="AA2689" s="266"/>
      <c r="AB2689" s="266"/>
      <c r="AC2689" s="266"/>
      <c r="AD2689" s="267"/>
    </row>
    <row r="2690" spans="1:30" ht="10.9" customHeight="1">
      <c r="A2690" s="204"/>
      <c r="B2690" s="204"/>
      <c r="C2690" s="204"/>
      <c r="D2690" s="204"/>
      <c r="E2690" s="204"/>
      <c r="F2690" s="204"/>
      <c r="G2690" s="204"/>
      <c r="H2690" s="204"/>
      <c r="I2690" s="204"/>
      <c r="J2690" s="204"/>
      <c r="K2690" s="204"/>
      <c r="L2690" s="204"/>
      <c r="M2690" s="204"/>
      <c r="N2690" s="204"/>
      <c r="O2690" s="204"/>
      <c r="P2690" s="204"/>
      <c r="Q2690" s="204"/>
      <c r="R2690" s="204"/>
      <c r="S2690" s="204"/>
      <c r="T2690" s="204"/>
      <c r="U2690" s="204"/>
      <c r="V2690" s="204"/>
      <c r="W2690" s="204"/>
      <c r="X2690" s="204"/>
      <c r="Y2690" s="204"/>
      <c r="Z2690" s="204"/>
      <c r="AA2690" s="204"/>
      <c r="AB2690" s="204"/>
      <c r="AC2690" s="204"/>
      <c r="AD2690" s="204"/>
    </row>
    <row r="2691" spans="1:30" ht="11.45" customHeight="1">
      <c r="A2691" s="274" t="s">
        <v>5434</v>
      </c>
      <c r="B2691" s="275"/>
      <c r="C2691" s="275"/>
      <c r="D2691" s="275"/>
      <c r="E2691" s="275"/>
      <c r="F2691" s="275"/>
      <c r="G2691" s="275"/>
      <c r="H2691" s="275"/>
      <c r="I2691" s="275"/>
      <c r="J2691" s="275"/>
      <c r="K2691" s="275"/>
      <c r="L2691" s="275"/>
      <c r="M2691" s="275"/>
      <c r="N2691" s="275"/>
      <c r="O2691" s="275"/>
      <c r="P2691" s="275"/>
      <c r="Q2691" s="275"/>
      <c r="R2691" s="275"/>
      <c r="S2691" s="275"/>
      <c r="T2691" s="275"/>
      <c r="U2691" s="275"/>
      <c r="V2691" s="275"/>
      <c r="W2691" s="275"/>
      <c r="X2691" s="276"/>
      <c r="Y2691" s="293">
        <v>14.32</v>
      </c>
      <c r="Z2691" s="294"/>
      <c r="AA2691" s="294"/>
      <c r="AB2691" s="294"/>
      <c r="AC2691" s="294"/>
      <c r="AD2691" s="295"/>
    </row>
    <row r="2692" spans="1:30" ht="11.45" customHeight="1">
      <c r="A2692" s="274" t="s">
        <v>6210</v>
      </c>
      <c r="B2692" s="275"/>
      <c r="C2692" s="275"/>
      <c r="D2692" s="275"/>
      <c r="E2692" s="275"/>
      <c r="F2692" s="275"/>
      <c r="G2692" s="275"/>
      <c r="H2692" s="275"/>
      <c r="I2692" s="275"/>
      <c r="J2692" s="275"/>
      <c r="K2692" s="275"/>
      <c r="L2692" s="275"/>
      <c r="M2692" s="275"/>
      <c r="N2692" s="275"/>
      <c r="O2692" s="275"/>
      <c r="P2692" s="275"/>
      <c r="Q2692" s="275"/>
      <c r="R2692" s="275"/>
      <c r="S2692" s="275"/>
      <c r="T2692" s="275"/>
      <c r="U2692" s="275"/>
      <c r="V2692" s="275"/>
      <c r="W2692" s="275"/>
      <c r="X2692" s="276"/>
      <c r="Y2692" s="296">
        <v>3.59</v>
      </c>
      <c r="Z2692" s="297"/>
      <c r="AA2692" s="297"/>
      <c r="AB2692" s="297"/>
      <c r="AC2692" s="297"/>
      <c r="AD2692" s="298"/>
    </row>
    <row r="2693" spans="1:30" ht="11.45" customHeight="1">
      <c r="A2693" s="274" t="s">
        <v>5435</v>
      </c>
      <c r="B2693" s="275"/>
      <c r="C2693" s="275"/>
      <c r="D2693" s="275"/>
      <c r="E2693" s="275"/>
      <c r="F2693" s="275"/>
      <c r="G2693" s="275"/>
      <c r="H2693" s="275"/>
      <c r="I2693" s="275"/>
      <c r="J2693" s="275"/>
      <c r="K2693" s="275"/>
      <c r="L2693" s="275"/>
      <c r="M2693" s="275"/>
      <c r="N2693" s="275"/>
      <c r="O2693" s="275"/>
      <c r="P2693" s="275"/>
      <c r="Q2693" s="275"/>
      <c r="R2693" s="275"/>
      <c r="S2693" s="275"/>
      <c r="T2693" s="275"/>
      <c r="U2693" s="275"/>
      <c r="V2693" s="275"/>
      <c r="W2693" s="275"/>
      <c r="X2693" s="276"/>
      <c r="Y2693" s="293">
        <v>17.91</v>
      </c>
      <c r="Z2693" s="294"/>
      <c r="AA2693" s="294"/>
      <c r="AB2693" s="294"/>
      <c r="AC2693" s="294"/>
      <c r="AD2693" s="295"/>
    </row>
    <row r="2694" spans="1:30" ht="10.9" customHeight="1">
      <c r="A2694" s="204"/>
      <c r="B2694" s="204"/>
      <c r="C2694" s="204"/>
      <c r="D2694" s="204"/>
      <c r="E2694" s="204"/>
      <c r="F2694" s="204"/>
      <c r="G2694" s="204"/>
      <c r="H2694" s="204"/>
      <c r="I2694" s="204"/>
      <c r="J2694" s="204"/>
      <c r="K2694" s="204"/>
      <c r="L2694" s="204"/>
      <c r="M2694" s="204"/>
      <c r="N2694" s="204"/>
      <c r="O2694" s="204"/>
      <c r="P2694" s="204"/>
      <c r="Q2694" s="204"/>
      <c r="R2694" s="204"/>
      <c r="S2694" s="204"/>
      <c r="T2694" s="204"/>
      <c r="U2694" s="204"/>
      <c r="V2694" s="204"/>
      <c r="W2694" s="204"/>
      <c r="X2694" s="204"/>
      <c r="Y2694" s="204"/>
      <c r="Z2694" s="204"/>
      <c r="AA2694" s="204"/>
      <c r="AB2694" s="204"/>
      <c r="AC2694" s="204"/>
      <c r="AD2694" s="204"/>
    </row>
    <row r="2695" spans="1:30" ht="13.35" customHeight="1">
      <c r="A2695" s="292" t="s">
        <v>5436</v>
      </c>
      <c r="B2695" s="292"/>
      <c r="C2695" s="292"/>
      <c r="D2695" s="292"/>
      <c r="E2695" s="292"/>
      <c r="F2695" s="292" t="s">
        <v>6819</v>
      </c>
      <c r="G2695" s="292"/>
      <c r="H2695" s="292"/>
      <c r="I2695" s="292"/>
      <c r="J2695" s="292"/>
      <c r="K2695" s="292"/>
      <c r="L2695" s="292"/>
      <c r="M2695" s="292"/>
      <c r="N2695" s="292"/>
      <c r="O2695" s="292"/>
      <c r="P2695" s="292"/>
      <c r="Q2695" s="292"/>
      <c r="R2695" s="292"/>
      <c r="S2695" s="292"/>
      <c r="T2695" s="292"/>
      <c r="U2695" s="292"/>
      <c r="V2695" s="292"/>
      <c r="W2695" s="292"/>
      <c r="X2695" s="292"/>
      <c r="Y2695" s="292"/>
      <c r="Z2695" s="292"/>
      <c r="AA2695" s="292"/>
      <c r="AB2695" s="292"/>
      <c r="AC2695" s="292"/>
      <c r="AD2695" s="292"/>
    </row>
    <row r="2696" spans="1:30" ht="10.9" customHeight="1">
      <c r="A2696" s="204"/>
      <c r="B2696" s="204"/>
      <c r="C2696" s="204"/>
      <c r="D2696" s="204"/>
      <c r="E2696" s="204"/>
      <c r="F2696" s="204"/>
      <c r="G2696" s="204"/>
      <c r="H2696" s="204"/>
      <c r="I2696" s="204"/>
      <c r="J2696" s="204"/>
      <c r="K2696" s="204"/>
      <c r="L2696" s="204"/>
      <c r="M2696" s="204"/>
      <c r="N2696" s="204"/>
      <c r="O2696" s="204"/>
      <c r="P2696" s="204"/>
      <c r="Q2696" s="204"/>
      <c r="R2696" s="204"/>
      <c r="S2696" s="204"/>
      <c r="T2696" s="204"/>
      <c r="U2696" s="204"/>
      <c r="V2696" s="204"/>
      <c r="W2696" s="204"/>
      <c r="X2696" s="204"/>
      <c r="Y2696" s="204"/>
      <c r="Z2696" s="204"/>
      <c r="AA2696" s="204"/>
      <c r="AB2696" s="204"/>
      <c r="AC2696" s="204"/>
      <c r="AD2696" s="204"/>
    </row>
    <row r="2697" spans="1:30" ht="22.9" customHeight="1">
      <c r="A2697" s="204" t="s">
        <v>6820</v>
      </c>
      <c r="B2697" s="204"/>
      <c r="C2697" s="204"/>
      <c r="D2697" s="204"/>
      <c r="E2697" s="204"/>
      <c r="F2697" s="204"/>
      <c r="G2697" s="204"/>
      <c r="H2697" s="204"/>
      <c r="I2697" s="204"/>
      <c r="J2697" s="204"/>
      <c r="K2697" s="204"/>
      <c r="L2697" s="204"/>
      <c r="M2697" s="204"/>
      <c r="N2697" s="204"/>
      <c r="O2697" s="204"/>
      <c r="P2697" s="204"/>
      <c r="Q2697" s="204"/>
      <c r="R2697" s="204"/>
      <c r="S2697" s="204"/>
      <c r="T2697" s="204"/>
      <c r="U2697" s="204"/>
      <c r="V2697" s="204"/>
      <c r="W2697" s="204"/>
      <c r="X2697" s="204"/>
      <c r="Y2697" s="204" t="s">
        <v>5427</v>
      </c>
      <c r="Z2697" s="204"/>
      <c r="AA2697" s="204"/>
      <c r="AB2697" s="204"/>
      <c r="AC2697" s="204"/>
      <c r="AD2697" s="204"/>
    </row>
    <row r="2698" spans="1:30" ht="10.9" customHeight="1">
      <c r="A2698" s="204"/>
      <c r="B2698" s="204"/>
      <c r="C2698" s="204"/>
      <c r="D2698" s="204"/>
      <c r="E2698" s="204"/>
      <c r="F2698" s="204"/>
      <c r="G2698" s="204"/>
      <c r="H2698" s="204"/>
      <c r="I2698" s="204"/>
      <c r="J2698" s="204"/>
      <c r="K2698" s="204"/>
      <c r="L2698" s="204"/>
      <c r="M2698" s="204"/>
      <c r="N2698" s="204"/>
      <c r="O2698" s="204"/>
      <c r="P2698" s="204"/>
      <c r="Q2698" s="204"/>
      <c r="R2698" s="204"/>
      <c r="S2698" s="204"/>
      <c r="T2698" s="204"/>
      <c r="U2698" s="204"/>
      <c r="V2698" s="204"/>
      <c r="W2698" s="204"/>
      <c r="X2698" s="204"/>
      <c r="Y2698" s="204"/>
      <c r="Z2698" s="204"/>
      <c r="AA2698" s="204"/>
      <c r="AB2698" s="204"/>
      <c r="AC2698" s="204"/>
      <c r="AD2698" s="204"/>
    </row>
    <row r="2699" spans="1:30" ht="11.45" customHeight="1">
      <c r="A2699" s="268" t="s">
        <v>5428</v>
      </c>
      <c r="B2699" s="269"/>
      <c r="C2699" s="269"/>
      <c r="D2699" s="269"/>
      <c r="E2699" s="269"/>
      <c r="F2699" s="269"/>
      <c r="G2699" s="270"/>
      <c r="H2699" s="268" t="s">
        <v>5437</v>
      </c>
      <c r="I2699" s="269"/>
      <c r="J2699" s="269"/>
      <c r="K2699" s="269"/>
      <c r="L2699" s="270"/>
      <c r="M2699" s="274" t="s">
        <v>5438</v>
      </c>
      <c r="N2699" s="276"/>
      <c r="O2699" s="274" t="s">
        <v>5439</v>
      </c>
      <c r="P2699" s="275"/>
      <c r="Q2699" s="275"/>
      <c r="R2699" s="276"/>
      <c r="S2699" s="274" t="s">
        <v>5440</v>
      </c>
      <c r="T2699" s="275"/>
      <c r="U2699" s="275"/>
      <c r="V2699" s="276"/>
      <c r="W2699" s="274" t="s">
        <v>5431</v>
      </c>
      <c r="X2699" s="275"/>
      <c r="Y2699" s="275"/>
      <c r="Z2699" s="275"/>
      <c r="AA2699" s="276"/>
      <c r="AB2699" s="274" t="s">
        <v>5441</v>
      </c>
      <c r="AC2699" s="275"/>
      <c r="AD2699" s="276"/>
    </row>
    <row r="2700" spans="1:30" ht="11.45" customHeight="1">
      <c r="A2700" s="277" t="s">
        <v>5457</v>
      </c>
      <c r="B2700" s="278"/>
      <c r="C2700" s="278"/>
      <c r="D2700" s="278"/>
      <c r="E2700" s="278"/>
      <c r="F2700" s="278"/>
      <c r="G2700" s="279"/>
      <c r="H2700" s="277" t="s">
        <v>5458</v>
      </c>
      <c r="I2700" s="278"/>
      <c r="J2700" s="278"/>
      <c r="K2700" s="278"/>
      <c r="L2700" s="279"/>
      <c r="M2700" s="265">
        <v>8.18</v>
      </c>
      <c r="N2700" s="267"/>
      <c r="O2700" s="283">
        <v>22.23</v>
      </c>
      <c r="P2700" s="284"/>
      <c r="Q2700" s="284"/>
      <c r="R2700" s="285"/>
      <c r="S2700" s="289">
        <v>171.78</v>
      </c>
      <c r="T2700" s="290"/>
      <c r="U2700" s="290"/>
      <c r="V2700" s="291"/>
      <c r="W2700" s="286">
        <v>0.2</v>
      </c>
      <c r="X2700" s="287"/>
      <c r="Y2700" s="287"/>
      <c r="Z2700" s="287"/>
      <c r="AA2700" s="288"/>
      <c r="AB2700" s="265">
        <v>4.4400000000000004</v>
      </c>
      <c r="AC2700" s="266"/>
      <c r="AD2700" s="267"/>
    </row>
    <row r="2701" spans="1:30" ht="11.45" customHeight="1">
      <c r="A2701" s="277" t="s">
        <v>5444</v>
      </c>
      <c r="B2701" s="278"/>
      <c r="C2701" s="278"/>
      <c r="D2701" s="278"/>
      <c r="E2701" s="278"/>
      <c r="F2701" s="278"/>
      <c r="G2701" s="279"/>
      <c r="H2701" s="277" t="s">
        <v>161</v>
      </c>
      <c r="I2701" s="278"/>
      <c r="J2701" s="278"/>
      <c r="K2701" s="278"/>
      <c r="L2701" s="279"/>
      <c r="M2701" s="283">
        <v>11.56</v>
      </c>
      <c r="N2701" s="285"/>
      <c r="O2701" s="283">
        <v>29.49</v>
      </c>
      <c r="P2701" s="284"/>
      <c r="Q2701" s="284"/>
      <c r="R2701" s="285"/>
      <c r="S2701" s="289">
        <v>155.13</v>
      </c>
      <c r="T2701" s="290"/>
      <c r="U2701" s="290"/>
      <c r="V2701" s="291"/>
      <c r="W2701" s="286">
        <v>0.2</v>
      </c>
      <c r="X2701" s="287"/>
      <c r="Y2701" s="287"/>
      <c r="Z2701" s="287"/>
      <c r="AA2701" s="288"/>
      <c r="AB2701" s="265">
        <v>5.89</v>
      </c>
      <c r="AC2701" s="266"/>
      <c r="AD2701" s="267"/>
    </row>
    <row r="2702" spans="1:30" ht="11.45" customHeight="1">
      <c r="A2702" s="264" t="s">
        <v>5445</v>
      </c>
      <c r="B2702" s="264"/>
      <c r="C2702" s="264"/>
      <c r="D2702" s="264"/>
      <c r="E2702" s="264"/>
      <c r="F2702" s="264"/>
      <c r="G2702" s="264"/>
      <c r="H2702" s="264"/>
      <c r="I2702" s="264"/>
      <c r="J2702" s="264"/>
      <c r="K2702" s="264"/>
      <c r="L2702" s="264"/>
      <c r="M2702" s="264"/>
      <c r="N2702" s="264"/>
      <c r="O2702" s="264"/>
      <c r="P2702" s="264"/>
      <c r="Q2702" s="264"/>
      <c r="R2702" s="264"/>
      <c r="S2702" s="264"/>
      <c r="T2702" s="264"/>
      <c r="U2702" s="264"/>
      <c r="V2702" s="264"/>
      <c r="W2702" s="264"/>
      <c r="X2702" s="264"/>
      <c r="Y2702" s="283">
        <v>10.33</v>
      </c>
      <c r="Z2702" s="284"/>
      <c r="AA2702" s="284"/>
      <c r="AB2702" s="284"/>
      <c r="AC2702" s="284"/>
      <c r="AD2702" s="285"/>
    </row>
    <row r="2703" spans="1:30" ht="10.9" customHeight="1">
      <c r="A2703" s="204"/>
      <c r="B2703" s="204"/>
      <c r="C2703" s="204"/>
      <c r="D2703" s="204"/>
      <c r="E2703" s="204"/>
      <c r="F2703" s="204"/>
      <c r="G2703" s="204"/>
      <c r="H2703" s="204"/>
      <c r="I2703" s="204"/>
      <c r="J2703" s="204"/>
      <c r="K2703" s="204"/>
      <c r="L2703" s="204"/>
      <c r="M2703" s="204"/>
      <c r="N2703" s="204"/>
      <c r="O2703" s="204"/>
      <c r="P2703" s="204"/>
      <c r="Q2703" s="204"/>
      <c r="R2703" s="204"/>
      <c r="S2703" s="204"/>
      <c r="T2703" s="204"/>
      <c r="U2703" s="204"/>
      <c r="V2703" s="204"/>
      <c r="W2703" s="204"/>
      <c r="X2703" s="204"/>
      <c r="Y2703" s="204"/>
      <c r="Z2703" s="204"/>
      <c r="AA2703" s="204"/>
      <c r="AB2703" s="204"/>
      <c r="AC2703" s="204"/>
      <c r="AD2703" s="204"/>
    </row>
    <row r="2704" spans="1:30" ht="11.45" customHeight="1">
      <c r="A2704" s="268" t="s">
        <v>5428</v>
      </c>
      <c r="B2704" s="269"/>
      <c r="C2704" s="269"/>
      <c r="D2704" s="269"/>
      <c r="E2704" s="269"/>
      <c r="F2704" s="269"/>
      <c r="G2704" s="270"/>
      <c r="H2704" s="268" t="s">
        <v>5429</v>
      </c>
      <c r="I2704" s="269"/>
      <c r="J2704" s="269"/>
      <c r="K2704" s="269"/>
      <c r="L2704" s="269"/>
      <c r="M2704" s="269"/>
      <c r="N2704" s="269"/>
      <c r="O2704" s="270"/>
      <c r="P2704" s="271" t="s">
        <v>151</v>
      </c>
      <c r="Q2704" s="272"/>
      <c r="R2704" s="272"/>
      <c r="S2704" s="273"/>
      <c r="T2704" s="274" t="s">
        <v>5430</v>
      </c>
      <c r="U2704" s="275"/>
      <c r="V2704" s="275"/>
      <c r="W2704" s="276"/>
      <c r="X2704" s="274" t="s">
        <v>5431</v>
      </c>
      <c r="Y2704" s="275"/>
      <c r="Z2704" s="275"/>
      <c r="AA2704" s="275"/>
      <c r="AB2704" s="276"/>
      <c r="AC2704" s="274" t="s">
        <v>5432</v>
      </c>
      <c r="AD2704" s="276"/>
    </row>
    <row r="2705" spans="1:30" ht="22.9" customHeight="1">
      <c r="A2705" s="277" t="s">
        <v>6821</v>
      </c>
      <c r="B2705" s="278"/>
      <c r="C2705" s="278"/>
      <c r="D2705" s="278"/>
      <c r="E2705" s="278"/>
      <c r="F2705" s="278"/>
      <c r="G2705" s="279"/>
      <c r="H2705" s="277" t="s">
        <v>5853</v>
      </c>
      <c r="I2705" s="278"/>
      <c r="J2705" s="278"/>
      <c r="K2705" s="278"/>
      <c r="L2705" s="278"/>
      <c r="M2705" s="278"/>
      <c r="N2705" s="278"/>
      <c r="O2705" s="279"/>
      <c r="P2705" s="280" t="s">
        <v>66</v>
      </c>
      <c r="Q2705" s="281"/>
      <c r="R2705" s="281"/>
      <c r="S2705" s="282"/>
      <c r="T2705" s="265">
        <v>3.65</v>
      </c>
      <c r="U2705" s="266"/>
      <c r="V2705" s="266"/>
      <c r="W2705" s="267"/>
      <c r="X2705" s="286">
        <v>1</v>
      </c>
      <c r="Y2705" s="287"/>
      <c r="Z2705" s="287"/>
      <c r="AA2705" s="287"/>
      <c r="AB2705" s="288"/>
      <c r="AC2705" s="265">
        <v>3.65</v>
      </c>
      <c r="AD2705" s="267"/>
    </row>
    <row r="2706" spans="1:30" ht="11.45" customHeight="1">
      <c r="A2706" s="264" t="s">
        <v>5433</v>
      </c>
      <c r="B2706" s="264"/>
      <c r="C2706" s="264"/>
      <c r="D2706" s="264"/>
      <c r="E2706" s="264"/>
      <c r="F2706" s="264"/>
      <c r="G2706" s="264"/>
      <c r="H2706" s="264"/>
      <c r="I2706" s="264"/>
      <c r="J2706" s="264"/>
      <c r="K2706" s="264"/>
      <c r="L2706" s="264"/>
      <c r="M2706" s="264"/>
      <c r="N2706" s="264"/>
      <c r="O2706" s="264"/>
      <c r="P2706" s="264"/>
      <c r="Q2706" s="264"/>
      <c r="R2706" s="264"/>
      <c r="S2706" s="264"/>
      <c r="T2706" s="264"/>
      <c r="U2706" s="264"/>
      <c r="V2706" s="264"/>
      <c r="W2706" s="264"/>
      <c r="X2706" s="264"/>
      <c r="Y2706" s="265">
        <v>3.65</v>
      </c>
      <c r="Z2706" s="266"/>
      <c r="AA2706" s="266"/>
      <c r="AB2706" s="266"/>
      <c r="AC2706" s="266"/>
      <c r="AD2706" s="267"/>
    </row>
    <row r="2707" spans="1:30" ht="10.9" customHeight="1">
      <c r="A2707" s="204"/>
      <c r="B2707" s="204"/>
      <c r="C2707" s="204"/>
      <c r="D2707" s="204"/>
      <c r="E2707" s="204"/>
      <c r="F2707" s="204"/>
      <c r="G2707" s="204"/>
      <c r="H2707" s="204"/>
      <c r="I2707" s="204"/>
      <c r="J2707" s="204"/>
      <c r="K2707" s="204"/>
      <c r="L2707" s="204"/>
      <c r="M2707" s="204"/>
      <c r="N2707" s="204"/>
      <c r="O2707" s="204"/>
      <c r="P2707" s="204"/>
      <c r="Q2707" s="204"/>
      <c r="R2707" s="204"/>
      <c r="S2707" s="204"/>
      <c r="T2707" s="204"/>
      <c r="U2707" s="204"/>
      <c r="V2707" s="204"/>
      <c r="W2707" s="204"/>
      <c r="X2707" s="204"/>
      <c r="Y2707" s="204"/>
      <c r="Z2707" s="204"/>
      <c r="AA2707" s="204"/>
      <c r="AB2707" s="204"/>
      <c r="AC2707" s="204"/>
      <c r="AD2707" s="204"/>
    </row>
    <row r="2708" spans="1:30" ht="11.45" customHeight="1">
      <c r="A2708" s="274" t="s">
        <v>5434</v>
      </c>
      <c r="B2708" s="275"/>
      <c r="C2708" s="275"/>
      <c r="D2708" s="275"/>
      <c r="E2708" s="275"/>
      <c r="F2708" s="275"/>
      <c r="G2708" s="275"/>
      <c r="H2708" s="275"/>
      <c r="I2708" s="275"/>
      <c r="J2708" s="275"/>
      <c r="K2708" s="275"/>
      <c r="L2708" s="275"/>
      <c r="M2708" s="275"/>
      <c r="N2708" s="275"/>
      <c r="O2708" s="275"/>
      <c r="P2708" s="275"/>
      <c r="Q2708" s="275"/>
      <c r="R2708" s="275"/>
      <c r="S2708" s="275"/>
      <c r="T2708" s="275"/>
      <c r="U2708" s="275"/>
      <c r="V2708" s="275"/>
      <c r="W2708" s="275"/>
      <c r="X2708" s="276"/>
      <c r="Y2708" s="293">
        <v>13.98</v>
      </c>
      <c r="Z2708" s="294"/>
      <c r="AA2708" s="294"/>
      <c r="AB2708" s="294"/>
      <c r="AC2708" s="294"/>
      <c r="AD2708" s="295"/>
    </row>
    <row r="2709" spans="1:30" ht="11.45" customHeight="1">
      <c r="A2709" s="274" t="s">
        <v>6210</v>
      </c>
      <c r="B2709" s="275"/>
      <c r="C2709" s="275"/>
      <c r="D2709" s="275"/>
      <c r="E2709" s="275"/>
      <c r="F2709" s="275"/>
      <c r="G2709" s="275"/>
      <c r="H2709" s="275"/>
      <c r="I2709" s="275"/>
      <c r="J2709" s="275"/>
      <c r="K2709" s="275"/>
      <c r="L2709" s="275"/>
      <c r="M2709" s="275"/>
      <c r="N2709" s="275"/>
      <c r="O2709" s="275"/>
      <c r="P2709" s="275"/>
      <c r="Q2709" s="275"/>
      <c r="R2709" s="275"/>
      <c r="S2709" s="275"/>
      <c r="T2709" s="275"/>
      <c r="U2709" s="275"/>
      <c r="V2709" s="275"/>
      <c r="W2709" s="275"/>
      <c r="X2709" s="276"/>
      <c r="Y2709" s="296">
        <v>3.5</v>
      </c>
      <c r="Z2709" s="297"/>
      <c r="AA2709" s="297"/>
      <c r="AB2709" s="297"/>
      <c r="AC2709" s="297"/>
      <c r="AD2709" s="298"/>
    </row>
    <row r="2710" spans="1:30" ht="11.45" customHeight="1">
      <c r="A2710" s="274" t="s">
        <v>5435</v>
      </c>
      <c r="B2710" s="275"/>
      <c r="C2710" s="275"/>
      <c r="D2710" s="275"/>
      <c r="E2710" s="275"/>
      <c r="F2710" s="275"/>
      <c r="G2710" s="275"/>
      <c r="H2710" s="275"/>
      <c r="I2710" s="275"/>
      <c r="J2710" s="275"/>
      <c r="K2710" s="275"/>
      <c r="L2710" s="275"/>
      <c r="M2710" s="275"/>
      <c r="N2710" s="275"/>
      <c r="O2710" s="275"/>
      <c r="P2710" s="275"/>
      <c r="Q2710" s="275"/>
      <c r="R2710" s="275"/>
      <c r="S2710" s="275"/>
      <c r="T2710" s="275"/>
      <c r="U2710" s="275"/>
      <c r="V2710" s="275"/>
      <c r="W2710" s="275"/>
      <c r="X2710" s="276"/>
      <c r="Y2710" s="293">
        <v>17.48</v>
      </c>
      <c r="Z2710" s="294"/>
      <c r="AA2710" s="294"/>
      <c r="AB2710" s="294"/>
      <c r="AC2710" s="294"/>
      <c r="AD2710" s="295"/>
    </row>
    <row r="2711" spans="1:30" ht="10.9" customHeight="1">
      <c r="A2711" s="204"/>
      <c r="B2711" s="204"/>
      <c r="C2711" s="204"/>
      <c r="D2711" s="204"/>
      <c r="E2711" s="204"/>
      <c r="F2711" s="204"/>
      <c r="G2711" s="204"/>
      <c r="H2711" s="204"/>
      <c r="I2711" s="204"/>
      <c r="J2711" s="204"/>
      <c r="K2711" s="204"/>
      <c r="L2711" s="204"/>
      <c r="M2711" s="204"/>
      <c r="N2711" s="204"/>
      <c r="O2711" s="204"/>
      <c r="P2711" s="204"/>
      <c r="Q2711" s="204"/>
      <c r="R2711" s="204"/>
      <c r="S2711" s="204"/>
      <c r="T2711" s="204"/>
      <c r="U2711" s="204"/>
      <c r="V2711" s="204"/>
      <c r="W2711" s="204"/>
      <c r="X2711" s="204"/>
      <c r="Y2711" s="204"/>
      <c r="Z2711" s="204"/>
      <c r="AA2711" s="204"/>
      <c r="AB2711" s="204"/>
      <c r="AC2711" s="204"/>
      <c r="AD2711" s="204"/>
    </row>
    <row r="2712" spans="1:30" ht="13.35" customHeight="1">
      <c r="A2712" s="292" t="s">
        <v>5436</v>
      </c>
      <c r="B2712" s="292"/>
      <c r="C2712" s="292"/>
      <c r="D2712" s="292"/>
      <c r="E2712" s="292"/>
      <c r="F2712" s="292" t="s">
        <v>6822</v>
      </c>
      <c r="G2712" s="292"/>
      <c r="H2712" s="292"/>
      <c r="I2712" s="292"/>
      <c r="J2712" s="292"/>
      <c r="K2712" s="292"/>
      <c r="L2712" s="292"/>
      <c r="M2712" s="292"/>
      <c r="N2712" s="292"/>
      <c r="O2712" s="292"/>
      <c r="P2712" s="292"/>
      <c r="Q2712" s="292"/>
      <c r="R2712" s="292"/>
      <c r="S2712" s="292"/>
      <c r="T2712" s="292"/>
      <c r="U2712" s="292"/>
      <c r="V2712" s="292"/>
      <c r="W2712" s="292"/>
      <c r="X2712" s="292"/>
      <c r="Y2712" s="292"/>
      <c r="Z2712" s="292"/>
      <c r="AA2712" s="292"/>
      <c r="AB2712" s="292"/>
      <c r="AC2712" s="292"/>
      <c r="AD2712" s="292"/>
    </row>
    <row r="2713" spans="1:30" ht="10.9" customHeight="1">
      <c r="A2713" s="204"/>
      <c r="B2713" s="204"/>
      <c r="C2713" s="204"/>
      <c r="D2713" s="204"/>
      <c r="E2713" s="204"/>
      <c r="F2713" s="204"/>
      <c r="G2713" s="204"/>
      <c r="H2713" s="204"/>
      <c r="I2713" s="204"/>
      <c r="J2713" s="204"/>
      <c r="K2713" s="204"/>
      <c r="L2713" s="204"/>
      <c r="M2713" s="204"/>
      <c r="N2713" s="204"/>
      <c r="O2713" s="204"/>
      <c r="P2713" s="204"/>
      <c r="Q2713" s="204"/>
      <c r="R2713" s="204"/>
      <c r="S2713" s="204"/>
      <c r="T2713" s="204"/>
      <c r="U2713" s="204"/>
      <c r="V2713" s="204"/>
      <c r="W2713" s="204"/>
      <c r="X2713" s="204"/>
      <c r="Y2713" s="204"/>
      <c r="Z2713" s="204"/>
      <c r="AA2713" s="204"/>
      <c r="AB2713" s="204"/>
      <c r="AC2713" s="204"/>
      <c r="AD2713" s="204"/>
    </row>
    <row r="2714" spans="1:30" ht="22.9" customHeight="1">
      <c r="A2714" s="204" t="s">
        <v>6823</v>
      </c>
      <c r="B2714" s="204"/>
      <c r="C2714" s="204"/>
      <c r="D2714" s="204"/>
      <c r="E2714" s="204"/>
      <c r="F2714" s="204"/>
      <c r="G2714" s="204"/>
      <c r="H2714" s="204"/>
      <c r="I2714" s="204"/>
      <c r="J2714" s="204"/>
      <c r="K2714" s="204"/>
      <c r="L2714" s="204"/>
      <c r="M2714" s="204"/>
      <c r="N2714" s="204"/>
      <c r="O2714" s="204"/>
      <c r="P2714" s="204"/>
      <c r="Q2714" s="204"/>
      <c r="R2714" s="204"/>
      <c r="S2714" s="204"/>
      <c r="T2714" s="204"/>
      <c r="U2714" s="204"/>
      <c r="V2714" s="204"/>
      <c r="W2714" s="204"/>
      <c r="X2714" s="204"/>
      <c r="Y2714" s="204" t="s">
        <v>5446</v>
      </c>
      <c r="Z2714" s="204"/>
      <c r="AA2714" s="204"/>
      <c r="AB2714" s="204"/>
      <c r="AC2714" s="204"/>
      <c r="AD2714" s="204"/>
    </row>
    <row r="2715" spans="1:30" ht="10.9" customHeight="1">
      <c r="A2715" s="204"/>
      <c r="B2715" s="204"/>
      <c r="C2715" s="204"/>
      <c r="D2715" s="204"/>
      <c r="E2715" s="204"/>
      <c r="F2715" s="204"/>
      <c r="G2715" s="204"/>
      <c r="H2715" s="204"/>
      <c r="I2715" s="204"/>
      <c r="J2715" s="204"/>
      <c r="K2715" s="204"/>
      <c r="L2715" s="204"/>
      <c r="M2715" s="204"/>
      <c r="N2715" s="204"/>
      <c r="O2715" s="204"/>
      <c r="P2715" s="204"/>
      <c r="Q2715" s="204"/>
      <c r="R2715" s="204"/>
      <c r="S2715" s="204"/>
      <c r="T2715" s="204"/>
      <c r="U2715" s="204"/>
      <c r="V2715" s="204"/>
      <c r="W2715" s="204"/>
      <c r="X2715" s="204"/>
      <c r="Y2715" s="204"/>
      <c r="Z2715" s="204"/>
      <c r="AA2715" s="204"/>
      <c r="AB2715" s="204"/>
      <c r="AC2715" s="204"/>
      <c r="AD2715" s="204"/>
    </row>
    <row r="2716" spans="1:30" ht="11.45" customHeight="1">
      <c r="A2716" s="268" t="s">
        <v>5428</v>
      </c>
      <c r="B2716" s="269"/>
      <c r="C2716" s="269"/>
      <c r="D2716" s="269"/>
      <c r="E2716" s="269"/>
      <c r="F2716" s="269"/>
      <c r="G2716" s="270"/>
      <c r="H2716" s="268" t="s">
        <v>5437</v>
      </c>
      <c r="I2716" s="269"/>
      <c r="J2716" s="269"/>
      <c r="K2716" s="269"/>
      <c r="L2716" s="270"/>
      <c r="M2716" s="274" t="s">
        <v>5438</v>
      </c>
      <c r="N2716" s="276"/>
      <c r="O2716" s="274" t="s">
        <v>5439</v>
      </c>
      <c r="P2716" s="275"/>
      <c r="Q2716" s="275"/>
      <c r="R2716" s="276"/>
      <c r="S2716" s="274" t="s">
        <v>5440</v>
      </c>
      <c r="T2716" s="275"/>
      <c r="U2716" s="275"/>
      <c r="V2716" s="276"/>
      <c r="W2716" s="274" t="s">
        <v>5431</v>
      </c>
      <c r="X2716" s="275"/>
      <c r="Y2716" s="275"/>
      <c r="Z2716" s="275"/>
      <c r="AA2716" s="276"/>
      <c r="AB2716" s="274" t="s">
        <v>5441</v>
      </c>
      <c r="AC2716" s="275"/>
      <c r="AD2716" s="276"/>
    </row>
    <row r="2717" spans="1:30" ht="11.45" customHeight="1">
      <c r="A2717" s="277" t="s">
        <v>5457</v>
      </c>
      <c r="B2717" s="278"/>
      <c r="C2717" s="278"/>
      <c r="D2717" s="278"/>
      <c r="E2717" s="278"/>
      <c r="F2717" s="278"/>
      <c r="G2717" s="279"/>
      <c r="H2717" s="277" t="s">
        <v>5458</v>
      </c>
      <c r="I2717" s="278"/>
      <c r="J2717" s="278"/>
      <c r="K2717" s="278"/>
      <c r="L2717" s="279"/>
      <c r="M2717" s="265">
        <v>8.18</v>
      </c>
      <c r="N2717" s="267"/>
      <c r="O2717" s="283">
        <v>22.23</v>
      </c>
      <c r="P2717" s="284"/>
      <c r="Q2717" s="284"/>
      <c r="R2717" s="285"/>
      <c r="S2717" s="289">
        <v>171.78</v>
      </c>
      <c r="T2717" s="290"/>
      <c r="U2717" s="290"/>
      <c r="V2717" s="291"/>
      <c r="W2717" s="286">
        <v>6.6659999999999997E-2</v>
      </c>
      <c r="X2717" s="287"/>
      <c r="Y2717" s="287"/>
      <c r="Z2717" s="287"/>
      <c r="AA2717" s="288"/>
      <c r="AB2717" s="265">
        <v>1.48</v>
      </c>
      <c r="AC2717" s="266"/>
      <c r="AD2717" s="267"/>
    </row>
    <row r="2718" spans="1:30" ht="11.45" customHeight="1">
      <c r="A2718" s="277" t="s">
        <v>5444</v>
      </c>
      <c r="B2718" s="278"/>
      <c r="C2718" s="278"/>
      <c r="D2718" s="278"/>
      <c r="E2718" s="278"/>
      <c r="F2718" s="278"/>
      <c r="G2718" s="279"/>
      <c r="H2718" s="277" t="s">
        <v>161</v>
      </c>
      <c r="I2718" s="278"/>
      <c r="J2718" s="278"/>
      <c r="K2718" s="278"/>
      <c r="L2718" s="279"/>
      <c r="M2718" s="283">
        <v>11.56</v>
      </c>
      <c r="N2718" s="285"/>
      <c r="O2718" s="283">
        <v>29.49</v>
      </c>
      <c r="P2718" s="284"/>
      <c r="Q2718" s="284"/>
      <c r="R2718" s="285"/>
      <c r="S2718" s="289">
        <v>155.13</v>
      </c>
      <c r="T2718" s="290"/>
      <c r="U2718" s="290"/>
      <c r="V2718" s="291"/>
      <c r="W2718" s="286">
        <v>6.6659999999999997E-2</v>
      </c>
      <c r="X2718" s="287"/>
      <c r="Y2718" s="287"/>
      <c r="Z2718" s="287"/>
      <c r="AA2718" s="288"/>
      <c r="AB2718" s="265">
        <v>1.96</v>
      </c>
      <c r="AC2718" s="266"/>
      <c r="AD2718" s="267"/>
    </row>
    <row r="2719" spans="1:30" ht="11.45" customHeight="1">
      <c r="A2719" s="264" t="s">
        <v>5445</v>
      </c>
      <c r="B2719" s="264"/>
      <c r="C2719" s="264"/>
      <c r="D2719" s="264"/>
      <c r="E2719" s="264"/>
      <c r="F2719" s="264"/>
      <c r="G2719" s="264"/>
      <c r="H2719" s="264"/>
      <c r="I2719" s="264"/>
      <c r="J2719" s="264"/>
      <c r="K2719" s="264"/>
      <c r="L2719" s="264"/>
      <c r="M2719" s="264"/>
      <c r="N2719" s="264"/>
      <c r="O2719" s="264"/>
      <c r="P2719" s="264"/>
      <c r="Q2719" s="264"/>
      <c r="R2719" s="264"/>
      <c r="S2719" s="264"/>
      <c r="T2719" s="264"/>
      <c r="U2719" s="264"/>
      <c r="V2719" s="264"/>
      <c r="W2719" s="264"/>
      <c r="X2719" s="264"/>
      <c r="Y2719" s="265">
        <v>3.44</v>
      </c>
      <c r="Z2719" s="266"/>
      <c r="AA2719" s="266"/>
      <c r="AB2719" s="266"/>
      <c r="AC2719" s="266"/>
      <c r="AD2719" s="267"/>
    </row>
    <row r="2720" spans="1:30" ht="10.9" customHeight="1">
      <c r="A2720" s="204"/>
      <c r="B2720" s="204"/>
      <c r="C2720" s="204"/>
      <c r="D2720" s="204"/>
      <c r="E2720" s="204"/>
      <c r="F2720" s="204"/>
      <c r="G2720" s="204"/>
      <c r="H2720" s="204"/>
      <c r="I2720" s="204"/>
      <c r="J2720" s="204"/>
      <c r="K2720" s="204"/>
      <c r="L2720" s="204"/>
      <c r="M2720" s="204"/>
      <c r="N2720" s="204"/>
      <c r="O2720" s="204"/>
      <c r="P2720" s="204"/>
      <c r="Q2720" s="204"/>
      <c r="R2720" s="204"/>
      <c r="S2720" s="204"/>
      <c r="T2720" s="204"/>
      <c r="U2720" s="204"/>
      <c r="V2720" s="204"/>
      <c r="W2720" s="204"/>
      <c r="X2720" s="204"/>
      <c r="Y2720" s="204"/>
      <c r="Z2720" s="204"/>
      <c r="AA2720" s="204"/>
      <c r="AB2720" s="204"/>
      <c r="AC2720" s="204"/>
      <c r="AD2720" s="204"/>
    </row>
    <row r="2721" spans="1:30" ht="11.45" customHeight="1">
      <c r="A2721" s="268" t="s">
        <v>5428</v>
      </c>
      <c r="B2721" s="269"/>
      <c r="C2721" s="269"/>
      <c r="D2721" s="269"/>
      <c r="E2721" s="269"/>
      <c r="F2721" s="269"/>
      <c r="G2721" s="270"/>
      <c r="H2721" s="268" t="s">
        <v>5429</v>
      </c>
      <c r="I2721" s="269"/>
      <c r="J2721" s="269"/>
      <c r="K2721" s="269"/>
      <c r="L2721" s="269"/>
      <c r="M2721" s="269"/>
      <c r="N2721" s="269"/>
      <c r="O2721" s="270"/>
      <c r="P2721" s="271" t="s">
        <v>151</v>
      </c>
      <c r="Q2721" s="272"/>
      <c r="R2721" s="272"/>
      <c r="S2721" s="273"/>
      <c r="T2721" s="274" t="s">
        <v>5430</v>
      </c>
      <c r="U2721" s="275"/>
      <c r="V2721" s="275"/>
      <c r="W2721" s="276"/>
      <c r="X2721" s="274" t="s">
        <v>5431</v>
      </c>
      <c r="Y2721" s="275"/>
      <c r="Z2721" s="275"/>
      <c r="AA2721" s="275"/>
      <c r="AB2721" s="276"/>
      <c r="AC2721" s="274" t="s">
        <v>5432</v>
      </c>
      <c r="AD2721" s="276"/>
    </row>
    <row r="2722" spans="1:30" ht="34.5" customHeight="1">
      <c r="A2722" s="277" t="s">
        <v>6824</v>
      </c>
      <c r="B2722" s="278"/>
      <c r="C2722" s="278"/>
      <c r="D2722" s="278"/>
      <c r="E2722" s="278"/>
      <c r="F2722" s="278"/>
      <c r="G2722" s="279"/>
      <c r="H2722" s="277" t="s">
        <v>5851</v>
      </c>
      <c r="I2722" s="278"/>
      <c r="J2722" s="278"/>
      <c r="K2722" s="278"/>
      <c r="L2722" s="278"/>
      <c r="M2722" s="278"/>
      <c r="N2722" s="278"/>
      <c r="O2722" s="279"/>
      <c r="P2722" s="280" t="s">
        <v>62</v>
      </c>
      <c r="Q2722" s="281"/>
      <c r="R2722" s="281"/>
      <c r="S2722" s="282"/>
      <c r="T2722" s="283">
        <v>27.37</v>
      </c>
      <c r="U2722" s="284"/>
      <c r="V2722" s="284"/>
      <c r="W2722" s="285"/>
      <c r="X2722" s="286">
        <v>1</v>
      </c>
      <c r="Y2722" s="287"/>
      <c r="Z2722" s="287"/>
      <c r="AA2722" s="287"/>
      <c r="AB2722" s="288"/>
      <c r="AC2722" s="283">
        <v>27.37</v>
      </c>
      <c r="AD2722" s="285"/>
    </row>
    <row r="2723" spans="1:30" ht="11.45" customHeight="1">
      <c r="A2723" s="264" t="s">
        <v>5433</v>
      </c>
      <c r="B2723" s="264"/>
      <c r="C2723" s="264"/>
      <c r="D2723" s="264"/>
      <c r="E2723" s="264"/>
      <c r="F2723" s="264"/>
      <c r="G2723" s="264"/>
      <c r="H2723" s="264"/>
      <c r="I2723" s="264"/>
      <c r="J2723" s="264"/>
      <c r="K2723" s="264"/>
      <c r="L2723" s="264"/>
      <c r="M2723" s="264"/>
      <c r="N2723" s="264"/>
      <c r="O2723" s="264"/>
      <c r="P2723" s="264"/>
      <c r="Q2723" s="264"/>
      <c r="R2723" s="264"/>
      <c r="S2723" s="264"/>
      <c r="T2723" s="264"/>
      <c r="U2723" s="264"/>
      <c r="V2723" s="264"/>
      <c r="W2723" s="264"/>
      <c r="X2723" s="264"/>
      <c r="Y2723" s="283">
        <v>27.37</v>
      </c>
      <c r="Z2723" s="284"/>
      <c r="AA2723" s="284"/>
      <c r="AB2723" s="284"/>
      <c r="AC2723" s="284"/>
      <c r="AD2723" s="285"/>
    </row>
    <row r="2724" spans="1:30" ht="10.9" customHeight="1">
      <c r="A2724" s="204"/>
      <c r="B2724" s="204"/>
      <c r="C2724" s="204"/>
      <c r="D2724" s="204"/>
      <c r="E2724" s="204"/>
      <c r="F2724" s="204"/>
      <c r="G2724" s="204"/>
      <c r="H2724" s="204"/>
      <c r="I2724" s="204"/>
      <c r="J2724" s="204"/>
      <c r="K2724" s="204"/>
      <c r="L2724" s="204"/>
      <c r="M2724" s="204"/>
      <c r="N2724" s="204"/>
      <c r="O2724" s="204"/>
      <c r="P2724" s="204"/>
      <c r="Q2724" s="204"/>
      <c r="R2724" s="204"/>
      <c r="S2724" s="204"/>
      <c r="T2724" s="204"/>
      <c r="U2724" s="204"/>
      <c r="V2724" s="204"/>
      <c r="W2724" s="204"/>
      <c r="X2724" s="204"/>
      <c r="Y2724" s="204"/>
      <c r="Z2724" s="204"/>
      <c r="AA2724" s="204"/>
      <c r="AB2724" s="204"/>
      <c r="AC2724" s="204"/>
      <c r="AD2724" s="204"/>
    </row>
    <row r="2725" spans="1:30" ht="11.45" customHeight="1">
      <c r="A2725" s="274" t="s">
        <v>5434</v>
      </c>
      <c r="B2725" s="275"/>
      <c r="C2725" s="275"/>
      <c r="D2725" s="275"/>
      <c r="E2725" s="275"/>
      <c r="F2725" s="275"/>
      <c r="G2725" s="275"/>
      <c r="H2725" s="275"/>
      <c r="I2725" s="275"/>
      <c r="J2725" s="275"/>
      <c r="K2725" s="275"/>
      <c r="L2725" s="275"/>
      <c r="M2725" s="275"/>
      <c r="N2725" s="275"/>
      <c r="O2725" s="275"/>
      <c r="P2725" s="275"/>
      <c r="Q2725" s="275"/>
      <c r="R2725" s="275"/>
      <c r="S2725" s="275"/>
      <c r="T2725" s="275"/>
      <c r="U2725" s="275"/>
      <c r="V2725" s="275"/>
      <c r="W2725" s="275"/>
      <c r="X2725" s="276"/>
      <c r="Y2725" s="293">
        <v>30.81</v>
      </c>
      <c r="Z2725" s="294"/>
      <c r="AA2725" s="294"/>
      <c r="AB2725" s="294"/>
      <c r="AC2725" s="294"/>
      <c r="AD2725" s="295"/>
    </row>
    <row r="2726" spans="1:30" ht="11.45" customHeight="1">
      <c r="A2726" s="274" t="s">
        <v>6210</v>
      </c>
      <c r="B2726" s="275"/>
      <c r="C2726" s="275"/>
      <c r="D2726" s="275"/>
      <c r="E2726" s="275"/>
      <c r="F2726" s="275"/>
      <c r="G2726" s="275"/>
      <c r="H2726" s="275"/>
      <c r="I2726" s="275"/>
      <c r="J2726" s="275"/>
      <c r="K2726" s="275"/>
      <c r="L2726" s="275"/>
      <c r="M2726" s="275"/>
      <c r="N2726" s="275"/>
      <c r="O2726" s="275"/>
      <c r="P2726" s="275"/>
      <c r="Q2726" s="275"/>
      <c r="R2726" s="275"/>
      <c r="S2726" s="275"/>
      <c r="T2726" s="275"/>
      <c r="U2726" s="275"/>
      <c r="V2726" s="275"/>
      <c r="W2726" s="275"/>
      <c r="X2726" s="276"/>
      <c r="Y2726" s="296">
        <v>7.72</v>
      </c>
      <c r="Z2726" s="297"/>
      <c r="AA2726" s="297"/>
      <c r="AB2726" s="297"/>
      <c r="AC2726" s="297"/>
      <c r="AD2726" s="298"/>
    </row>
    <row r="2727" spans="1:30" ht="11.45" customHeight="1">
      <c r="A2727" s="274" t="s">
        <v>5435</v>
      </c>
      <c r="B2727" s="275"/>
      <c r="C2727" s="275"/>
      <c r="D2727" s="275"/>
      <c r="E2727" s="275"/>
      <c r="F2727" s="275"/>
      <c r="G2727" s="275"/>
      <c r="H2727" s="275"/>
      <c r="I2727" s="275"/>
      <c r="J2727" s="275"/>
      <c r="K2727" s="275"/>
      <c r="L2727" s="275"/>
      <c r="M2727" s="275"/>
      <c r="N2727" s="275"/>
      <c r="O2727" s="275"/>
      <c r="P2727" s="275"/>
      <c r="Q2727" s="275"/>
      <c r="R2727" s="275"/>
      <c r="S2727" s="275"/>
      <c r="T2727" s="275"/>
      <c r="U2727" s="275"/>
      <c r="V2727" s="275"/>
      <c r="W2727" s="275"/>
      <c r="X2727" s="276"/>
      <c r="Y2727" s="293">
        <v>38.53</v>
      </c>
      <c r="Z2727" s="294"/>
      <c r="AA2727" s="294"/>
      <c r="AB2727" s="294"/>
      <c r="AC2727" s="294"/>
      <c r="AD2727" s="295"/>
    </row>
    <row r="2728" spans="1:30" ht="10.9" customHeight="1">
      <c r="A2728" s="204"/>
      <c r="B2728" s="204"/>
      <c r="C2728" s="204"/>
      <c r="D2728" s="204"/>
      <c r="E2728" s="204"/>
      <c r="F2728" s="204"/>
      <c r="G2728" s="204"/>
      <c r="H2728" s="204"/>
      <c r="I2728" s="204"/>
      <c r="J2728" s="204"/>
      <c r="K2728" s="204"/>
      <c r="L2728" s="204"/>
      <c r="M2728" s="204"/>
      <c r="N2728" s="204"/>
      <c r="O2728" s="204"/>
      <c r="P2728" s="204"/>
      <c r="Q2728" s="204"/>
      <c r="R2728" s="204"/>
      <c r="S2728" s="204"/>
      <c r="T2728" s="204"/>
      <c r="U2728" s="204"/>
      <c r="V2728" s="204"/>
      <c r="W2728" s="204"/>
      <c r="X2728" s="204"/>
      <c r="Y2728" s="204"/>
      <c r="Z2728" s="204"/>
      <c r="AA2728" s="204"/>
      <c r="AB2728" s="204"/>
      <c r="AC2728" s="204"/>
      <c r="AD2728" s="204"/>
    </row>
    <row r="2729" spans="1:30" ht="39.950000000000003" customHeight="1">
      <c r="A2729" s="292" t="s">
        <v>5436</v>
      </c>
      <c r="B2729" s="292"/>
      <c r="C2729" s="292"/>
      <c r="D2729" s="292"/>
      <c r="E2729" s="292"/>
      <c r="F2729" s="292" t="s">
        <v>6825</v>
      </c>
      <c r="G2729" s="292"/>
      <c r="H2729" s="292"/>
      <c r="I2729" s="292"/>
      <c r="J2729" s="292"/>
      <c r="K2729" s="292"/>
      <c r="L2729" s="292"/>
      <c r="M2729" s="292"/>
      <c r="N2729" s="292"/>
      <c r="O2729" s="292"/>
      <c r="P2729" s="292"/>
      <c r="Q2729" s="292"/>
      <c r="R2729" s="292"/>
      <c r="S2729" s="292"/>
      <c r="T2729" s="292"/>
      <c r="U2729" s="292"/>
      <c r="V2729" s="292"/>
      <c r="W2729" s="292"/>
      <c r="X2729" s="292"/>
      <c r="Y2729" s="292"/>
      <c r="Z2729" s="292"/>
      <c r="AA2729" s="292"/>
      <c r="AB2729" s="292"/>
      <c r="AC2729" s="292"/>
      <c r="AD2729" s="292"/>
    </row>
    <row r="2730" spans="1:30" ht="10.9" customHeight="1">
      <c r="A2730" s="204"/>
      <c r="B2730" s="204"/>
      <c r="C2730" s="204"/>
      <c r="D2730" s="204"/>
      <c r="E2730" s="204"/>
      <c r="F2730" s="204"/>
      <c r="G2730" s="204"/>
      <c r="H2730" s="204"/>
      <c r="I2730" s="204"/>
      <c r="J2730" s="204"/>
      <c r="K2730" s="204"/>
      <c r="L2730" s="204"/>
      <c r="M2730" s="204"/>
      <c r="N2730" s="204"/>
      <c r="O2730" s="204"/>
      <c r="P2730" s="204"/>
      <c r="Q2730" s="204"/>
      <c r="R2730" s="204"/>
      <c r="S2730" s="204"/>
      <c r="T2730" s="204"/>
      <c r="U2730" s="204"/>
      <c r="V2730" s="204"/>
      <c r="W2730" s="204"/>
      <c r="X2730" s="204"/>
      <c r="Y2730" s="204"/>
      <c r="Z2730" s="204"/>
      <c r="AA2730" s="204"/>
      <c r="AB2730" s="204"/>
      <c r="AC2730" s="204"/>
      <c r="AD2730" s="204"/>
    </row>
    <row r="2731" spans="1:30" ht="11.45" customHeight="1">
      <c r="A2731" s="204" t="s">
        <v>6826</v>
      </c>
      <c r="B2731" s="204"/>
      <c r="C2731" s="204"/>
      <c r="D2731" s="204"/>
      <c r="E2731" s="204"/>
      <c r="F2731" s="204"/>
      <c r="G2731" s="204"/>
      <c r="H2731" s="204"/>
      <c r="I2731" s="204"/>
      <c r="J2731" s="204"/>
      <c r="K2731" s="204"/>
      <c r="L2731" s="204"/>
      <c r="M2731" s="204"/>
      <c r="N2731" s="204"/>
      <c r="O2731" s="204"/>
      <c r="P2731" s="204"/>
      <c r="Q2731" s="204"/>
      <c r="R2731" s="204"/>
      <c r="S2731" s="204"/>
      <c r="T2731" s="204"/>
      <c r="U2731" s="204"/>
      <c r="V2731" s="204"/>
      <c r="W2731" s="204"/>
      <c r="X2731" s="204"/>
      <c r="Y2731" s="204" t="s">
        <v>5446</v>
      </c>
      <c r="Z2731" s="204"/>
      <c r="AA2731" s="204"/>
      <c r="AB2731" s="204"/>
      <c r="AC2731" s="204"/>
      <c r="AD2731" s="204"/>
    </row>
    <row r="2732" spans="1:30" ht="10.9" customHeight="1">
      <c r="A2732" s="204"/>
      <c r="B2732" s="204"/>
      <c r="C2732" s="204"/>
      <c r="D2732" s="204"/>
      <c r="E2732" s="204"/>
      <c r="F2732" s="204"/>
      <c r="G2732" s="204"/>
      <c r="H2732" s="204"/>
      <c r="I2732" s="204"/>
      <c r="J2732" s="204"/>
      <c r="K2732" s="204"/>
      <c r="L2732" s="204"/>
      <c r="M2732" s="204"/>
      <c r="N2732" s="204"/>
      <c r="O2732" s="204"/>
      <c r="P2732" s="204"/>
      <c r="Q2732" s="204"/>
      <c r="R2732" s="204"/>
      <c r="S2732" s="204"/>
      <c r="T2732" s="204"/>
      <c r="U2732" s="204"/>
      <c r="V2732" s="204"/>
      <c r="W2732" s="204"/>
      <c r="X2732" s="204"/>
      <c r="Y2732" s="204"/>
      <c r="Z2732" s="204"/>
      <c r="AA2732" s="204"/>
      <c r="AB2732" s="204"/>
      <c r="AC2732" s="204"/>
      <c r="AD2732" s="204"/>
    </row>
    <row r="2733" spans="1:30" ht="11.45" customHeight="1">
      <c r="A2733" s="268" t="s">
        <v>5428</v>
      </c>
      <c r="B2733" s="269"/>
      <c r="C2733" s="269"/>
      <c r="D2733" s="269"/>
      <c r="E2733" s="269"/>
      <c r="F2733" s="269"/>
      <c r="G2733" s="270"/>
      <c r="H2733" s="268" t="s">
        <v>5437</v>
      </c>
      <c r="I2733" s="269"/>
      <c r="J2733" s="269"/>
      <c r="K2733" s="269"/>
      <c r="L2733" s="270"/>
      <c r="M2733" s="274" t="s">
        <v>5438</v>
      </c>
      <c r="N2733" s="276"/>
      <c r="O2733" s="274" t="s">
        <v>5439</v>
      </c>
      <c r="P2733" s="275"/>
      <c r="Q2733" s="275"/>
      <c r="R2733" s="276"/>
      <c r="S2733" s="274" t="s">
        <v>5440</v>
      </c>
      <c r="T2733" s="275"/>
      <c r="U2733" s="275"/>
      <c r="V2733" s="276"/>
      <c r="W2733" s="274" t="s">
        <v>5431</v>
      </c>
      <c r="X2733" s="275"/>
      <c r="Y2733" s="275"/>
      <c r="Z2733" s="275"/>
      <c r="AA2733" s="276"/>
      <c r="AB2733" s="274" t="s">
        <v>5441</v>
      </c>
      <c r="AC2733" s="275"/>
      <c r="AD2733" s="276"/>
    </row>
    <row r="2734" spans="1:30" ht="11.45" customHeight="1">
      <c r="A2734" s="277" t="s">
        <v>5457</v>
      </c>
      <c r="B2734" s="278"/>
      <c r="C2734" s="278"/>
      <c r="D2734" s="278"/>
      <c r="E2734" s="278"/>
      <c r="F2734" s="278"/>
      <c r="G2734" s="279"/>
      <c r="H2734" s="277" t="s">
        <v>5458</v>
      </c>
      <c r="I2734" s="278"/>
      <c r="J2734" s="278"/>
      <c r="K2734" s="278"/>
      <c r="L2734" s="279"/>
      <c r="M2734" s="265">
        <v>8.18</v>
      </c>
      <c r="N2734" s="267"/>
      <c r="O2734" s="283">
        <v>22.23</v>
      </c>
      <c r="P2734" s="284"/>
      <c r="Q2734" s="284"/>
      <c r="R2734" s="285"/>
      <c r="S2734" s="289">
        <v>171.78</v>
      </c>
      <c r="T2734" s="290"/>
      <c r="U2734" s="290"/>
      <c r="V2734" s="291"/>
      <c r="W2734" s="286">
        <v>0.2</v>
      </c>
      <c r="X2734" s="287"/>
      <c r="Y2734" s="287"/>
      <c r="Z2734" s="287"/>
      <c r="AA2734" s="288"/>
      <c r="AB2734" s="265">
        <v>4.4400000000000004</v>
      </c>
      <c r="AC2734" s="266"/>
      <c r="AD2734" s="267"/>
    </row>
    <row r="2735" spans="1:30" ht="11.45" customHeight="1">
      <c r="A2735" s="277" t="s">
        <v>5444</v>
      </c>
      <c r="B2735" s="278"/>
      <c r="C2735" s="278"/>
      <c r="D2735" s="278"/>
      <c r="E2735" s="278"/>
      <c r="F2735" s="278"/>
      <c r="G2735" s="279"/>
      <c r="H2735" s="277" t="s">
        <v>161</v>
      </c>
      <c r="I2735" s="278"/>
      <c r="J2735" s="278"/>
      <c r="K2735" s="278"/>
      <c r="L2735" s="279"/>
      <c r="M2735" s="283">
        <v>11.56</v>
      </c>
      <c r="N2735" s="285"/>
      <c r="O2735" s="283">
        <v>29.49</v>
      </c>
      <c r="P2735" s="284"/>
      <c r="Q2735" s="284"/>
      <c r="R2735" s="285"/>
      <c r="S2735" s="289">
        <v>155.13</v>
      </c>
      <c r="T2735" s="290"/>
      <c r="U2735" s="290"/>
      <c r="V2735" s="291"/>
      <c r="W2735" s="286">
        <v>0.2</v>
      </c>
      <c r="X2735" s="287"/>
      <c r="Y2735" s="287"/>
      <c r="Z2735" s="287"/>
      <c r="AA2735" s="288"/>
      <c r="AB2735" s="265">
        <v>5.89</v>
      </c>
      <c r="AC2735" s="266"/>
      <c r="AD2735" s="267"/>
    </row>
    <row r="2736" spans="1:30" ht="11.45" customHeight="1">
      <c r="A2736" s="264" t="s">
        <v>5445</v>
      </c>
      <c r="B2736" s="264"/>
      <c r="C2736" s="264"/>
      <c r="D2736" s="264"/>
      <c r="E2736" s="264"/>
      <c r="F2736" s="264"/>
      <c r="G2736" s="264"/>
      <c r="H2736" s="264"/>
      <c r="I2736" s="264"/>
      <c r="J2736" s="264"/>
      <c r="K2736" s="264"/>
      <c r="L2736" s="264"/>
      <c r="M2736" s="264"/>
      <c r="N2736" s="264"/>
      <c r="O2736" s="264"/>
      <c r="P2736" s="264"/>
      <c r="Q2736" s="264"/>
      <c r="R2736" s="264"/>
      <c r="S2736" s="264"/>
      <c r="T2736" s="264"/>
      <c r="U2736" s="264"/>
      <c r="V2736" s="264"/>
      <c r="W2736" s="264"/>
      <c r="X2736" s="264"/>
      <c r="Y2736" s="283">
        <v>10.33</v>
      </c>
      <c r="Z2736" s="284"/>
      <c r="AA2736" s="284"/>
      <c r="AB2736" s="284"/>
      <c r="AC2736" s="284"/>
      <c r="AD2736" s="285"/>
    </row>
    <row r="2737" spans="1:30" ht="10.9" customHeight="1">
      <c r="A2737" s="204"/>
      <c r="B2737" s="204"/>
      <c r="C2737" s="204"/>
      <c r="D2737" s="204"/>
      <c r="E2737" s="204"/>
      <c r="F2737" s="204"/>
      <c r="G2737" s="204"/>
      <c r="H2737" s="204"/>
      <c r="I2737" s="204"/>
      <c r="J2737" s="204"/>
      <c r="K2737" s="204"/>
      <c r="L2737" s="204"/>
      <c r="M2737" s="204"/>
      <c r="N2737" s="204"/>
      <c r="O2737" s="204"/>
      <c r="P2737" s="204"/>
      <c r="Q2737" s="204"/>
      <c r="R2737" s="204"/>
      <c r="S2737" s="204"/>
      <c r="T2737" s="204"/>
      <c r="U2737" s="204"/>
      <c r="V2737" s="204"/>
      <c r="W2737" s="204"/>
      <c r="X2737" s="204"/>
      <c r="Y2737" s="204"/>
      <c r="Z2737" s="204"/>
      <c r="AA2737" s="204"/>
      <c r="AB2737" s="204"/>
      <c r="AC2737" s="204"/>
      <c r="AD2737" s="204"/>
    </row>
    <row r="2738" spans="1:30" ht="11.45" customHeight="1">
      <c r="A2738" s="268" t="s">
        <v>5428</v>
      </c>
      <c r="B2738" s="269"/>
      <c r="C2738" s="269"/>
      <c r="D2738" s="269"/>
      <c r="E2738" s="269"/>
      <c r="F2738" s="269"/>
      <c r="G2738" s="270"/>
      <c r="H2738" s="268" t="s">
        <v>5429</v>
      </c>
      <c r="I2738" s="269"/>
      <c r="J2738" s="269"/>
      <c r="K2738" s="269"/>
      <c r="L2738" s="269"/>
      <c r="M2738" s="269"/>
      <c r="N2738" s="269"/>
      <c r="O2738" s="270"/>
      <c r="P2738" s="271" t="s">
        <v>151</v>
      </c>
      <c r="Q2738" s="272"/>
      <c r="R2738" s="272"/>
      <c r="S2738" s="273"/>
      <c r="T2738" s="274" t="s">
        <v>5430</v>
      </c>
      <c r="U2738" s="275"/>
      <c r="V2738" s="275"/>
      <c r="W2738" s="276"/>
      <c r="X2738" s="274" t="s">
        <v>5431</v>
      </c>
      <c r="Y2738" s="275"/>
      <c r="Z2738" s="275"/>
      <c r="AA2738" s="275"/>
      <c r="AB2738" s="276"/>
      <c r="AC2738" s="274" t="s">
        <v>5432</v>
      </c>
      <c r="AD2738" s="276"/>
    </row>
    <row r="2739" spans="1:30" ht="11.45" customHeight="1">
      <c r="A2739" s="277" t="s">
        <v>6827</v>
      </c>
      <c r="B2739" s="278"/>
      <c r="C2739" s="278"/>
      <c r="D2739" s="278"/>
      <c r="E2739" s="278"/>
      <c r="F2739" s="278"/>
      <c r="G2739" s="279"/>
      <c r="H2739" s="277" t="s">
        <v>5859</v>
      </c>
      <c r="I2739" s="278"/>
      <c r="J2739" s="278"/>
      <c r="K2739" s="278"/>
      <c r="L2739" s="278"/>
      <c r="M2739" s="278"/>
      <c r="N2739" s="278"/>
      <c r="O2739" s="279"/>
      <c r="P2739" s="280" t="s">
        <v>62</v>
      </c>
      <c r="Q2739" s="281"/>
      <c r="R2739" s="281"/>
      <c r="S2739" s="282"/>
      <c r="T2739" s="283">
        <v>10.34</v>
      </c>
      <c r="U2739" s="284"/>
      <c r="V2739" s="284"/>
      <c r="W2739" s="285"/>
      <c r="X2739" s="286">
        <v>1</v>
      </c>
      <c r="Y2739" s="287"/>
      <c r="Z2739" s="287"/>
      <c r="AA2739" s="287"/>
      <c r="AB2739" s="288"/>
      <c r="AC2739" s="283">
        <v>10.34</v>
      </c>
      <c r="AD2739" s="285"/>
    </row>
    <row r="2740" spans="1:30" ht="11.45" customHeight="1">
      <c r="A2740" s="264" t="s">
        <v>5433</v>
      </c>
      <c r="B2740" s="264"/>
      <c r="C2740" s="264"/>
      <c r="D2740" s="264"/>
      <c r="E2740" s="264"/>
      <c r="F2740" s="264"/>
      <c r="G2740" s="264"/>
      <c r="H2740" s="264"/>
      <c r="I2740" s="264"/>
      <c r="J2740" s="264"/>
      <c r="K2740" s="264"/>
      <c r="L2740" s="264"/>
      <c r="M2740" s="264"/>
      <c r="N2740" s="264"/>
      <c r="O2740" s="264"/>
      <c r="P2740" s="264"/>
      <c r="Q2740" s="264"/>
      <c r="R2740" s="264"/>
      <c r="S2740" s="264"/>
      <c r="T2740" s="264"/>
      <c r="U2740" s="264"/>
      <c r="V2740" s="264"/>
      <c r="W2740" s="264"/>
      <c r="X2740" s="264"/>
      <c r="Y2740" s="283">
        <v>10.34</v>
      </c>
      <c r="Z2740" s="284"/>
      <c r="AA2740" s="284"/>
      <c r="AB2740" s="284"/>
      <c r="AC2740" s="284"/>
      <c r="AD2740" s="285"/>
    </row>
    <row r="2741" spans="1:30" ht="10.9" customHeight="1">
      <c r="A2741" s="204"/>
      <c r="B2741" s="204"/>
      <c r="C2741" s="204"/>
      <c r="D2741" s="204"/>
      <c r="E2741" s="204"/>
      <c r="F2741" s="204"/>
      <c r="G2741" s="204"/>
      <c r="H2741" s="204"/>
      <c r="I2741" s="204"/>
      <c r="J2741" s="204"/>
      <c r="K2741" s="204"/>
      <c r="L2741" s="204"/>
      <c r="M2741" s="204"/>
      <c r="N2741" s="204"/>
      <c r="O2741" s="204"/>
      <c r="P2741" s="204"/>
      <c r="Q2741" s="204"/>
      <c r="R2741" s="204"/>
      <c r="S2741" s="204"/>
      <c r="T2741" s="204"/>
      <c r="U2741" s="204"/>
      <c r="V2741" s="204"/>
      <c r="W2741" s="204"/>
      <c r="X2741" s="204"/>
      <c r="Y2741" s="204"/>
      <c r="Z2741" s="204"/>
      <c r="AA2741" s="204"/>
      <c r="AB2741" s="204"/>
      <c r="AC2741" s="204"/>
      <c r="AD2741" s="204"/>
    </row>
    <row r="2742" spans="1:30" ht="11.45" customHeight="1">
      <c r="A2742" s="274" t="s">
        <v>5434</v>
      </c>
      <c r="B2742" s="275"/>
      <c r="C2742" s="275"/>
      <c r="D2742" s="275"/>
      <c r="E2742" s="275"/>
      <c r="F2742" s="275"/>
      <c r="G2742" s="275"/>
      <c r="H2742" s="275"/>
      <c r="I2742" s="275"/>
      <c r="J2742" s="275"/>
      <c r="K2742" s="275"/>
      <c r="L2742" s="275"/>
      <c r="M2742" s="275"/>
      <c r="N2742" s="275"/>
      <c r="O2742" s="275"/>
      <c r="P2742" s="275"/>
      <c r="Q2742" s="275"/>
      <c r="R2742" s="275"/>
      <c r="S2742" s="275"/>
      <c r="T2742" s="275"/>
      <c r="U2742" s="275"/>
      <c r="V2742" s="275"/>
      <c r="W2742" s="275"/>
      <c r="X2742" s="276"/>
      <c r="Y2742" s="293">
        <v>20.67</v>
      </c>
      <c r="Z2742" s="294"/>
      <c r="AA2742" s="294"/>
      <c r="AB2742" s="294"/>
      <c r="AC2742" s="294"/>
      <c r="AD2742" s="295"/>
    </row>
    <row r="2743" spans="1:30" ht="11.45" customHeight="1">
      <c r="A2743" s="274" t="s">
        <v>6210</v>
      </c>
      <c r="B2743" s="275"/>
      <c r="C2743" s="275"/>
      <c r="D2743" s="275"/>
      <c r="E2743" s="275"/>
      <c r="F2743" s="275"/>
      <c r="G2743" s="275"/>
      <c r="H2743" s="275"/>
      <c r="I2743" s="275"/>
      <c r="J2743" s="275"/>
      <c r="K2743" s="275"/>
      <c r="L2743" s="275"/>
      <c r="M2743" s="275"/>
      <c r="N2743" s="275"/>
      <c r="O2743" s="275"/>
      <c r="P2743" s="275"/>
      <c r="Q2743" s="275"/>
      <c r="R2743" s="275"/>
      <c r="S2743" s="275"/>
      <c r="T2743" s="275"/>
      <c r="U2743" s="275"/>
      <c r="V2743" s="275"/>
      <c r="W2743" s="275"/>
      <c r="X2743" s="276"/>
      <c r="Y2743" s="296">
        <v>5.18</v>
      </c>
      <c r="Z2743" s="297"/>
      <c r="AA2743" s="297"/>
      <c r="AB2743" s="297"/>
      <c r="AC2743" s="297"/>
      <c r="AD2743" s="298"/>
    </row>
    <row r="2744" spans="1:30" ht="11.45" customHeight="1">
      <c r="A2744" s="274" t="s">
        <v>5435</v>
      </c>
      <c r="B2744" s="275"/>
      <c r="C2744" s="275"/>
      <c r="D2744" s="275"/>
      <c r="E2744" s="275"/>
      <c r="F2744" s="275"/>
      <c r="G2744" s="275"/>
      <c r="H2744" s="275"/>
      <c r="I2744" s="275"/>
      <c r="J2744" s="275"/>
      <c r="K2744" s="275"/>
      <c r="L2744" s="275"/>
      <c r="M2744" s="275"/>
      <c r="N2744" s="275"/>
      <c r="O2744" s="275"/>
      <c r="P2744" s="275"/>
      <c r="Q2744" s="275"/>
      <c r="R2744" s="275"/>
      <c r="S2744" s="275"/>
      <c r="T2744" s="275"/>
      <c r="U2744" s="275"/>
      <c r="V2744" s="275"/>
      <c r="W2744" s="275"/>
      <c r="X2744" s="276"/>
      <c r="Y2744" s="293">
        <v>25.85</v>
      </c>
      <c r="Z2744" s="294"/>
      <c r="AA2744" s="294"/>
      <c r="AB2744" s="294"/>
      <c r="AC2744" s="294"/>
      <c r="AD2744" s="295"/>
    </row>
    <row r="2745" spans="1:30" ht="10.9" customHeight="1">
      <c r="A2745" s="204"/>
      <c r="B2745" s="204"/>
      <c r="C2745" s="204"/>
      <c r="D2745" s="204"/>
      <c r="E2745" s="204"/>
      <c r="F2745" s="204"/>
      <c r="G2745" s="204"/>
      <c r="H2745" s="204"/>
      <c r="I2745" s="204"/>
      <c r="J2745" s="204"/>
      <c r="K2745" s="204"/>
      <c r="L2745" s="204"/>
      <c r="M2745" s="204"/>
      <c r="N2745" s="204"/>
      <c r="O2745" s="204"/>
      <c r="P2745" s="204"/>
      <c r="Q2745" s="204"/>
      <c r="R2745" s="204"/>
      <c r="S2745" s="204"/>
      <c r="T2745" s="204"/>
      <c r="U2745" s="204"/>
      <c r="V2745" s="204"/>
      <c r="W2745" s="204"/>
      <c r="X2745" s="204"/>
      <c r="Y2745" s="204"/>
      <c r="Z2745" s="204"/>
      <c r="AA2745" s="204"/>
      <c r="AB2745" s="204"/>
      <c r="AC2745" s="204"/>
      <c r="AD2745" s="204"/>
    </row>
    <row r="2746" spans="1:30" ht="13.35" customHeight="1">
      <c r="A2746" s="292" t="s">
        <v>5436</v>
      </c>
      <c r="B2746" s="292"/>
      <c r="C2746" s="292"/>
      <c r="D2746" s="292"/>
      <c r="E2746" s="292"/>
      <c r="F2746" s="292" t="s">
        <v>6828</v>
      </c>
      <c r="G2746" s="292"/>
      <c r="H2746" s="292"/>
      <c r="I2746" s="292"/>
      <c r="J2746" s="292"/>
      <c r="K2746" s="292"/>
      <c r="L2746" s="292"/>
      <c r="M2746" s="292"/>
      <c r="N2746" s="292"/>
      <c r="O2746" s="292"/>
      <c r="P2746" s="292"/>
      <c r="Q2746" s="292"/>
      <c r="R2746" s="292"/>
      <c r="S2746" s="292"/>
      <c r="T2746" s="292"/>
      <c r="U2746" s="292"/>
      <c r="V2746" s="292"/>
      <c r="W2746" s="292"/>
      <c r="X2746" s="292"/>
      <c r="Y2746" s="292"/>
      <c r="Z2746" s="292"/>
      <c r="AA2746" s="292"/>
      <c r="AB2746" s="292"/>
      <c r="AC2746" s="292"/>
      <c r="AD2746" s="292"/>
    </row>
    <row r="2747" spans="1:30" ht="10.9" customHeight="1">
      <c r="A2747" s="204"/>
      <c r="B2747" s="204"/>
      <c r="C2747" s="204"/>
      <c r="D2747" s="204"/>
      <c r="E2747" s="204"/>
      <c r="F2747" s="204"/>
      <c r="G2747" s="204"/>
      <c r="H2747" s="204"/>
      <c r="I2747" s="204"/>
      <c r="J2747" s="204"/>
      <c r="K2747" s="204"/>
      <c r="L2747" s="204"/>
      <c r="M2747" s="204"/>
      <c r="N2747" s="204"/>
      <c r="O2747" s="204"/>
      <c r="P2747" s="204"/>
      <c r="Q2747" s="204"/>
      <c r="R2747" s="204"/>
      <c r="S2747" s="204"/>
      <c r="T2747" s="204"/>
      <c r="U2747" s="204"/>
      <c r="V2747" s="204"/>
      <c r="W2747" s="204"/>
      <c r="X2747" s="204"/>
      <c r="Y2747" s="204"/>
      <c r="Z2747" s="204"/>
      <c r="AA2747" s="204"/>
      <c r="AB2747" s="204"/>
      <c r="AC2747" s="204"/>
      <c r="AD2747" s="204"/>
    </row>
    <row r="2748" spans="1:30" ht="11.45" customHeight="1">
      <c r="A2748" s="204" t="s">
        <v>6829</v>
      </c>
      <c r="B2748" s="204"/>
      <c r="C2748" s="204"/>
      <c r="D2748" s="204"/>
      <c r="E2748" s="204"/>
      <c r="F2748" s="204"/>
      <c r="G2748" s="204"/>
      <c r="H2748" s="204"/>
      <c r="I2748" s="204"/>
      <c r="J2748" s="204"/>
      <c r="K2748" s="204"/>
      <c r="L2748" s="204"/>
      <c r="M2748" s="204"/>
      <c r="N2748" s="204"/>
      <c r="O2748" s="204"/>
      <c r="P2748" s="204"/>
      <c r="Q2748" s="204"/>
      <c r="R2748" s="204"/>
      <c r="S2748" s="204"/>
      <c r="T2748" s="204"/>
      <c r="U2748" s="204"/>
      <c r="V2748" s="204"/>
      <c r="W2748" s="204"/>
      <c r="X2748" s="204"/>
      <c r="Y2748" s="204" t="s">
        <v>5427</v>
      </c>
      <c r="Z2748" s="204"/>
      <c r="AA2748" s="204"/>
      <c r="AB2748" s="204"/>
      <c r="AC2748" s="204"/>
      <c r="AD2748" s="204"/>
    </row>
    <row r="2749" spans="1:30" ht="10.9" customHeight="1">
      <c r="A2749" s="204"/>
      <c r="B2749" s="204"/>
      <c r="C2749" s="204"/>
      <c r="D2749" s="204"/>
      <c r="E2749" s="204"/>
      <c r="F2749" s="204"/>
      <c r="G2749" s="204"/>
      <c r="H2749" s="204"/>
      <c r="I2749" s="204"/>
      <c r="J2749" s="204"/>
      <c r="K2749" s="204"/>
      <c r="L2749" s="204"/>
      <c r="M2749" s="204"/>
      <c r="N2749" s="204"/>
      <c r="O2749" s="204"/>
      <c r="P2749" s="204"/>
      <c r="Q2749" s="204"/>
      <c r="R2749" s="204"/>
      <c r="S2749" s="204"/>
      <c r="T2749" s="204"/>
      <c r="U2749" s="204"/>
      <c r="V2749" s="204"/>
      <c r="W2749" s="204"/>
      <c r="X2749" s="204"/>
      <c r="Y2749" s="204"/>
      <c r="Z2749" s="204"/>
      <c r="AA2749" s="204"/>
      <c r="AB2749" s="204"/>
      <c r="AC2749" s="204"/>
      <c r="AD2749" s="204"/>
    </row>
    <row r="2750" spans="1:30" ht="11.45" customHeight="1">
      <c r="A2750" s="268" t="s">
        <v>5428</v>
      </c>
      <c r="B2750" s="269"/>
      <c r="C2750" s="269"/>
      <c r="D2750" s="269"/>
      <c r="E2750" s="269"/>
      <c r="F2750" s="269"/>
      <c r="G2750" s="270"/>
      <c r="H2750" s="268" t="s">
        <v>5437</v>
      </c>
      <c r="I2750" s="269"/>
      <c r="J2750" s="269"/>
      <c r="K2750" s="269"/>
      <c r="L2750" s="270"/>
      <c r="M2750" s="274" t="s">
        <v>5438</v>
      </c>
      <c r="N2750" s="276"/>
      <c r="O2750" s="274" t="s">
        <v>5439</v>
      </c>
      <c r="P2750" s="275"/>
      <c r="Q2750" s="275"/>
      <c r="R2750" s="276"/>
      <c r="S2750" s="274" t="s">
        <v>5440</v>
      </c>
      <c r="T2750" s="275"/>
      <c r="U2750" s="275"/>
      <c r="V2750" s="276"/>
      <c r="W2750" s="274" t="s">
        <v>5431</v>
      </c>
      <c r="X2750" s="275"/>
      <c r="Y2750" s="275"/>
      <c r="Z2750" s="275"/>
      <c r="AA2750" s="276"/>
      <c r="AB2750" s="274" t="s">
        <v>5441</v>
      </c>
      <c r="AC2750" s="275"/>
      <c r="AD2750" s="276"/>
    </row>
    <row r="2751" spans="1:30" ht="11.45" customHeight="1">
      <c r="A2751" s="277" t="s">
        <v>5457</v>
      </c>
      <c r="B2751" s="278"/>
      <c r="C2751" s="278"/>
      <c r="D2751" s="278"/>
      <c r="E2751" s="278"/>
      <c r="F2751" s="278"/>
      <c r="G2751" s="279"/>
      <c r="H2751" s="277" t="s">
        <v>5458</v>
      </c>
      <c r="I2751" s="278"/>
      <c r="J2751" s="278"/>
      <c r="K2751" s="278"/>
      <c r="L2751" s="279"/>
      <c r="M2751" s="265">
        <v>8.18</v>
      </c>
      <c r="N2751" s="267"/>
      <c r="O2751" s="283">
        <v>22.23</v>
      </c>
      <c r="P2751" s="284"/>
      <c r="Q2751" s="284"/>
      <c r="R2751" s="285"/>
      <c r="S2751" s="289">
        <v>171.78</v>
      </c>
      <c r="T2751" s="290"/>
      <c r="U2751" s="290"/>
      <c r="V2751" s="291"/>
      <c r="W2751" s="286">
        <v>0.3</v>
      </c>
      <c r="X2751" s="287"/>
      <c r="Y2751" s="287"/>
      <c r="Z2751" s="287"/>
      <c r="AA2751" s="288"/>
      <c r="AB2751" s="265">
        <v>6.66</v>
      </c>
      <c r="AC2751" s="266"/>
      <c r="AD2751" s="267"/>
    </row>
    <row r="2752" spans="1:30" ht="11.45" customHeight="1">
      <c r="A2752" s="277" t="s">
        <v>5455</v>
      </c>
      <c r="B2752" s="278"/>
      <c r="C2752" s="278"/>
      <c r="D2752" s="278"/>
      <c r="E2752" s="278"/>
      <c r="F2752" s="278"/>
      <c r="G2752" s="279"/>
      <c r="H2752" s="277" t="s">
        <v>5456</v>
      </c>
      <c r="I2752" s="278"/>
      <c r="J2752" s="278"/>
      <c r="K2752" s="278"/>
      <c r="L2752" s="279"/>
      <c r="M2752" s="283">
        <v>11.56</v>
      </c>
      <c r="N2752" s="285"/>
      <c r="O2752" s="283">
        <v>29.79</v>
      </c>
      <c r="P2752" s="284"/>
      <c r="Q2752" s="284"/>
      <c r="R2752" s="285"/>
      <c r="S2752" s="289">
        <v>157.75</v>
      </c>
      <c r="T2752" s="290"/>
      <c r="U2752" s="290"/>
      <c r="V2752" s="291"/>
      <c r="W2752" s="286">
        <v>0.3</v>
      </c>
      <c r="X2752" s="287"/>
      <c r="Y2752" s="287"/>
      <c r="Z2752" s="287"/>
      <c r="AA2752" s="288"/>
      <c r="AB2752" s="265">
        <v>8.93</v>
      </c>
      <c r="AC2752" s="266"/>
      <c r="AD2752" s="267"/>
    </row>
    <row r="2753" spans="1:30" ht="11.45" customHeight="1">
      <c r="A2753" s="264" t="s">
        <v>5445</v>
      </c>
      <c r="B2753" s="264"/>
      <c r="C2753" s="264"/>
      <c r="D2753" s="264"/>
      <c r="E2753" s="264"/>
      <c r="F2753" s="264"/>
      <c r="G2753" s="264"/>
      <c r="H2753" s="264"/>
      <c r="I2753" s="264"/>
      <c r="J2753" s="264"/>
      <c r="K2753" s="264"/>
      <c r="L2753" s="264"/>
      <c r="M2753" s="264"/>
      <c r="N2753" s="264"/>
      <c r="O2753" s="264"/>
      <c r="P2753" s="264"/>
      <c r="Q2753" s="264"/>
      <c r="R2753" s="264"/>
      <c r="S2753" s="264"/>
      <c r="T2753" s="264"/>
      <c r="U2753" s="264"/>
      <c r="V2753" s="264"/>
      <c r="W2753" s="264"/>
      <c r="X2753" s="264"/>
      <c r="Y2753" s="283">
        <v>15.59</v>
      </c>
      <c r="Z2753" s="284"/>
      <c r="AA2753" s="284"/>
      <c r="AB2753" s="284"/>
      <c r="AC2753" s="284"/>
      <c r="AD2753" s="285"/>
    </row>
    <row r="2754" spans="1:30" ht="10.9" customHeight="1">
      <c r="A2754" s="204"/>
      <c r="B2754" s="204"/>
      <c r="C2754" s="204"/>
      <c r="D2754" s="204"/>
      <c r="E2754" s="204"/>
      <c r="F2754" s="204"/>
      <c r="G2754" s="204"/>
      <c r="H2754" s="204"/>
      <c r="I2754" s="204"/>
      <c r="J2754" s="204"/>
      <c r="K2754" s="204"/>
      <c r="L2754" s="204"/>
      <c r="M2754" s="204"/>
      <c r="N2754" s="204"/>
      <c r="O2754" s="204"/>
      <c r="P2754" s="204"/>
      <c r="Q2754" s="204"/>
      <c r="R2754" s="204"/>
      <c r="S2754" s="204"/>
      <c r="T2754" s="204"/>
      <c r="U2754" s="204"/>
      <c r="V2754" s="204"/>
      <c r="W2754" s="204"/>
      <c r="X2754" s="204"/>
      <c r="Y2754" s="204"/>
      <c r="Z2754" s="204"/>
      <c r="AA2754" s="204"/>
      <c r="AB2754" s="204"/>
      <c r="AC2754" s="204"/>
      <c r="AD2754" s="204"/>
    </row>
    <row r="2755" spans="1:30" ht="11.45" customHeight="1">
      <c r="A2755" s="268" t="s">
        <v>5428</v>
      </c>
      <c r="B2755" s="269"/>
      <c r="C2755" s="269"/>
      <c r="D2755" s="269"/>
      <c r="E2755" s="269"/>
      <c r="F2755" s="269"/>
      <c r="G2755" s="270"/>
      <c r="H2755" s="268" t="s">
        <v>5429</v>
      </c>
      <c r="I2755" s="269"/>
      <c r="J2755" s="269"/>
      <c r="K2755" s="269"/>
      <c r="L2755" s="269"/>
      <c r="M2755" s="269"/>
      <c r="N2755" s="269"/>
      <c r="O2755" s="270"/>
      <c r="P2755" s="271" t="s">
        <v>151</v>
      </c>
      <c r="Q2755" s="272"/>
      <c r="R2755" s="272"/>
      <c r="S2755" s="273"/>
      <c r="T2755" s="274" t="s">
        <v>5430</v>
      </c>
      <c r="U2755" s="275"/>
      <c r="V2755" s="275"/>
      <c r="W2755" s="276"/>
      <c r="X2755" s="274" t="s">
        <v>5431</v>
      </c>
      <c r="Y2755" s="275"/>
      <c r="Z2755" s="275"/>
      <c r="AA2755" s="275"/>
      <c r="AB2755" s="276"/>
      <c r="AC2755" s="274" t="s">
        <v>5432</v>
      </c>
      <c r="AD2755" s="276"/>
    </row>
    <row r="2756" spans="1:30" ht="11.45" customHeight="1">
      <c r="A2756" s="277" t="s">
        <v>6830</v>
      </c>
      <c r="B2756" s="278"/>
      <c r="C2756" s="278"/>
      <c r="D2756" s="278"/>
      <c r="E2756" s="278"/>
      <c r="F2756" s="278"/>
      <c r="G2756" s="279"/>
      <c r="H2756" s="277" t="s">
        <v>5968</v>
      </c>
      <c r="I2756" s="278"/>
      <c r="J2756" s="278"/>
      <c r="K2756" s="278"/>
      <c r="L2756" s="278"/>
      <c r="M2756" s="278"/>
      <c r="N2756" s="278"/>
      <c r="O2756" s="279"/>
      <c r="P2756" s="280" t="s">
        <v>66</v>
      </c>
      <c r="Q2756" s="281"/>
      <c r="R2756" s="281"/>
      <c r="S2756" s="282"/>
      <c r="T2756" s="265">
        <v>9.43</v>
      </c>
      <c r="U2756" s="266"/>
      <c r="V2756" s="266"/>
      <c r="W2756" s="267"/>
      <c r="X2756" s="286">
        <v>1</v>
      </c>
      <c r="Y2756" s="287"/>
      <c r="Z2756" s="287"/>
      <c r="AA2756" s="287"/>
      <c r="AB2756" s="288"/>
      <c r="AC2756" s="265">
        <v>9.43</v>
      </c>
      <c r="AD2756" s="267"/>
    </row>
    <row r="2757" spans="1:30" ht="11.45" customHeight="1">
      <c r="A2757" s="264" t="s">
        <v>5433</v>
      </c>
      <c r="B2757" s="264"/>
      <c r="C2757" s="264"/>
      <c r="D2757" s="264"/>
      <c r="E2757" s="264"/>
      <c r="F2757" s="264"/>
      <c r="G2757" s="264"/>
      <c r="H2757" s="264"/>
      <c r="I2757" s="264"/>
      <c r="J2757" s="264"/>
      <c r="K2757" s="264"/>
      <c r="L2757" s="264"/>
      <c r="M2757" s="264"/>
      <c r="N2757" s="264"/>
      <c r="O2757" s="264"/>
      <c r="P2757" s="264"/>
      <c r="Q2757" s="264"/>
      <c r="R2757" s="264"/>
      <c r="S2757" s="264"/>
      <c r="T2757" s="264"/>
      <c r="U2757" s="264"/>
      <c r="V2757" s="264"/>
      <c r="W2757" s="264"/>
      <c r="X2757" s="264"/>
      <c r="Y2757" s="265">
        <v>9.43</v>
      </c>
      <c r="Z2757" s="266"/>
      <c r="AA2757" s="266"/>
      <c r="AB2757" s="266"/>
      <c r="AC2757" s="266"/>
      <c r="AD2757" s="267"/>
    </row>
    <row r="2758" spans="1:30" ht="10.9" customHeight="1">
      <c r="A2758" s="204"/>
      <c r="B2758" s="204"/>
      <c r="C2758" s="204"/>
      <c r="D2758" s="204"/>
      <c r="E2758" s="204"/>
      <c r="F2758" s="204"/>
      <c r="G2758" s="204"/>
      <c r="H2758" s="204"/>
      <c r="I2758" s="204"/>
      <c r="J2758" s="204"/>
      <c r="K2758" s="204"/>
      <c r="L2758" s="204"/>
      <c r="M2758" s="204"/>
      <c r="N2758" s="204"/>
      <c r="O2758" s="204"/>
      <c r="P2758" s="204"/>
      <c r="Q2758" s="204"/>
      <c r="R2758" s="204"/>
      <c r="S2758" s="204"/>
      <c r="T2758" s="204"/>
      <c r="U2758" s="204"/>
      <c r="V2758" s="204"/>
      <c r="W2758" s="204"/>
      <c r="X2758" s="204"/>
      <c r="Y2758" s="204"/>
      <c r="Z2758" s="204"/>
      <c r="AA2758" s="204"/>
      <c r="AB2758" s="204"/>
      <c r="AC2758" s="204"/>
      <c r="AD2758" s="204"/>
    </row>
    <row r="2759" spans="1:30" ht="11.45" customHeight="1">
      <c r="A2759" s="274" t="s">
        <v>5434</v>
      </c>
      <c r="B2759" s="275"/>
      <c r="C2759" s="275"/>
      <c r="D2759" s="275"/>
      <c r="E2759" s="275"/>
      <c r="F2759" s="275"/>
      <c r="G2759" s="275"/>
      <c r="H2759" s="275"/>
      <c r="I2759" s="275"/>
      <c r="J2759" s="275"/>
      <c r="K2759" s="275"/>
      <c r="L2759" s="275"/>
      <c r="M2759" s="275"/>
      <c r="N2759" s="275"/>
      <c r="O2759" s="275"/>
      <c r="P2759" s="275"/>
      <c r="Q2759" s="275"/>
      <c r="R2759" s="275"/>
      <c r="S2759" s="275"/>
      <c r="T2759" s="275"/>
      <c r="U2759" s="275"/>
      <c r="V2759" s="275"/>
      <c r="W2759" s="275"/>
      <c r="X2759" s="276"/>
      <c r="Y2759" s="293">
        <v>25.02</v>
      </c>
      <c r="Z2759" s="294"/>
      <c r="AA2759" s="294"/>
      <c r="AB2759" s="294"/>
      <c r="AC2759" s="294"/>
      <c r="AD2759" s="295"/>
    </row>
    <row r="2760" spans="1:30" ht="11.45" customHeight="1">
      <c r="A2760" s="274" t="s">
        <v>6210</v>
      </c>
      <c r="B2760" s="275"/>
      <c r="C2760" s="275"/>
      <c r="D2760" s="275"/>
      <c r="E2760" s="275"/>
      <c r="F2760" s="275"/>
      <c r="G2760" s="275"/>
      <c r="H2760" s="275"/>
      <c r="I2760" s="275"/>
      <c r="J2760" s="275"/>
      <c r="K2760" s="275"/>
      <c r="L2760" s="275"/>
      <c r="M2760" s="275"/>
      <c r="N2760" s="275"/>
      <c r="O2760" s="275"/>
      <c r="P2760" s="275"/>
      <c r="Q2760" s="275"/>
      <c r="R2760" s="275"/>
      <c r="S2760" s="275"/>
      <c r="T2760" s="275"/>
      <c r="U2760" s="275"/>
      <c r="V2760" s="275"/>
      <c r="W2760" s="275"/>
      <c r="X2760" s="276"/>
      <c r="Y2760" s="296">
        <v>6.27</v>
      </c>
      <c r="Z2760" s="297"/>
      <c r="AA2760" s="297"/>
      <c r="AB2760" s="297"/>
      <c r="AC2760" s="297"/>
      <c r="AD2760" s="298"/>
    </row>
    <row r="2761" spans="1:30" ht="11.45" customHeight="1">
      <c r="A2761" s="274" t="s">
        <v>5435</v>
      </c>
      <c r="B2761" s="275"/>
      <c r="C2761" s="275"/>
      <c r="D2761" s="275"/>
      <c r="E2761" s="275"/>
      <c r="F2761" s="275"/>
      <c r="G2761" s="275"/>
      <c r="H2761" s="275"/>
      <c r="I2761" s="275"/>
      <c r="J2761" s="275"/>
      <c r="K2761" s="275"/>
      <c r="L2761" s="275"/>
      <c r="M2761" s="275"/>
      <c r="N2761" s="275"/>
      <c r="O2761" s="275"/>
      <c r="P2761" s="275"/>
      <c r="Q2761" s="275"/>
      <c r="R2761" s="275"/>
      <c r="S2761" s="275"/>
      <c r="T2761" s="275"/>
      <c r="U2761" s="275"/>
      <c r="V2761" s="275"/>
      <c r="W2761" s="275"/>
      <c r="X2761" s="276"/>
      <c r="Y2761" s="293">
        <v>31.29</v>
      </c>
      <c r="Z2761" s="294"/>
      <c r="AA2761" s="294"/>
      <c r="AB2761" s="294"/>
      <c r="AC2761" s="294"/>
      <c r="AD2761" s="295"/>
    </row>
    <row r="2762" spans="1:30" ht="10.9" customHeight="1">
      <c r="A2762" s="204"/>
      <c r="B2762" s="204"/>
      <c r="C2762" s="204"/>
      <c r="D2762" s="204"/>
      <c r="E2762" s="204"/>
      <c r="F2762" s="204"/>
      <c r="G2762" s="204"/>
      <c r="H2762" s="204"/>
      <c r="I2762" s="204"/>
      <c r="J2762" s="204"/>
      <c r="K2762" s="204"/>
      <c r="L2762" s="204"/>
      <c r="M2762" s="204"/>
      <c r="N2762" s="204"/>
      <c r="O2762" s="204"/>
      <c r="P2762" s="204"/>
      <c r="Q2762" s="204"/>
      <c r="R2762" s="204"/>
      <c r="S2762" s="204"/>
      <c r="T2762" s="204"/>
      <c r="U2762" s="204"/>
      <c r="V2762" s="204"/>
      <c r="W2762" s="204"/>
      <c r="X2762" s="204"/>
      <c r="Y2762" s="204"/>
      <c r="Z2762" s="204"/>
      <c r="AA2762" s="204"/>
      <c r="AB2762" s="204"/>
      <c r="AC2762" s="204"/>
      <c r="AD2762" s="204"/>
    </row>
    <row r="2763" spans="1:30" ht="13.35" customHeight="1">
      <c r="A2763" s="292" t="s">
        <v>5436</v>
      </c>
      <c r="B2763" s="292"/>
      <c r="C2763" s="292"/>
      <c r="D2763" s="292"/>
      <c r="E2763" s="292"/>
      <c r="F2763" s="292" t="s">
        <v>6831</v>
      </c>
      <c r="G2763" s="292"/>
      <c r="H2763" s="292"/>
      <c r="I2763" s="292"/>
      <c r="J2763" s="292"/>
      <c r="K2763" s="292"/>
      <c r="L2763" s="292"/>
      <c r="M2763" s="292"/>
      <c r="N2763" s="292"/>
      <c r="O2763" s="292"/>
      <c r="P2763" s="292"/>
      <c r="Q2763" s="292"/>
      <c r="R2763" s="292"/>
      <c r="S2763" s="292"/>
      <c r="T2763" s="292"/>
      <c r="U2763" s="292"/>
      <c r="V2763" s="292"/>
      <c r="W2763" s="292"/>
      <c r="X2763" s="292"/>
      <c r="Y2763" s="292"/>
      <c r="Z2763" s="292"/>
      <c r="AA2763" s="292"/>
      <c r="AB2763" s="292"/>
      <c r="AC2763" s="292"/>
      <c r="AD2763" s="292"/>
    </row>
    <row r="2764" spans="1:30" ht="10.9" customHeight="1">
      <c r="A2764" s="204"/>
      <c r="B2764" s="204"/>
      <c r="C2764" s="204"/>
      <c r="D2764" s="204"/>
      <c r="E2764" s="204"/>
      <c r="F2764" s="204"/>
      <c r="G2764" s="204"/>
      <c r="H2764" s="204"/>
      <c r="I2764" s="204"/>
      <c r="J2764" s="204"/>
      <c r="K2764" s="204"/>
      <c r="L2764" s="204"/>
      <c r="M2764" s="204"/>
      <c r="N2764" s="204"/>
      <c r="O2764" s="204"/>
      <c r="P2764" s="204"/>
      <c r="Q2764" s="204"/>
      <c r="R2764" s="204"/>
      <c r="S2764" s="204"/>
      <c r="T2764" s="204"/>
      <c r="U2764" s="204"/>
      <c r="V2764" s="204"/>
      <c r="W2764" s="204"/>
      <c r="X2764" s="204"/>
      <c r="Y2764" s="204"/>
      <c r="Z2764" s="204"/>
      <c r="AA2764" s="204"/>
      <c r="AB2764" s="204"/>
      <c r="AC2764" s="204"/>
      <c r="AD2764" s="204"/>
    </row>
    <row r="2765" spans="1:30" ht="11.45" customHeight="1">
      <c r="A2765" s="204" t="s">
        <v>6832</v>
      </c>
      <c r="B2765" s="204"/>
      <c r="C2765" s="204"/>
      <c r="D2765" s="204"/>
      <c r="E2765" s="204"/>
      <c r="F2765" s="204"/>
      <c r="G2765" s="204"/>
      <c r="H2765" s="204"/>
      <c r="I2765" s="204"/>
      <c r="J2765" s="204"/>
      <c r="K2765" s="204"/>
      <c r="L2765" s="204"/>
      <c r="M2765" s="204"/>
      <c r="N2765" s="204"/>
      <c r="O2765" s="204"/>
      <c r="P2765" s="204"/>
      <c r="Q2765" s="204"/>
      <c r="R2765" s="204"/>
      <c r="S2765" s="204"/>
      <c r="T2765" s="204"/>
      <c r="U2765" s="204"/>
      <c r="V2765" s="204"/>
      <c r="W2765" s="204"/>
      <c r="X2765" s="204"/>
      <c r="Y2765" s="204" t="s">
        <v>5427</v>
      </c>
      <c r="Z2765" s="204"/>
      <c r="AA2765" s="204"/>
      <c r="AB2765" s="204"/>
      <c r="AC2765" s="204"/>
      <c r="AD2765" s="204"/>
    </row>
    <row r="2766" spans="1:30" ht="10.9" customHeight="1">
      <c r="A2766" s="204"/>
      <c r="B2766" s="204"/>
      <c r="C2766" s="204"/>
      <c r="D2766" s="204"/>
      <c r="E2766" s="204"/>
      <c r="F2766" s="204"/>
      <c r="G2766" s="204"/>
      <c r="H2766" s="204"/>
      <c r="I2766" s="204"/>
      <c r="J2766" s="204"/>
      <c r="K2766" s="204"/>
      <c r="L2766" s="204"/>
      <c r="M2766" s="204"/>
      <c r="N2766" s="204"/>
      <c r="O2766" s="204"/>
      <c r="P2766" s="204"/>
      <c r="Q2766" s="204"/>
      <c r="R2766" s="204"/>
      <c r="S2766" s="204"/>
      <c r="T2766" s="204"/>
      <c r="U2766" s="204"/>
      <c r="V2766" s="204"/>
      <c r="W2766" s="204"/>
      <c r="X2766" s="204"/>
      <c r="Y2766" s="204"/>
      <c r="Z2766" s="204"/>
      <c r="AA2766" s="204"/>
      <c r="AB2766" s="204"/>
      <c r="AC2766" s="204"/>
      <c r="AD2766" s="204"/>
    </row>
    <row r="2767" spans="1:30" ht="11.45" customHeight="1">
      <c r="A2767" s="268" t="s">
        <v>5428</v>
      </c>
      <c r="B2767" s="269"/>
      <c r="C2767" s="269"/>
      <c r="D2767" s="269"/>
      <c r="E2767" s="269"/>
      <c r="F2767" s="269"/>
      <c r="G2767" s="270"/>
      <c r="H2767" s="268" t="s">
        <v>5437</v>
      </c>
      <c r="I2767" s="269"/>
      <c r="J2767" s="269"/>
      <c r="K2767" s="269"/>
      <c r="L2767" s="270"/>
      <c r="M2767" s="274" t="s">
        <v>5438</v>
      </c>
      <c r="N2767" s="276"/>
      <c r="O2767" s="274" t="s">
        <v>5439</v>
      </c>
      <c r="P2767" s="275"/>
      <c r="Q2767" s="275"/>
      <c r="R2767" s="276"/>
      <c r="S2767" s="274" t="s">
        <v>5440</v>
      </c>
      <c r="T2767" s="275"/>
      <c r="U2767" s="275"/>
      <c r="V2767" s="276"/>
      <c r="W2767" s="274" t="s">
        <v>5431</v>
      </c>
      <c r="X2767" s="275"/>
      <c r="Y2767" s="275"/>
      <c r="Z2767" s="275"/>
      <c r="AA2767" s="276"/>
      <c r="AB2767" s="274" t="s">
        <v>5441</v>
      </c>
      <c r="AC2767" s="275"/>
      <c r="AD2767" s="276"/>
    </row>
    <row r="2768" spans="1:30" ht="11.45" customHeight="1">
      <c r="A2768" s="277" t="s">
        <v>5457</v>
      </c>
      <c r="B2768" s="278"/>
      <c r="C2768" s="278"/>
      <c r="D2768" s="278"/>
      <c r="E2768" s="278"/>
      <c r="F2768" s="278"/>
      <c r="G2768" s="279"/>
      <c r="H2768" s="277" t="s">
        <v>5458</v>
      </c>
      <c r="I2768" s="278"/>
      <c r="J2768" s="278"/>
      <c r="K2768" s="278"/>
      <c r="L2768" s="279"/>
      <c r="M2768" s="265">
        <v>8.18</v>
      </c>
      <c r="N2768" s="267"/>
      <c r="O2768" s="283">
        <v>22.23</v>
      </c>
      <c r="P2768" s="284"/>
      <c r="Q2768" s="284"/>
      <c r="R2768" s="285"/>
      <c r="S2768" s="289">
        <v>171.78</v>
      </c>
      <c r="T2768" s="290"/>
      <c r="U2768" s="290"/>
      <c r="V2768" s="291"/>
      <c r="W2768" s="286">
        <v>0.45</v>
      </c>
      <c r="X2768" s="287"/>
      <c r="Y2768" s="287"/>
      <c r="Z2768" s="287"/>
      <c r="AA2768" s="288"/>
      <c r="AB2768" s="283">
        <v>10</v>
      </c>
      <c r="AC2768" s="284"/>
      <c r="AD2768" s="285"/>
    </row>
    <row r="2769" spans="1:30" ht="11.45" customHeight="1">
      <c r="A2769" s="277" t="s">
        <v>5455</v>
      </c>
      <c r="B2769" s="278"/>
      <c r="C2769" s="278"/>
      <c r="D2769" s="278"/>
      <c r="E2769" s="278"/>
      <c r="F2769" s="278"/>
      <c r="G2769" s="279"/>
      <c r="H2769" s="277" t="s">
        <v>5456</v>
      </c>
      <c r="I2769" s="278"/>
      <c r="J2769" s="278"/>
      <c r="K2769" s="278"/>
      <c r="L2769" s="279"/>
      <c r="M2769" s="283">
        <v>11.56</v>
      </c>
      <c r="N2769" s="285"/>
      <c r="O2769" s="283">
        <v>29.79</v>
      </c>
      <c r="P2769" s="284"/>
      <c r="Q2769" s="284"/>
      <c r="R2769" s="285"/>
      <c r="S2769" s="289">
        <v>157.75</v>
      </c>
      <c r="T2769" s="290"/>
      <c r="U2769" s="290"/>
      <c r="V2769" s="291"/>
      <c r="W2769" s="286">
        <v>0.45</v>
      </c>
      <c r="X2769" s="287"/>
      <c r="Y2769" s="287"/>
      <c r="Z2769" s="287"/>
      <c r="AA2769" s="288"/>
      <c r="AB2769" s="283">
        <v>13.4</v>
      </c>
      <c r="AC2769" s="284"/>
      <c r="AD2769" s="285"/>
    </row>
    <row r="2770" spans="1:30" ht="11.45" customHeight="1">
      <c r="A2770" s="264" t="s">
        <v>5445</v>
      </c>
      <c r="B2770" s="264"/>
      <c r="C2770" s="264"/>
      <c r="D2770" s="264"/>
      <c r="E2770" s="264"/>
      <c r="F2770" s="264"/>
      <c r="G2770" s="264"/>
      <c r="H2770" s="264"/>
      <c r="I2770" s="264"/>
      <c r="J2770" s="264"/>
      <c r="K2770" s="264"/>
      <c r="L2770" s="264"/>
      <c r="M2770" s="264"/>
      <c r="N2770" s="264"/>
      <c r="O2770" s="264"/>
      <c r="P2770" s="264"/>
      <c r="Q2770" s="264"/>
      <c r="R2770" s="264"/>
      <c r="S2770" s="264"/>
      <c r="T2770" s="264"/>
      <c r="U2770" s="264"/>
      <c r="V2770" s="264"/>
      <c r="W2770" s="264"/>
      <c r="X2770" s="264"/>
      <c r="Y2770" s="283">
        <v>23.4</v>
      </c>
      <c r="Z2770" s="284"/>
      <c r="AA2770" s="284"/>
      <c r="AB2770" s="284"/>
      <c r="AC2770" s="284"/>
      <c r="AD2770" s="285"/>
    </row>
    <row r="2771" spans="1:30" ht="10.9" customHeight="1">
      <c r="A2771" s="204"/>
      <c r="B2771" s="204"/>
      <c r="C2771" s="204"/>
      <c r="D2771" s="204"/>
      <c r="E2771" s="204"/>
      <c r="F2771" s="204"/>
      <c r="G2771" s="204"/>
      <c r="H2771" s="204"/>
      <c r="I2771" s="204"/>
      <c r="J2771" s="204"/>
      <c r="K2771" s="204"/>
      <c r="L2771" s="204"/>
      <c r="M2771" s="204"/>
      <c r="N2771" s="204"/>
      <c r="O2771" s="204"/>
      <c r="P2771" s="204"/>
      <c r="Q2771" s="204"/>
      <c r="R2771" s="204"/>
      <c r="S2771" s="204"/>
      <c r="T2771" s="204"/>
      <c r="U2771" s="204"/>
      <c r="V2771" s="204"/>
      <c r="W2771" s="204"/>
      <c r="X2771" s="204"/>
      <c r="Y2771" s="204"/>
      <c r="Z2771" s="204"/>
      <c r="AA2771" s="204"/>
      <c r="AB2771" s="204"/>
      <c r="AC2771" s="204"/>
      <c r="AD2771" s="204"/>
    </row>
    <row r="2772" spans="1:30" ht="11.45" customHeight="1">
      <c r="A2772" s="268" t="s">
        <v>5428</v>
      </c>
      <c r="B2772" s="269"/>
      <c r="C2772" s="269"/>
      <c r="D2772" s="269"/>
      <c r="E2772" s="269"/>
      <c r="F2772" s="269"/>
      <c r="G2772" s="270"/>
      <c r="H2772" s="268" t="s">
        <v>5429</v>
      </c>
      <c r="I2772" s="269"/>
      <c r="J2772" s="269"/>
      <c r="K2772" s="269"/>
      <c r="L2772" s="269"/>
      <c r="M2772" s="269"/>
      <c r="N2772" s="269"/>
      <c r="O2772" s="270"/>
      <c r="P2772" s="271" t="s">
        <v>151</v>
      </c>
      <c r="Q2772" s="272"/>
      <c r="R2772" s="272"/>
      <c r="S2772" s="273"/>
      <c r="T2772" s="274" t="s">
        <v>5430</v>
      </c>
      <c r="U2772" s="275"/>
      <c r="V2772" s="275"/>
      <c r="W2772" s="276"/>
      <c r="X2772" s="274" t="s">
        <v>5431</v>
      </c>
      <c r="Y2772" s="275"/>
      <c r="Z2772" s="275"/>
      <c r="AA2772" s="275"/>
      <c r="AB2772" s="276"/>
      <c r="AC2772" s="274" t="s">
        <v>5432</v>
      </c>
      <c r="AD2772" s="276"/>
    </row>
    <row r="2773" spans="1:30" ht="11.45" customHeight="1">
      <c r="A2773" s="277" t="s">
        <v>6833</v>
      </c>
      <c r="B2773" s="278"/>
      <c r="C2773" s="278"/>
      <c r="D2773" s="278"/>
      <c r="E2773" s="278"/>
      <c r="F2773" s="278"/>
      <c r="G2773" s="279"/>
      <c r="H2773" s="277" t="s">
        <v>5971</v>
      </c>
      <c r="I2773" s="278"/>
      <c r="J2773" s="278"/>
      <c r="K2773" s="278"/>
      <c r="L2773" s="278"/>
      <c r="M2773" s="278"/>
      <c r="N2773" s="278"/>
      <c r="O2773" s="279"/>
      <c r="P2773" s="280" t="s">
        <v>66</v>
      </c>
      <c r="Q2773" s="281"/>
      <c r="R2773" s="281"/>
      <c r="S2773" s="282"/>
      <c r="T2773" s="283">
        <v>47.46</v>
      </c>
      <c r="U2773" s="284"/>
      <c r="V2773" s="284"/>
      <c r="W2773" s="285"/>
      <c r="X2773" s="286">
        <v>1</v>
      </c>
      <c r="Y2773" s="287"/>
      <c r="Z2773" s="287"/>
      <c r="AA2773" s="287"/>
      <c r="AB2773" s="288"/>
      <c r="AC2773" s="283">
        <v>47.46</v>
      </c>
      <c r="AD2773" s="285"/>
    </row>
    <row r="2774" spans="1:30" ht="11.45" customHeight="1">
      <c r="A2774" s="264" t="s">
        <v>5433</v>
      </c>
      <c r="B2774" s="264"/>
      <c r="C2774" s="264"/>
      <c r="D2774" s="264"/>
      <c r="E2774" s="264"/>
      <c r="F2774" s="264"/>
      <c r="G2774" s="264"/>
      <c r="H2774" s="264"/>
      <c r="I2774" s="264"/>
      <c r="J2774" s="264"/>
      <c r="K2774" s="264"/>
      <c r="L2774" s="264"/>
      <c r="M2774" s="264"/>
      <c r="N2774" s="264"/>
      <c r="O2774" s="264"/>
      <c r="P2774" s="264"/>
      <c r="Q2774" s="264"/>
      <c r="R2774" s="264"/>
      <c r="S2774" s="264"/>
      <c r="T2774" s="264"/>
      <c r="U2774" s="264"/>
      <c r="V2774" s="264"/>
      <c r="W2774" s="264"/>
      <c r="X2774" s="264"/>
      <c r="Y2774" s="283">
        <v>47.46</v>
      </c>
      <c r="Z2774" s="284"/>
      <c r="AA2774" s="284"/>
      <c r="AB2774" s="284"/>
      <c r="AC2774" s="284"/>
      <c r="AD2774" s="285"/>
    </row>
    <row r="2775" spans="1:30" ht="10.9" customHeight="1">
      <c r="A2775" s="204"/>
      <c r="B2775" s="204"/>
      <c r="C2775" s="204"/>
      <c r="D2775" s="204"/>
      <c r="E2775" s="204"/>
      <c r="F2775" s="204"/>
      <c r="G2775" s="204"/>
      <c r="H2775" s="204"/>
      <c r="I2775" s="204"/>
      <c r="J2775" s="204"/>
      <c r="K2775" s="204"/>
      <c r="L2775" s="204"/>
      <c r="M2775" s="204"/>
      <c r="N2775" s="204"/>
      <c r="O2775" s="204"/>
      <c r="P2775" s="204"/>
      <c r="Q2775" s="204"/>
      <c r="R2775" s="204"/>
      <c r="S2775" s="204"/>
      <c r="T2775" s="204"/>
      <c r="U2775" s="204"/>
      <c r="V2775" s="204"/>
      <c r="W2775" s="204"/>
      <c r="X2775" s="204"/>
      <c r="Y2775" s="204"/>
      <c r="Z2775" s="204"/>
      <c r="AA2775" s="204"/>
      <c r="AB2775" s="204"/>
      <c r="AC2775" s="204"/>
      <c r="AD2775" s="204"/>
    </row>
    <row r="2776" spans="1:30" ht="11.45" customHeight="1">
      <c r="A2776" s="274" t="s">
        <v>5434</v>
      </c>
      <c r="B2776" s="275"/>
      <c r="C2776" s="275"/>
      <c r="D2776" s="275"/>
      <c r="E2776" s="275"/>
      <c r="F2776" s="275"/>
      <c r="G2776" s="275"/>
      <c r="H2776" s="275"/>
      <c r="I2776" s="275"/>
      <c r="J2776" s="275"/>
      <c r="K2776" s="275"/>
      <c r="L2776" s="275"/>
      <c r="M2776" s="275"/>
      <c r="N2776" s="275"/>
      <c r="O2776" s="275"/>
      <c r="P2776" s="275"/>
      <c r="Q2776" s="275"/>
      <c r="R2776" s="275"/>
      <c r="S2776" s="275"/>
      <c r="T2776" s="275"/>
      <c r="U2776" s="275"/>
      <c r="V2776" s="275"/>
      <c r="W2776" s="275"/>
      <c r="X2776" s="276"/>
      <c r="Y2776" s="293">
        <v>70.86</v>
      </c>
      <c r="Z2776" s="294"/>
      <c r="AA2776" s="294"/>
      <c r="AB2776" s="294"/>
      <c r="AC2776" s="294"/>
      <c r="AD2776" s="295"/>
    </row>
    <row r="2777" spans="1:30" ht="11.45" customHeight="1">
      <c r="A2777" s="274" t="s">
        <v>6210</v>
      </c>
      <c r="B2777" s="275"/>
      <c r="C2777" s="275"/>
      <c r="D2777" s="275"/>
      <c r="E2777" s="275"/>
      <c r="F2777" s="275"/>
      <c r="G2777" s="275"/>
      <c r="H2777" s="275"/>
      <c r="I2777" s="275"/>
      <c r="J2777" s="275"/>
      <c r="K2777" s="275"/>
      <c r="L2777" s="275"/>
      <c r="M2777" s="275"/>
      <c r="N2777" s="275"/>
      <c r="O2777" s="275"/>
      <c r="P2777" s="275"/>
      <c r="Q2777" s="275"/>
      <c r="R2777" s="275"/>
      <c r="S2777" s="275"/>
      <c r="T2777" s="275"/>
      <c r="U2777" s="275"/>
      <c r="V2777" s="275"/>
      <c r="W2777" s="275"/>
      <c r="X2777" s="276"/>
      <c r="Y2777" s="293">
        <v>17.760000000000002</v>
      </c>
      <c r="Z2777" s="294"/>
      <c r="AA2777" s="294"/>
      <c r="AB2777" s="294"/>
      <c r="AC2777" s="294"/>
      <c r="AD2777" s="295"/>
    </row>
    <row r="2778" spans="1:30" ht="11.45" customHeight="1">
      <c r="A2778" s="274" t="s">
        <v>5435</v>
      </c>
      <c r="B2778" s="275"/>
      <c r="C2778" s="275"/>
      <c r="D2778" s="275"/>
      <c r="E2778" s="275"/>
      <c r="F2778" s="275"/>
      <c r="G2778" s="275"/>
      <c r="H2778" s="275"/>
      <c r="I2778" s="275"/>
      <c r="J2778" s="275"/>
      <c r="K2778" s="275"/>
      <c r="L2778" s="275"/>
      <c r="M2778" s="275"/>
      <c r="N2778" s="275"/>
      <c r="O2778" s="275"/>
      <c r="P2778" s="275"/>
      <c r="Q2778" s="275"/>
      <c r="R2778" s="275"/>
      <c r="S2778" s="275"/>
      <c r="T2778" s="275"/>
      <c r="U2778" s="275"/>
      <c r="V2778" s="275"/>
      <c r="W2778" s="275"/>
      <c r="X2778" s="276"/>
      <c r="Y2778" s="293">
        <v>88.62</v>
      </c>
      <c r="Z2778" s="294"/>
      <c r="AA2778" s="294"/>
      <c r="AB2778" s="294"/>
      <c r="AC2778" s="294"/>
      <c r="AD2778" s="295"/>
    </row>
    <row r="2779" spans="1:30" ht="10.9" customHeight="1">
      <c r="A2779" s="204"/>
      <c r="B2779" s="204"/>
      <c r="C2779" s="204"/>
      <c r="D2779" s="204"/>
      <c r="E2779" s="204"/>
      <c r="F2779" s="204"/>
      <c r="G2779" s="204"/>
      <c r="H2779" s="204"/>
      <c r="I2779" s="204"/>
      <c r="J2779" s="204"/>
      <c r="K2779" s="204"/>
      <c r="L2779" s="204"/>
      <c r="M2779" s="204"/>
      <c r="N2779" s="204"/>
      <c r="O2779" s="204"/>
      <c r="P2779" s="204"/>
      <c r="Q2779" s="204"/>
      <c r="R2779" s="204"/>
      <c r="S2779" s="204"/>
      <c r="T2779" s="204"/>
      <c r="U2779" s="204"/>
      <c r="V2779" s="204"/>
      <c r="W2779" s="204"/>
      <c r="X2779" s="204"/>
      <c r="Y2779" s="204"/>
      <c r="Z2779" s="204"/>
      <c r="AA2779" s="204"/>
      <c r="AB2779" s="204"/>
      <c r="AC2779" s="204"/>
      <c r="AD2779" s="204"/>
    </row>
    <row r="2780" spans="1:30" ht="13.35" customHeight="1">
      <c r="A2780" s="292" t="s">
        <v>5436</v>
      </c>
      <c r="B2780" s="292"/>
      <c r="C2780" s="292"/>
      <c r="D2780" s="292"/>
      <c r="E2780" s="292"/>
      <c r="F2780" s="292" t="s">
        <v>6834</v>
      </c>
      <c r="G2780" s="292"/>
      <c r="H2780" s="292"/>
      <c r="I2780" s="292"/>
      <c r="J2780" s="292"/>
      <c r="K2780" s="292"/>
      <c r="L2780" s="292"/>
      <c r="M2780" s="292"/>
      <c r="N2780" s="292"/>
      <c r="O2780" s="292"/>
      <c r="P2780" s="292"/>
      <c r="Q2780" s="292"/>
      <c r="R2780" s="292"/>
      <c r="S2780" s="292"/>
      <c r="T2780" s="292"/>
      <c r="U2780" s="292"/>
      <c r="V2780" s="292"/>
      <c r="W2780" s="292"/>
      <c r="X2780" s="292"/>
      <c r="Y2780" s="292"/>
      <c r="Z2780" s="292"/>
      <c r="AA2780" s="292"/>
      <c r="AB2780" s="292"/>
      <c r="AC2780" s="292"/>
      <c r="AD2780" s="292"/>
    </row>
    <row r="2781" spans="1:30" ht="10.9" customHeight="1">
      <c r="A2781" s="204"/>
      <c r="B2781" s="204"/>
      <c r="C2781" s="204"/>
      <c r="D2781" s="204"/>
      <c r="E2781" s="204"/>
      <c r="F2781" s="204"/>
      <c r="G2781" s="204"/>
      <c r="H2781" s="204"/>
      <c r="I2781" s="204"/>
      <c r="J2781" s="204"/>
      <c r="K2781" s="204"/>
      <c r="L2781" s="204"/>
      <c r="M2781" s="204"/>
      <c r="N2781" s="204"/>
      <c r="O2781" s="204"/>
      <c r="P2781" s="204"/>
      <c r="Q2781" s="204"/>
      <c r="R2781" s="204"/>
      <c r="S2781" s="204"/>
      <c r="T2781" s="204"/>
      <c r="U2781" s="204"/>
      <c r="V2781" s="204"/>
      <c r="W2781" s="204"/>
      <c r="X2781" s="204"/>
      <c r="Y2781" s="204"/>
      <c r="Z2781" s="204"/>
      <c r="AA2781" s="204"/>
      <c r="AB2781" s="204"/>
      <c r="AC2781" s="204"/>
      <c r="AD2781" s="204"/>
    </row>
    <row r="2782" spans="1:30" ht="11.45" customHeight="1">
      <c r="A2782" s="204" t="s">
        <v>6835</v>
      </c>
      <c r="B2782" s="204"/>
      <c r="C2782" s="204"/>
      <c r="D2782" s="204"/>
      <c r="E2782" s="204"/>
      <c r="F2782" s="204"/>
      <c r="G2782" s="204"/>
      <c r="H2782" s="204"/>
      <c r="I2782" s="204"/>
      <c r="J2782" s="204"/>
      <c r="K2782" s="204"/>
      <c r="L2782" s="204"/>
      <c r="M2782" s="204"/>
      <c r="N2782" s="204"/>
      <c r="O2782" s="204"/>
      <c r="P2782" s="204"/>
      <c r="Q2782" s="204"/>
      <c r="R2782" s="204"/>
      <c r="S2782" s="204"/>
      <c r="T2782" s="204"/>
      <c r="U2782" s="204"/>
      <c r="V2782" s="204"/>
      <c r="W2782" s="204"/>
      <c r="X2782" s="204"/>
      <c r="Y2782" s="204" t="s">
        <v>5427</v>
      </c>
      <c r="Z2782" s="204"/>
      <c r="AA2782" s="204"/>
      <c r="AB2782" s="204"/>
      <c r="AC2782" s="204"/>
      <c r="AD2782" s="204"/>
    </row>
    <row r="2783" spans="1:30" ht="10.9" customHeight="1">
      <c r="A2783" s="204"/>
      <c r="B2783" s="204"/>
      <c r="C2783" s="204"/>
      <c r="D2783" s="204"/>
      <c r="E2783" s="204"/>
      <c r="F2783" s="204"/>
      <c r="G2783" s="204"/>
      <c r="H2783" s="204"/>
      <c r="I2783" s="204"/>
      <c r="J2783" s="204"/>
      <c r="K2783" s="204"/>
      <c r="L2783" s="204"/>
      <c r="M2783" s="204"/>
      <c r="N2783" s="204"/>
      <c r="O2783" s="204"/>
      <c r="P2783" s="204"/>
      <c r="Q2783" s="204"/>
      <c r="R2783" s="204"/>
      <c r="S2783" s="204"/>
      <c r="T2783" s="204"/>
      <c r="U2783" s="204"/>
      <c r="V2783" s="204"/>
      <c r="W2783" s="204"/>
      <c r="X2783" s="204"/>
      <c r="Y2783" s="204"/>
      <c r="Z2783" s="204"/>
      <c r="AA2783" s="204"/>
      <c r="AB2783" s="204"/>
      <c r="AC2783" s="204"/>
      <c r="AD2783" s="204"/>
    </row>
    <row r="2784" spans="1:30" ht="11.45" customHeight="1">
      <c r="A2784" s="268" t="s">
        <v>5428</v>
      </c>
      <c r="B2784" s="269"/>
      <c r="C2784" s="269"/>
      <c r="D2784" s="269"/>
      <c r="E2784" s="269"/>
      <c r="F2784" s="269"/>
      <c r="G2784" s="270"/>
      <c r="H2784" s="268" t="s">
        <v>5437</v>
      </c>
      <c r="I2784" s="269"/>
      <c r="J2784" s="269"/>
      <c r="K2784" s="269"/>
      <c r="L2784" s="270"/>
      <c r="M2784" s="274" t="s">
        <v>5438</v>
      </c>
      <c r="N2784" s="276"/>
      <c r="O2784" s="274" t="s">
        <v>5439</v>
      </c>
      <c r="P2784" s="275"/>
      <c r="Q2784" s="275"/>
      <c r="R2784" s="276"/>
      <c r="S2784" s="274" t="s">
        <v>5440</v>
      </c>
      <c r="T2784" s="275"/>
      <c r="U2784" s="275"/>
      <c r="V2784" s="276"/>
      <c r="W2784" s="274" t="s">
        <v>5431</v>
      </c>
      <c r="X2784" s="275"/>
      <c r="Y2784" s="275"/>
      <c r="Z2784" s="275"/>
      <c r="AA2784" s="276"/>
      <c r="AB2784" s="274" t="s">
        <v>5441</v>
      </c>
      <c r="AC2784" s="275"/>
      <c r="AD2784" s="276"/>
    </row>
    <row r="2785" spans="1:30" ht="11.45" customHeight="1">
      <c r="A2785" s="277" t="s">
        <v>5457</v>
      </c>
      <c r="B2785" s="278"/>
      <c r="C2785" s="278"/>
      <c r="D2785" s="278"/>
      <c r="E2785" s="278"/>
      <c r="F2785" s="278"/>
      <c r="G2785" s="279"/>
      <c r="H2785" s="277" t="s">
        <v>5458</v>
      </c>
      <c r="I2785" s="278"/>
      <c r="J2785" s="278"/>
      <c r="K2785" s="278"/>
      <c r="L2785" s="279"/>
      <c r="M2785" s="265">
        <v>8.18</v>
      </c>
      <c r="N2785" s="267"/>
      <c r="O2785" s="283">
        <v>22.23</v>
      </c>
      <c r="P2785" s="284"/>
      <c r="Q2785" s="284"/>
      <c r="R2785" s="285"/>
      <c r="S2785" s="289">
        <v>171.78</v>
      </c>
      <c r="T2785" s="290"/>
      <c r="U2785" s="290"/>
      <c r="V2785" s="291"/>
      <c r="W2785" s="286">
        <v>0.45</v>
      </c>
      <c r="X2785" s="287"/>
      <c r="Y2785" s="287"/>
      <c r="Z2785" s="287"/>
      <c r="AA2785" s="288"/>
      <c r="AB2785" s="283">
        <v>10</v>
      </c>
      <c r="AC2785" s="284"/>
      <c r="AD2785" s="285"/>
    </row>
    <row r="2786" spans="1:30" ht="11.45" customHeight="1">
      <c r="A2786" s="277" t="s">
        <v>5455</v>
      </c>
      <c r="B2786" s="278"/>
      <c r="C2786" s="278"/>
      <c r="D2786" s="278"/>
      <c r="E2786" s="278"/>
      <c r="F2786" s="278"/>
      <c r="G2786" s="279"/>
      <c r="H2786" s="277" t="s">
        <v>5456</v>
      </c>
      <c r="I2786" s="278"/>
      <c r="J2786" s="278"/>
      <c r="K2786" s="278"/>
      <c r="L2786" s="279"/>
      <c r="M2786" s="283">
        <v>11.56</v>
      </c>
      <c r="N2786" s="285"/>
      <c r="O2786" s="283">
        <v>29.79</v>
      </c>
      <c r="P2786" s="284"/>
      <c r="Q2786" s="284"/>
      <c r="R2786" s="285"/>
      <c r="S2786" s="289">
        <v>157.75</v>
      </c>
      <c r="T2786" s="290"/>
      <c r="U2786" s="290"/>
      <c r="V2786" s="291"/>
      <c r="W2786" s="286">
        <v>0.45</v>
      </c>
      <c r="X2786" s="287"/>
      <c r="Y2786" s="287"/>
      <c r="Z2786" s="287"/>
      <c r="AA2786" s="288"/>
      <c r="AB2786" s="283">
        <v>13.4</v>
      </c>
      <c r="AC2786" s="284"/>
      <c r="AD2786" s="285"/>
    </row>
    <row r="2787" spans="1:30" ht="11.45" customHeight="1">
      <c r="A2787" s="264" t="s">
        <v>5445</v>
      </c>
      <c r="B2787" s="264"/>
      <c r="C2787" s="264"/>
      <c r="D2787" s="264"/>
      <c r="E2787" s="264"/>
      <c r="F2787" s="264"/>
      <c r="G2787" s="264"/>
      <c r="H2787" s="264"/>
      <c r="I2787" s="264"/>
      <c r="J2787" s="264"/>
      <c r="K2787" s="264"/>
      <c r="L2787" s="264"/>
      <c r="M2787" s="264"/>
      <c r="N2787" s="264"/>
      <c r="O2787" s="264"/>
      <c r="P2787" s="264"/>
      <c r="Q2787" s="264"/>
      <c r="R2787" s="264"/>
      <c r="S2787" s="264"/>
      <c r="T2787" s="264"/>
      <c r="U2787" s="264"/>
      <c r="V2787" s="264"/>
      <c r="W2787" s="264"/>
      <c r="X2787" s="264"/>
      <c r="Y2787" s="283">
        <v>23.4</v>
      </c>
      <c r="Z2787" s="284"/>
      <c r="AA2787" s="284"/>
      <c r="AB2787" s="284"/>
      <c r="AC2787" s="284"/>
      <c r="AD2787" s="285"/>
    </row>
    <row r="2788" spans="1:30" ht="10.9" customHeight="1">
      <c r="A2788" s="204"/>
      <c r="B2788" s="204"/>
      <c r="C2788" s="204"/>
      <c r="D2788" s="204"/>
      <c r="E2788" s="204"/>
      <c r="F2788" s="204"/>
      <c r="G2788" s="204"/>
      <c r="H2788" s="204"/>
      <c r="I2788" s="204"/>
      <c r="J2788" s="204"/>
      <c r="K2788" s="204"/>
      <c r="L2788" s="204"/>
      <c r="M2788" s="204"/>
      <c r="N2788" s="204"/>
      <c r="O2788" s="204"/>
      <c r="P2788" s="204"/>
      <c r="Q2788" s="204"/>
      <c r="R2788" s="204"/>
      <c r="S2788" s="204"/>
      <c r="T2788" s="204"/>
      <c r="U2788" s="204"/>
      <c r="V2788" s="204"/>
      <c r="W2788" s="204"/>
      <c r="X2788" s="204"/>
      <c r="Y2788" s="204"/>
      <c r="Z2788" s="204"/>
      <c r="AA2788" s="204"/>
      <c r="AB2788" s="204"/>
      <c r="AC2788" s="204"/>
      <c r="AD2788" s="204"/>
    </row>
    <row r="2789" spans="1:30" ht="11.45" customHeight="1">
      <c r="A2789" s="268" t="s">
        <v>5428</v>
      </c>
      <c r="B2789" s="269"/>
      <c r="C2789" s="269"/>
      <c r="D2789" s="269"/>
      <c r="E2789" s="269"/>
      <c r="F2789" s="269"/>
      <c r="G2789" s="270"/>
      <c r="H2789" s="268" t="s">
        <v>5429</v>
      </c>
      <c r="I2789" s="269"/>
      <c r="J2789" s="269"/>
      <c r="K2789" s="269"/>
      <c r="L2789" s="269"/>
      <c r="M2789" s="269"/>
      <c r="N2789" s="269"/>
      <c r="O2789" s="270"/>
      <c r="P2789" s="271" t="s">
        <v>151</v>
      </c>
      <c r="Q2789" s="272"/>
      <c r="R2789" s="272"/>
      <c r="S2789" s="273"/>
      <c r="T2789" s="274" t="s">
        <v>5430</v>
      </c>
      <c r="U2789" s="275"/>
      <c r="V2789" s="275"/>
      <c r="W2789" s="276"/>
      <c r="X2789" s="274" t="s">
        <v>5431</v>
      </c>
      <c r="Y2789" s="275"/>
      <c r="Z2789" s="275"/>
      <c r="AA2789" s="275"/>
      <c r="AB2789" s="276"/>
      <c r="AC2789" s="274" t="s">
        <v>5432</v>
      </c>
      <c r="AD2789" s="276"/>
    </row>
    <row r="2790" spans="1:30" ht="11.45" customHeight="1">
      <c r="A2790" s="277" t="s">
        <v>6836</v>
      </c>
      <c r="B2790" s="278"/>
      <c r="C2790" s="278"/>
      <c r="D2790" s="278"/>
      <c r="E2790" s="278"/>
      <c r="F2790" s="278"/>
      <c r="G2790" s="279"/>
      <c r="H2790" s="277" t="s">
        <v>5974</v>
      </c>
      <c r="I2790" s="278"/>
      <c r="J2790" s="278"/>
      <c r="K2790" s="278"/>
      <c r="L2790" s="278"/>
      <c r="M2790" s="278"/>
      <c r="N2790" s="278"/>
      <c r="O2790" s="279"/>
      <c r="P2790" s="280" t="s">
        <v>66</v>
      </c>
      <c r="Q2790" s="281"/>
      <c r="R2790" s="281"/>
      <c r="S2790" s="282"/>
      <c r="T2790" s="289">
        <v>127.8</v>
      </c>
      <c r="U2790" s="290"/>
      <c r="V2790" s="290"/>
      <c r="W2790" s="291"/>
      <c r="X2790" s="286">
        <v>1</v>
      </c>
      <c r="Y2790" s="287"/>
      <c r="Z2790" s="287"/>
      <c r="AA2790" s="287"/>
      <c r="AB2790" s="288"/>
      <c r="AC2790" s="289">
        <v>127.8</v>
      </c>
      <c r="AD2790" s="291"/>
    </row>
    <row r="2791" spans="1:30" ht="11.45" customHeight="1">
      <c r="A2791" s="264" t="s">
        <v>5433</v>
      </c>
      <c r="B2791" s="264"/>
      <c r="C2791" s="264"/>
      <c r="D2791" s="264"/>
      <c r="E2791" s="264"/>
      <c r="F2791" s="264"/>
      <c r="G2791" s="264"/>
      <c r="H2791" s="264"/>
      <c r="I2791" s="264"/>
      <c r="J2791" s="264"/>
      <c r="K2791" s="264"/>
      <c r="L2791" s="264"/>
      <c r="M2791" s="264"/>
      <c r="N2791" s="264"/>
      <c r="O2791" s="264"/>
      <c r="P2791" s="264"/>
      <c r="Q2791" s="264"/>
      <c r="R2791" s="264"/>
      <c r="S2791" s="264"/>
      <c r="T2791" s="264"/>
      <c r="U2791" s="264"/>
      <c r="V2791" s="264"/>
      <c r="W2791" s="264"/>
      <c r="X2791" s="264"/>
      <c r="Y2791" s="289">
        <v>127.8</v>
      </c>
      <c r="Z2791" s="290"/>
      <c r="AA2791" s="290"/>
      <c r="AB2791" s="290"/>
      <c r="AC2791" s="290"/>
      <c r="AD2791" s="291"/>
    </row>
    <row r="2792" spans="1:30" ht="10.9" customHeight="1">
      <c r="A2792" s="204"/>
      <c r="B2792" s="204"/>
      <c r="C2792" s="204"/>
      <c r="D2792" s="204"/>
      <c r="E2792" s="204"/>
      <c r="F2792" s="204"/>
      <c r="G2792" s="204"/>
      <c r="H2792" s="204"/>
      <c r="I2792" s="204"/>
      <c r="J2792" s="204"/>
      <c r="K2792" s="204"/>
      <c r="L2792" s="204"/>
      <c r="M2792" s="204"/>
      <c r="N2792" s="204"/>
      <c r="O2792" s="204"/>
      <c r="P2792" s="204"/>
      <c r="Q2792" s="204"/>
      <c r="R2792" s="204"/>
      <c r="S2792" s="204"/>
      <c r="T2792" s="204"/>
      <c r="U2792" s="204"/>
      <c r="V2792" s="204"/>
      <c r="W2792" s="204"/>
      <c r="X2792" s="204"/>
      <c r="Y2792" s="204"/>
      <c r="Z2792" s="204"/>
      <c r="AA2792" s="204"/>
      <c r="AB2792" s="204"/>
      <c r="AC2792" s="204"/>
      <c r="AD2792" s="204"/>
    </row>
    <row r="2793" spans="1:30" ht="11.45" customHeight="1">
      <c r="A2793" s="274" t="s">
        <v>5434</v>
      </c>
      <c r="B2793" s="275"/>
      <c r="C2793" s="275"/>
      <c r="D2793" s="275"/>
      <c r="E2793" s="275"/>
      <c r="F2793" s="275"/>
      <c r="G2793" s="275"/>
      <c r="H2793" s="275"/>
      <c r="I2793" s="275"/>
      <c r="J2793" s="275"/>
      <c r="K2793" s="275"/>
      <c r="L2793" s="275"/>
      <c r="M2793" s="275"/>
      <c r="N2793" s="275"/>
      <c r="O2793" s="275"/>
      <c r="P2793" s="275"/>
      <c r="Q2793" s="275"/>
      <c r="R2793" s="275"/>
      <c r="S2793" s="275"/>
      <c r="T2793" s="275"/>
      <c r="U2793" s="275"/>
      <c r="V2793" s="275"/>
      <c r="W2793" s="275"/>
      <c r="X2793" s="276"/>
      <c r="Y2793" s="299">
        <v>151.19999999999999</v>
      </c>
      <c r="Z2793" s="300"/>
      <c r="AA2793" s="300"/>
      <c r="AB2793" s="300"/>
      <c r="AC2793" s="300"/>
      <c r="AD2793" s="301"/>
    </row>
    <row r="2794" spans="1:30" ht="11.45" customHeight="1">
      <c r="A2794" s="274" t="s">
        <v>6210</v>
      </c>
      <c r="B2794" s="275"/>
      <c r="C2794" s="275"/>
      <c r="D2794" s="275"/>
      <c r="E2794" s="275"/>
      <c r="F2794" s="275"/>
      <c r="G2794" s="275"/>
      <c r="H2794" s="275"/>
      <c r="I2794" s="275"/>
      <c r="J2794" s="275"/>
      <c r="K2794" s="275"/>
      <c r="L2794" s="275"/>
      <c r="M2794" s="275"/>
      <c r="N2794" s="275"/>
      <c r="O2794" s="275"/>
      <c r="P2794" s="275"/>
      <c r="Q2794" s="275"/>
      <c r="R2794" s="275"/>
      <c r="S2794" s="275"/>
      <c r="T2794" s="275"/>
      <c r="U2794" s="275"/>
      <c r="V2794" s="275"/>
      <c r="W2794" s="275"/>
      <c r="X2794" s="276"/>
      <c r="Y2794" s="293">
        <v>37.9</v>
      </c>
      <c r="Z2794" s="294"/>
      <c r="AA2794" s="294"/>
      <c r="AB2794" s="294"/>
      <c r="AC2794" s="294"/>
      <c r="AD2794" s="295"/>
    </row>
    <row r="2795" spans="1:30" ht="11.45" customHeight="1">
      <c r="A2795" s="274" t="s">
        <v>5435</v>
      </c>
      <c r="B2795" s="275"/>
      <c r="C2795" s="275"/>
      <c r="D2795" s="275"/>
      <c r="E2795" s="275"/>
      <c r="F2795" s="275"/>
      <c r="G2795" s="275"/>
      <c r="H2795" s="275"/>
      <c r="I2795" s="275"/>
      <c r="J2795" s="275"/>
      <c r="K2795" s="275"/>
      <c r="L2795" s="275"/>
      <c r="M2795" s="275"/>
      <c r="N2795" s="275"/>
      <c r="O2795" s="275"/>
      <c r="P2795" s="275"/>
      <c r="Q2795" s="275"/>
      <c r="R2795" s="275"/>
      <c r="S2795" s="275"/>
      <c r="T2795" s="275"/>
      <c r="U2795" s="275"/>
      <c r="V2795" s="275"/>
      <c r="W2795" s="275"/>
      <c r="X2795" s="276"/>
      <c r="Y2795" s="299">
        <v>189.1</v>
      </c>
      <c r="Z2795" s="300"/>
      <c r="AA2795" s="300"/>
      <c r="AB2795" s="300"/>
      <c r="AC2795" s="300"/>
      <c r="AD2795" s="301"/>
    </row>
    <row r="2796" spans="1:30" ht="10.9" customHeight="1">
      <c r="A2796" s="204"/>
      <c r="B2796" s="204"/>
      <c r="C2796" s="204"/>
      <c r="D2796" s="204"/>
      <c r="E2796" s="204"/>
      <c r="F2796" s="204"/>
      <c r="G2796" s="204"/>
      <c r="H2796" s="204"/>
      <c r="I2796" s="204"/>
      <c r="J2796" s="204"/>
      <c r="K2796" s="204"/>
      <c r="L2796" s="204"/>
      <c r="M2796" s="204"/>
      <c r="N2796" s="204"/>
      <c r="O2796" s="204"/>
      <c r="P2796" s="204"/>
      <c r="Q2796" s="204"/>
      <c r="R2796" s="204"/>
      <c r="S2796" s="204"/>
      <c r="T2796" s="204"/>
      <c r="U2796" s="204"/>
      <c r="V2796" s="204"/>
      <c r="W2796" s="204"/>
      <c r="X2796" s="204"/>
      <c r="Y2796" s="204"/>
      <c r="Z2796" s="204"/>
      <c r="AA2796" s="204"/>
      <c r="AB2796" s="204"/>
      <c r="AC2796" s="204"/>
      <c r="AD2796" s="204"/>
    </row>
    <row r="2797" spans="1:30" ht="13.35" customHeight="1">
      <c r="A2797" s="292" t="s">
        <v>5436</v>
      </c>
      <c r="B2797" s="292"/>
      <c r="C2797" s="292"/>
      <c r="D2797" s="292"/>
      <c r="E2797" s="292"/>
      <c r="F2797" s="292" t="s">
        <v>6837</v>
      </c>
      <c r="G2797" s="292"/>
      <c r="H2797" s="292"/>
      <c r="I2797" s="292"/>
      <c r="J2797" s="292"/>
      <c r="K2797" s="292"/>
      <c r="L2797" s="292"/>
      <c r="M2797" s="292"/>
      <c r="N2797" s="292"/>
      <c r="O2797" s="292"/>
      <c r="P2797" s="292"/>
      <c r="Q2797" s="292"/>
      <c r="R2797" s="292"/>
      <c r="S2797" s="292"/>
      <c r="T2797" s="292"/>
      <c r="U2797" s="292"/>
      <c r="V2797" s="292"/>
      <c r="W2797" s="292"/>
      <c r="X2797" s="292"/>
      <c r="Y2797" s="292"/>
      <c r="Z2797" s="292"/>
      <c r="AA2797" s="292"/>
      <c r="AB2797" s="292"/>
      <c r="AC2797" s="292"/>
      <c r="AD2797" s="292"/>
    </row>
    <row r="2798" spans="1:30" ht="10.9" customHeight="1">
      <c r="A2798" s="204"/>
      <c r="B2798" s="204"/>
      <c r="C2798" s="204"/>
      <c r="D2798" s="204"/>
      <c r="E2798" s="204"/>
      <c r="F2798" s="204"/>
      <c r="G2798" s="204"/>
      <c r="H2798" s="204"/>
      <c r="I2798" s="204"/>
      <c r="J2798" s="204"/>
      <c r="K2798" s="204"/>
      <c r="L2798" s="204"/>
      <c r="M2798" s="204"/>
      <c r="N2798" s="204"/>
      <c r="O2798" s="204"/>
      <c r="P2798" s="204"/>
      <c r="Q2798" s="204"/>
      <c r="R2798" s="204"/>
      <c r="S2798" s="204"/>
      <c r="T2798" s="204"/>
      <c r="U2798" s="204"/>
      <c r="V2798" s="204"/>
      <c r="W2798" s="204"/>
      <c r="X2798" s="204"/>
      <c r="Y2798" s="204"/>
      <c r="Z2798" s="204"/>
      <c r="AA2798" s="204"/>
      <c r="AB2798" s="204"/>
      <c r="AC2798" s="204"/>
      <c r="AD2798" s="204"/>
    </row>
    <row r="2799" spans="1:30" ht="11.45" customHeight="1">
      <c r="A2799" s="204" t="s">
        <v>6838</v>
      </c>
      <c r="B2799" s="204"/>
      <c r="C2799" s="204"/>
      <c r="D2799" s="204"/>
      <c r="E2799" s="204"/>
      <c r="F2799" s="204"/>
      <c r="G2799" s="204"/>
      <c r="H2799" s="204"/>
      <c r="I2799" s="204"/>
      <c r="J2799" s="204"/>
      <c r="K2799" s="204"/>
      <c r="L2799" s="204"/>
      <c r="M2799" s="204"/>
      <c r="N2799" s="204"/>
      <c r="O2799" s="204"/>
      <c r="P2799" s="204"/>
      <c r="Q2799" s="204"/>
      <c r="R2799" s="204"/>
      <c r="S2799" s="204"/>
      <c r="T2799" s="204"/>
      <c r="U2799" s="204"/>
      <c r="V2799" s="204"/>
      <c r="W2799" s="204"/>
      <c r="X2799" s="204"/>
      <c r="Y2799" s="204" t="s">
        <v>5427</v>
      </c>
      <c r="Z2799" s="204"/>
      <c r="AA2799" s="204"/>
      <c r="AB2799" s="204"/>
      <c r="AC2799" s="204"/>
      <c r="AD2799" s="204"/>
    </row>
    <row r="2800" spans="1:30" ht="10.9" customHeight="1">
      <c r="A2800" s="204"/>
      <c r="B2800" s="204"/>
      <c r="C2800" s="204"/>
      <c r="D2800" s="204"/>
      <c r="E2800" s="204"/>
      <c r="F2800" s="204"/>
      <c r="G2800" s="204"/>
      <c r="H2800" s="204"/>
      <c r="I2800" s="204"/>
      <c r="J2800" s="204"/>
      <c r="K2800" s="204"/>
      <c r="L2800" s="204"/>
      <c r="M2800" s="204"/>
      <c r="N2800" s="204"/>
      <c r="O2800" s="204"/>
      <c r="P2800" s="204"/>
      <c r="Q2800" s="204"/>
      <c r="R2800" s="204"/>
      <c r="S2800" s="204"/>
      <c r="T2800" s="204"/>
      <c r="U2800" s="204"/>
      <c r="V2800" s="204"/>
      <c r="W2800" s="204"/>
      <c r="X2800" s="204"/>
      <c r="Y2800" s="204"/>
      <c r="Z2800" s="204"/>
      <c r="AA2800" s="204"/>
      <c r="AB2800" s="204"/>
      <c r="AC2800" s="204"/>
      <c r="AD2800" s="204"/>
    </row>
    <row r="2801" spans="1:30" ht="11.45" customHeight="1">
      <c r="A2801" s="268" t="s">
        <v>5428</v>
      </c>
      <c r="B2801" s="269"/>
      <c r="C2801" s="269"/>
      <c r="D2801" s="269"/>
      <c r="E2801" s="269"/>
      <c r="F2801" s="269"/>
      <c r="G2801" s="270"/>
      <c r="H2801" s="268" t="s">
        <v>5437</v>
      </c>
      <c r="I2801" s="269"/>
      <c r="J2801" s="269"/>
      <c r="K2801" s="269"/>
      <c r="L2801" s="270"/>
      <c r="M2801" s="274" t="s">
        <v>5438</v>
      </c>
      <c r="N2801" s="276"/>
      <c r="O2801" s="274" t="s">
        <v>5439</v>
      </c>
      <c r="P2801" s="275"/>
      <c r="Q2801" s="275"/>
      <c r="R2801" s="276"/>
      <c r="S2801" s="274" t="s">
        <v>5440</v>
      </c>
      <c r="T2801" s="275"/>
      <c r="U2801" s="275"/>
      <c r="V2801" s="276"/>
      <c r="W2801" s="274" t="s">
        <v>5431</v>
      </c>
      <c r="X2801" s="275"/>
      <c r="Y2801" s="275"/>
      <c r="Z2801" s="275"/>
      <c r="AA2801" s="276"/>
      <c r="AB2801" s="274" t="s">
        <v>5441</v>
      </c>
      <c r="AC2801" s="275"/>
      <c r="AD2801" s="276"/>
    </row>
    <row r="2802" spans="1:30" ht="11.45" customHeight="1">
      <c r="A2802" s="277" t="s">
        <v>5457</v>
      </c>
      <c r="B2802" s="278"/>
      <c r="C2802" s="278"/>
      <c r="D2802" s="278"/>
      <c r="E2802" s="278"/>
      <c r="F2802" s="278"/>
      <c r="G2802" s="279"/>
      <c r="H2802" s="277" t="s">
        <v>5458</v>
      </c>
      <c r="I2802" s="278"/>
      <c r="J2802" s="278"/>
      <c r="K2802" s="278"/>
      <c r="L2802" s="279"/>
      <c r="M2802" s="265">
        <v>8.18</v>
      </c>
      <c r="N2802" s="267"/>
      <c r="O2802" s="283">
        <v>22.23</v>
      </c>
      <c r="P2802" s="284"/>
      <c r="Q2802" s="284"/>
      <c r="R2802" s="285"/>
      <c r="S2802" s="289">
        <v>171.78</v>
      </c>
      <c r="T2802" s="290"/>
      <c r="U2802" s="290"/>
      <c r="V2802" s="291"/>
      <c r="W2802" s="286">
        <v>0.51129999999999998</v>
      </c>
      <c r="X2802" s="287"/>
      <c r="Y2802" s="287"/>
      <c r="Z2802" s="287"/>
      <c r="AA2802" s="288"/>
      <c r="AB2802" s="283">
        <v>11.36</v>
      </c>
      <c r="AC2802" s="284"/>
      <c r="AD2802" s="285"/>
    </row>
    <row r="2803" spans="1:30" ht="11.45" customHeight="1">
      <c r="A2803" s="277" t="s">
        <v>5444</v>
      </c>
      <c r="B2803" s="278"/>
      <c r="C2803" s="278"/>
      <c r="D2803" s="278"/>
      <c r="E2803" s="278"/>
      <c r="F2803" s="278"/>
      <c r="G2803" s="279"/>
      <c r="H2803" s="277" t="s">
        <v>161</v>
      </c>
      <c r="I2803" s="278"/>
      <c r="J2803" s="278"/>
      <c r="K2803" s="278"/>
      <c r="L2803" s="279"/>
      <c r="M2803" s="283">
        <v>11.56</v>
      </c>
      <c r="N2803" s="285"/>
      <c r="O2803" s="283">
        <v>29.49</v>
      </c>
      <c r="P2803" s="284"/>
      <c r="Q2803" s="284"/>
      <c r="R2803" s="285"/>
      <c r="S2803" s="289">
        <v>155.13</v>
      </c>
      <c r="T2803" s="290"/>
      <c r="U2803" s="290"/>
      <c r="V2803" s="291"/>
      <c r="W2803" s="286">
        <v>0.51129999999999998</v>
      </c>
      <c r="X2803" s="287"/>
      <c r="Y2803" s="287"/>
      <c r="Z2803" s="287"/>
      <c r="AA2803" s="288"/>
      <c r="AB2803" s="283">
        <v>15.07</v>
      </c>
      <c r="AC2803" s="284"/>
      <c r="AD2803" s="285"/>
    </row>
    <row r="2804" spans="1:30" ht="11.45" customHeight="1">
      <c r="A2804" s="264" t="s">
        <v>5445</v>
      </c>
      <c r="B2804" s="264"/>
      <c r="C2804" s="264"/>
      <c r="D2804" s="264"/>
      <c r="E2804" s="264"/>
      <c r="F2804" s="264"/>
      <c r="G2804" s="264"/>
      <c r="H2804" s="264"/>
      <c r="I2804" s="264"/>
      <c r="J2804" s="264"/>
      <c r="K2804" s="264"/>
      <c r="L2804" s="264"/>
      <c r="M2804" s="264"/>
      <c r="N2804" s="264"/>
      <c r="O2804" s="264"/>
      <c r="P2804" s="264"/>
      <c r="Q2804" s="264"/>
      <c r="R2804" s="264"/>
      <c r="S2804" s="264"/>
      <c r="T2804" s="264"/>
      <c r="U2804" s="264"/>
      <c r="V2804" s="264"/>
      <c r="W2804" s="264"/>
      <c r="X2804" s="264"/>
      <c r="Y2804" s="283">
        <v>26.43</v>
      </c>
      <c r="Z2804" s="284"/>
      <c r="AA2804" s="284"/>
      <c r="AB2804" s="284"/>
      <c r="AC2804" s="284"/>
      <c r="AD2804" s="285"/>
    </row>
    <row r="2805" spans="1:30" ht="10.9" customHeight="1">
      <c r="A2805" s="204"/>
      <c r="B2805" s="204"/>
      <c r="C2805" s="204"/>
      <c r="D2805" s="204"/>
      <c r="E2805" s="204"/>
      <c r="F2805" s="204"/>
      <c r="G2805" s="204"/>
      <c r="H2805" s="204"/>
      <c r="I2805" s="204"/>
      <c r="J2805" s="204"/>
      <c r="K2805" s="204"/>
      <c r="L2805" s="204"/>
      <c r="M2805" s="204"/>
      <c r="N2805" s="204"/>
      <c r="O2805" s="204"/>
      <c r="P2805" s="204"/>
      <c r="Q2805" s="204"/>
      <c r="R2805" s="204"/>
      <c r="S2805" s="204"/>
      <c r="T2805" s="204"/>
      <c r="U2805" s="204"/>
      <c r="V2805" s="204"/>
      <c r="W2805" s="204"/>
      <c r="X2805" s="204"/>
      <c r="Y2805" s="204"/>
      <c r="Z2805" s="204"/>
      <c r="AA2805" s="204"/>
      <c r="AB2805" s="204"/>
      <c r="AC2805" s="204"/>
      <c r="AD2805" s="204"/>
    </row>
    <row r="2806" spans="1:30" ht="11.45" customHeight="1">
      <c r="A2806" s="268" t="s">
        <v>5428</v>
      </c>
      <c r="B2806" s="269"/>
      <c r="C2806" s="269"/>
      <c r="D2806" s="269"/>
      <c r="E2806" s="269"/>
      <c r="F2806" s="269"/>
      <c r="G2806" s="270"/>
      <c r="H2806" s="268" t="s">
        <v>5429</v>
      </c>
      <c r="I2806" s="269"/>
      <c r="J2806" s="269"/>
      <c r="K2806" s="269"/>
      <c r="L2806" s="269"/>
      <c r="M2806" s="269"/>
      <c r="N2806" s="269"/>
      <c r="O2806" s="270"/>
      <c r="P2806" s="271" t="s">
        <v>151</v>
      </c>
      <c r="Q2806" s="272"/>
      <c r="R2806" s="272"/>
      <c r="S2806" s="273"/>
      <c r="T2806" s="274" t="s">
        <v>5430</v>
      </c>
      <c r="U2806" s="275"/>
      <c r="V2806" s="275"/>
      <c r="W2806" s="276"/>
      <c r="X2806" s="274" t="s">
        <v>5431</v>
      </c>
      <c r="Y2806" s="275"/>
      <c r="Z2806" s="275"/>
      <c r="AA2806" s="275"/>
      <c r="AB2806" s="276"/>
      <c r="AC2806" s="274" t="s">
        <v>5432</v>
      </c>
      <c r="AD2806" s="276"/>
    </row>
    <row r="2807" spans="1:30" ht="34.5" customHeight="1">
      <c r="A2807" s="277" t="s">
        <v>6300</v>
      </c>
      <c r="B2807" s="278"/>
      <c r="C2807" s="278"/>
      <c r="D2807" s="278"/>
      <c r="E2807" s="278"/>
      <c r="F2807" s="278"/>
      <c r="G2807" s="279"/>
      <c r="H2807" s="277" t="s">
        <v>6301</v>
      </c>
      <c r="I2807" s="278"/>
      <c r="J2807" s="278"/>
      <c r="K2807" s="278"/>
      <c r="L2807" s="278"/>
      <c r="M2807" s="278"/>
      <c r="N2807" s="278"/>
      <c r="O2807" s="279"/>
      <c r="P2807" s="280" t="s">
        <v>66</v>
      </c>
      <c r="Q2807" s="281"/>
      <c r="R2807" s="281"/>
      <c r="S2807" s="282"/>
      <c r="T2807" s="265">
        <v>1.63</v>
      </c>
      <c r="U2807" s="266"/>
      <c r="V2807" s="266"/>
      <c r="W2807" s="267"/>
      <c r="X2807" s="305">
        <v>50.4</v>
      </c>
      <c r="Y2807" s="306"/>
      <c r="Z2807" s="306"/>
      <c r="AA2807" s="306"/>
      <c r="AB2807" s="307"/>
      <c r="AC2807" s="283">
        <v>82.15</v>
      </c>
      <c r="AD2807" s="285"/>
    </row>
    <row r="2808" spans="1:30" ht="11.45" customHeight="1">
      <c r="A2808" s="277" t="s">
        <v>6481</v>
      </c>
      <c r="B2808" s="278"/>
      <c r="C2808" s="278"/>
      <c r="D2808" s="278"/>
      <c r="E2808" s="278"/>
      <c r="F2808" s="278"/>
      <c r="G2808" s="279"/>
      <c r="H2808" s="277" t="s">
        <v>3929</v>
      </c>
      <c r="I2808" s="278"/>
      <c r="J2808" s="278"/>
      <c r="K2808" s="278"/>
      <c r="L2808" s="278"/>
      <c r="M2808" s="278"/>
      <c r="N2808" s="278"/>
      <c r="O2808" s="279"/>
      <c r="P2808" s="280" t="s">
        <v>66</v>
      </c>
      <c r="Q2808" s="281"/>
      <c r="R2808" s="281"/>
      <c r="S2808" s="282"/>
      <c r="T2808" s="265">
        <v>0.31</v>
      </c>
      <c r="U2808" s="266"/>
      <c r="V2808" s="266"/>
      <c r="W2808" s="267"/>
      <c r="X2808" s="305">
        <v>25.2</v>
      </c>
      <c r="Y2808" s="306"/>
      <c r="Z2808" s="306"/>
      <c r="AA2808" s="306"/>
      <c r="AB2808" s="307"/>
      <c r="AC2808" s="265">
        <v>7.81</v>
      </c>
      <c r="AD2808" s="267"/>
    </row>
    <row r="2809" spans="1:30" ht="34.5" customHeight="1">
      <c r="A2809" s="277" t="s">
        <v>6482</v>
      </c>
      <c r="B2809" s="278"/>
      <c r="C2809" s="278"/>
      <c r="D2809" s="278"/>
      <c r="E2809" s="278"/>
      <c r="F2809" s="278"/>
      <c r="G2809" s="279"/>
      <c r="H2809" s="277" t="s">
        <v>6483</v>
      </c>
      <c r="I2809" s="278"/>
      <c r="J2809" s="278"/>
      <c r="K2809" s="278"/>
      <c r="L2809" s="278"/>
      <c r="M2809" s="278"/>
      <c r="N2809" s="278"/>
      <c r="O2809" s="279"/>
      <c r="P2809" s="280" t="s">
        <v>66</v>
      </c>
      <c r="Q2809" s="281"/>
      <c r="R2809" s="281"/>
      <c r="S2809" s="282"/>
      <c r="T2809" s="265">
        <v>1.1599999999999999</v>
      </c>
      <c r="U2809" s="266"/>
      <c r="V2809" s="266"/>
      <c r="W2809" s="267"/>
      <c r="X2809" s="286">
        <v>6</v>
      </c>
      <c r="Y2809" s="287"/>
      <c r="Z2809" s="287"/>
      <c r="AA2809" s="287"/>
      <c r="AB2809" s="288"/>
      <c r="AC2809" s="265">
        <v>6.96</v>
      </c>
      <c r="AD2809" s="267"/>
    </row>
    <row r="2810" spans="1:30" ht="34.5" customHeight="1">
      <c r="A2810" s="277" t="s">
        <v>6839</v>
      </c>
      <c r="B2810" s="278"/>
      <c r="C2810" s="278"/>
      <c r="D2810" s="278"/>
      <c r="E2810" s="278"/>
      <c r="F2810" s="278"/>
      <c r="G2810" s="279"/>
      <c r="H2810" s="277" t="s">
        <v>6840</v>
      </c>
      <c r="I2810" s="278"/>
      <c r="J2810" s="278"/>
      <c r="K2810" s="278"/>
      <c r="L2810" s="278"/>
      <c r="M2810" s="278"/>
      <c r="N2810" s="278"/>
      <c r="O2810" s="279"/>
      <c r="P2810" s="280" t="s">
        <v>66</v>
      </c>
      <c r="Q2810" s="281"/>
      <c r="R2810" s="281"/>
      <c r="S2810" s="282"/>
      <c r="T2810" s="283">
        <v>21.98</v>
      </c>
      <c r="U2810" s="284"/>
      <c r="V2810" s="284"/>
      <c r="W2810" s="285"/>
      <c r="X2810" s="286">
        <v>1</v>
      </c>
      <c r="Y2810" s="287"/>
      <c r="Z2810" s="287"/>
      <c r="AA2810" s="287"/>
      <c r="AB2810" s="288"/>
      <c r="AC2810" s="283">
        <v>21.98</v>
      </c>
      <c r="AD2810" s="285"/>
    </row>
    <row r="2811" spans="1:30" ht="22.9" customHeight="1">
      <c r="A2811" s="277" t="s">
        <v>7565</v>
      </c>
      <c r="B2811" s="278"/>
      <c r="C2811" s="278"/>
      <c r="D2811" s="278"/>
      <c r="E2811" s="278"/>
      <c r="F2811" s="278"/>
      <c r="G2811" s="279"/>
      <c r="H2811" s="277" t="s">
        <v>7566</v>
      </c>
      <c r="I2811" s="278"/>
      <c r="J2811" s="278"/>
      <c r="K2811" s="278"/>
      <c r="L2811" s="278"/>
      <c r="M2811" s="278"/>
      <c r="N2811" s="278"/>
      <c r="O2811" s="279"/>
      <c r="P2811" s="280" t="s">
        <v>66</v>
      </c>
      <c r="Q2811" s="281"/>
      <c r="R2811" s="281"/>
      <c r="S2811" s="282"/>
      <c r="T2811" s="265">
        <v>0.45</v>
      </c>
      <c r="U2811" s="266"/>
      <c r="V2811" s="266"/>
      <c r="W2811" s="267"/>
      <c r="X2811" s="305">
        <v>25.2</v>
      </c>
      <c r="Y2811" s="306"/>
      <c r="Z2811" s="306"/>
      <c r="AA2811" s="306"/>
      <c r="AB2811" s="307"/>
      <c r="AC2811" s="283">
        <v>11.34</v>
      </c>
      <c r="AD2811" s="285"/>
    </row>
    <row r="2812" spans="1:30" ht="11.45" customHeight="1">
      <c r="A2812" s="264" t="s">
        <v>5433</v>
      </c>
      <c r="B2812" s="264"/>
      <c r="C2812" s="264"/>
      <c r="D2812" s="264"/>
      <c r="E2812" s="264"/>
      <c r="F2812" s="264"/>
      <c r="G2812" s="264"/>
      <c r="H2812" s="264"/>
      <c r="I2812" s="264"/>
      <c r="J2812" s="264"/>
      <c r="K2812" s="264"/>
      <c r="L2812" s="264"/>
      <c r="M2812" s="264"/>
      <c r="N2812" s="264"/>
      <c r="O2812" s="264"/>
      <c r="P2812" s="264"/>
      <c r="Q2812" s="264"/>
      <c r="R2812" s="264"/>
      <c r="S2812" s="264"/>
      <c r="T2812" s="264"/>
      <c r="U2812" s="264"/>
      <c r="V2812" s="264"/>
      <c r="W2812" s="264"/>
      <c r="X2812" s="264"/>
      <c r="Y2812" s="289">
        <v>130.24</v>
      </c>
      <c r="Z2812" s="290"/>
      <c r="AA2812" s="290"/>
      <c r="AB2812" s="290"/>
      <c r="AC2812" s="290"/>
      <c r="AD2812" s="291"/>
    </row>
    <row r="2813" spans="1:30" ht="10.9" customHeight="1">
      <c r="A2813" s="204"/>
      <c r="B2813" s="204"/>
      <c r="C2813" s="204"/>
      <c r="D2813" s="204"/>
      <c r="E2813" s="204"/>
      <c r="F2813" s="204"/>
      <c r="G2813" s="204"/>
      <c r="H2813" s="204"/>
      <c r="I2813" s="204"/>
      <c r="J2813" s="204"/>
      <c r="K2813" s="204"/>
      <c r="L2813" s="204"/>
      <c r="M2813" s="204"/>
      <c r="N2813" s="204"/>
      <c r="O2813" s="204"/>
      <c r="P2813" s="204"/>
      <c r="Q2813" s="204"/>
      <c r="R2813" s="204"/>
      <c r="S2813" s="204"/>
      <c r="T2813" s="204"/>
      <c r="U2813" s="204"/>
      <c r="V2813" s="204"/>
      <c r="W2813" s="204"/>
      <c r="X2813" s="204"/>
      <c r="Y2813" s="204"/>
      <c r="Z2813" s="204"/>
      <c r="AA2813" s="204"/>
      <c r="AB2813" s="204"/>
      <c r="AC2813" s="204"/>
      <c r="AD2813" s="204"/>
    </row>
    <row r="2814" spans="1:30" ht="11.45" customHeight="1">
      <c r="A2814" s="274" t="s">
        <v>5434</v>
      </c>
      <c r="B2814" s="275"/>
      <c r="C2814" s="275"/>
      <c r="D2814" s="275"/>
      <c r="E2814" s="275"/>
      <c r="F2814" s="275"/>
      <c r="G2814" s="275"/>
      <c r="H2814" s="275"/>
      <c r="I2814" s="275"/>
      <c r="J2814" s="275"/>
      <c r="K2814" s="275"/>
      <c r="L2814" s="275"/>
      <c r="M2814" s="275"/>
      <c r="N2814" s="275"/>
      <c r="O2814" s="275"/>
      <c r="P2814" s="275"/>
      <c r="Q2814" s="275"/>
      <c r="R2814" s="275"/>
      <c r="S2814" s="275"/>
      <c r="T2814" s="275"/>
      <c r="U2814" s="275"/>
      <c r="V2814" s="275"/>
      <c r="W2814" s="275"/>
      <c r="X2814" s="276"/>
      <c r="Y2814" s="299">
        <v>156.66999999999999</v>
      </c>
      <c r="Z2814" s="300"/>
      <c r="AA2814" s="300"/>
      <c r="AB2814" s="300"/>
      <c r="AC2814" s="300"/>
      <c r="AD2814" s="301"/>
    </row>
    <row r="2815" spans="1:30" ht="11.45" customHeight="1">
      <c r="A2815" s="274" t="s">
        <v>6210</v>
      </c>
      <c r="B2815" s="275"/>
      <c r="C2815" s="275"/>
      <c r="D2815" s="275"/>
      <c r="E2815" s="275"/>
      <c r="F2815" s="275"/>
      <c r="G2815" s="275"/>
      <c r="H2815" s="275"/>
      <c r="I2815" s="275"/>
      <c r="J2815" s="275"/>
      <c r="K2815" s="275"/>
      <c r="L2815" s="275"/>
      <c r="M2815" s="275"/>
      <c r="N2815" s="275"/>
      <c r="O2815" s="275"/>
      <c r="P2815" s="275"/>
      <c r="Q2815" s="275"/>
      <c r="R2815" s="275"/>
      <c r="S2815" s="275"/>
      <c r="T2815" s="275"/>
      <c r="U2815" s="275"/>
      <c r="V2815" s="275"/>
      <c r="W2815" s="275"/>
      <c r="X2815" s="276"/>
      <c r="Y2815" s="293">
        <v>39.270000000000003</v>
      </c>
      <c r="Z2815" s="294"/>
      <c r="AA2815" s="294"/>
      <c r="AB2815" s="294"/>
      <c r="AC2815" s="294"/>
      <c r="AD2815" s="295"/>
    </row>
    <row r="2816" spans="1:30" ht="11.45" customHeight="1">
      <c r="A2816" s="274" t="s">
        <v>5435</v>
      </c>
      <c r="B2816" s="275"/>
      <c r="C2816" s="275"/>
      <c r="D2816" s="275"/>
      <c r="E2816" s="275"/>
      <c r="F2816" s="275"/>
      <c r="G2816" s="275"/>
      <c r="H2816" s="275"/>
      <c r="I2816" s="275"/>
      <c r="J2816" s="275"/>
      <c r="K2816" s="275"/>
      <c r="L2816" s="275"/>
      <c r="M2816" s="275"/>
      <c r="N2816" s="275"/>
      <c r="O2816" s="275"/>
      <c r="P2816" s="275"/>
      <c r="Q2816" s="275"/>
      <c r="R2816" s="275"/>
      <c r="S2816" s="275"/>
      <c r="T2816" s="275"/>
      <c r="U2816" s="275"/>
      <c r="V2816" s="275"/>
      <c r="W2816" s="275"/>
      <c r="X2816" s="276"/>
      <c r="Y2816" s="299">
        <v>195.94</v>
      </c>
      <c r="Z2816" s="300"/>
      <c r="AA2816" s="300"/>
      <c r="AB2816" s="300"/>
      <c r="AC2816" s="300"/>
      <c r="AD2816" s="301"/>
    </row>
    <row r="2817" spans="1:30" ht="10.9" customHeight="1">
      <c r="A2817" s="204"/>
      <c r="B2817" s="204"/>
      <c r="C2817" s="204"/>
      <c r="D2817" s="204"/>
      <c r="E2817" s="204"/>
      <c r="F2817" s="204"/>
      <c r="G2817" s="204"/>
      <c r="H2817" s="204"/>
      <c r="I2817" s="204"/>
      <c r="J2817" s="204"/>
      <c r="K2817" s="204"/>
      <c r="L2817" s="204"/>
      <c r="M2817" s="204"/>
      <c r="N2817" s="204"/>
      <c r="O2817" s="204"/>
      <c r="P2817" s="204"/>
      <c r="Q2817" s="204"/>
      <c r="R2817" s="204"/>
      <c r="S2817" s="204"/>
      <c r="T2817" s="204"/>
      <c r="U2817" s="204"/>
      <c r="V2817" s="204"/>
      <c r="W2817" s="204"/>
      <c r="X2817" s="204"/>
      <c r="Y2817" s="204"/>
      <c r="Z2817" s="204"/>
      <c r="AA2817" s="204"/>
      <c r="AB2817" s="204"/>
      <c r="AC2817" s="204"/>
      <c r="AD2817" s="204"/>
    </row>
    <row r="2818" spans="1:30" ht="13.35" customHeight="1">
      <c r="A2818" s="292" t="s">
        <v>5436</v>
      </c>
      <c r="B2818" s="292"/>
      <c r="C2818" s="292"/>
      <c r="D2818" s="292"/>
      <c r="E2818" s="292"/>
      <c r="F2818" s="292" t="s">
        <v>6841</v>
      </c>
      <c r="G2818" s="292"/>
      <c r="H2818" s="292"/>
      <c r="I2818" s="292"/>
      <c r="J2818" s="292"/>
      <c r="K2818" s="292"/>
      <c r="L2818" s="292"/>
      <c r="M2818" s="292"/>
      <c r="N2818" s="292"/>
      <c r="O2818" s="292"/>
      <c r="P2818" s="292"/>
      <c r="Q2818" s="292"/>
      <c r="R2818" s="292"/>
      <c r="S2818" s="292"/>
      <c r="T2818" s="292"/>
      <c r="U2818" s="292"/>
      <c r="V2818" s="292"/>
      <c r="W2818" s="292"/>
      <c r="X2818" s="292"/>
      <c r="Y2818" s="292"/>
      <c r="Z2818" s="292"/>
      <c r="AA2818" s="292"/>
      <c r="AB2818" s="292"/>
      <c r="AC2818" s="292"/>
      <c r="AD2818" s="292"/>
    </row>
    <row r="2819" spans="1:30" ht="10.9" customHeight="1">
      <c r="A2819" s="204"/>
      <c r="B2819" s="204"/>
      <c r="C2819" s="204"/>
      <c r="D2819" s="204"/>
      <c r="E2819" s="204"/>
      <c r="F2819" s="204"/>
      <c r="G2819" s="204"/>
      <c r="H2819" s="204"/>
      <c r="I2819" s="204"/>
      <c r="J2819" s="204"/>
      <c r="K2819" s="204"/>
      <c r="L2819" s="204"/>
      <c r="M2819" s="204"/>
      <c r="N2819" s="204"/>
      <c r="O2819" s="204"/>
      <c r="P2819" s="204"/>
      <c r="Q2819" s="204"/>
      <c r="R2819" s="204"/>
      <c r="S2819" s="204"/>
      <c r="T2819" s="204"/>
      <c r="U2819" s="204"/>
      <c r="V2819" s="204"/>
      <c r="W2819" s="204"/>
      <c r="X2819" s="204"/>
      <c r="Y2819" s="204"/>
      <c r="Z2819" s="204"/>
      <c r="AA2819" s="204"/>
      <c r="AB2819" s="204"/>
      <c r="AC2819" s="204"/>
      <c r="AD2819" s="204"/>
    </row>
    <row r="2820" spans="1:30" ht="11.45" customHeight="1">
      <c r="A2820" s="204" t="s">
        <v>6842</v>
      </c>
      <c r="B2820" s="204"/>
      <c r="C2820" s="204"/>
      <c r="D2820" s="204"/>
      <c r="E2820" s="204"/>
      <c r="F2820" s="204"/>
      <c r="G2820" s="204"/>
      <c r="H2820" s="204"/>
      <c r="I2820" s="204"/>
      <c r="J2820" s="204"/>
      <c r="K2820" s="204"/>
      <c r="L2820" s="204"/>
      <c r="M2820" s="204"/>
      <c r="N2820" s="204"/>
      <c r="O2820" s="204"/>
      <c r="P2820" s="204"/>
      <c r="Q2820" s="204"/>
      <c r="R2820" s="204"/>
      <c r="S2820" s="204"/>
      <c r="T2820" s="204"/>
      <c r="U2820" s="204"/>
      <c r="V2820" s="204"/>
      <c r="W2820" s="204"/>
      <c r="X2820" s="204"/>
      <c r="Y2820" s="204" t="s">
        <v>5427</v>
      </c>
      <c r="Z2820" s="204"/>
      <c r="AA2820" s="204"/>
      <c r="AB2820" s="204"/>
      <c r="AC2820" s="204"/>
      <c r="AD2820" s="204"/>
    </row>
    <row r="2821" spans="1:30" ht="10.9" customHeight="1">
      <c r="A2821" s="204"/>
      <c r="B2821" s="204"/>
      <c r="C2821" s="204"/>
      <c r="D2821" s="204"/>
      <c r="E2821" s="204"/>
      <c r="F2821" s="204"/>
      <c r="G2821" s="204"/>
      <c r="H2821" s="204"/>
      <c r="I2821" s="204"/>
      <c r="J2821" s="204"/>
      <c r="K2821" s="204"/>
      <c r="L2821" s="204"/>
      <c r="M2821" s="204"/>
      <c r="N2821" s="204"/>
      <c r="O2821" s="204"/>
      <c r="P2821" s="204"/>
      <c r="Q2821" s="204"/>
      <c r="R2821" s="204"/>
      <c r="S2821" s="204"/>
      <c r="T2821" s="204"/>
      <c r="U2821" s="204"/>
      <c r="V2821" s="204"/>
      <c r="W2821" s="204"/>
      <c r="X2821" s="204"/>
      <c r="Y2821" s="204"/>
      <c r="Z2821" s="204"/>
      <c r="AA2821" s="204"/>
      <c r="AB2821" s="204"/>
      <c r="AC2821" s="204"/>
      <c r="AD2821" s="204"/>
    </row>
    <row r="2822" spans="1:30" ht="11.45" customHeight="1">
      <c r="A2822" s="268" t="s">
        <v>5428</v>
      </c>
      <c r="B2822" s="269"/>
      <c r="C2822" s="269"/>
      <c r="D2822" s="269"/>
      <c r="E2822" s="269"/>
      <c r="F2822" s="269"/>
      <c r="G2822" s="270"/>
      <c r="H2822" s="268" t="s">
        <v>5437</v>
      </c>
      <c r="I2822" s="269"/>
      <c r="J2822" s="269"/>
      <c r="K2822" s="269"/>
      <c r="L2822" s="270"/>
      <c r="M2822" s="274" t="s">
        <v>5438</v>
      </c>
      <c r="N2822" s="276"/>
      <c r="O2822" s="274" t="s">
        <v>5439</v>
      </c>
      <c r="P2822" s="275"/>
      <c r="Q2822" s="275"/>
      <c r="R2822" s="276"/>
      <c r="S2822" s="274" t="s">
        <v>5440</v>
      </c>
      <c r="T2822" s="275"/>
      <c r="U2822" s="275"/>
      <c r="V2822" s="276"/>
      <c r="W2822" s="274" t="s">
        <v>5431</v>
      </c>
      <c r="X2822" s="275"/>
      <c r="Y2822" s="275"/>
      <c r="Z2822" s="275"/>
      <c r="AA2822" s="276"/>
      <c r="AB2822" s="274" t="s">
        <v>5441</v>
      </c>
      <c r="AC2822" s="275"/>
      <c r="AD2822" s="276"/>
    </row>
    <row r="2823" spans="1:30" ht="11.45" customHeight="1">
      <c r="A2823" s="277" t="s">
        <v>5457</v>
      </c>
      <c r="B2823" s="278"/>
      <c r="C2823" s="278"/>
      <c r="D2823" s="278"/>
      <c r="E2823" s="278"/>
      <c r="F2823" s="278"/>
      <c r="G2823" s="279"/>
      <c r="H2823" s="277" t="s">
        <v>5458</v>
      </c>
      <c r="I2823" s="278"/>
      <c r="J2823" s="278"/>
      <c r="K2823" s="278"/>
      <c r="L2823" s="279"/>
      <c r="M2823" s="265">
        <v>8.18</v>
      </c>
      <c r="N2823" s="267"/>
      <c r="O2823" s="283">
        <v>22.23</v>
      </c>
      <c r="P2823" s="284"/>
      <c r="Q2823" s="284"/>
      <c r="R2823" s="285"/>
      <c r="S2823" s="289">
        <v>171.78</v>
      </c>
      <c r="T2823" s="290"/>
      <c r="U2823" s="290"/>
      <c r="V2823" s="291"/>
      <c r="W2823" s="286">
        <v>4.19E-2</v>
      </c>
      <c r="X2823" s="287"/>
      <c r="Y2823" s="287"/>
      <c r="Z2823" s="287"/>
      <c r="AA2823" s="288"/>
      <c r="AB2823" s="265">
        <v>0.93</v>
      </c>
      <c r="AC2823" s="266"/>
      <c r="AD2823" s="267"/>
    </row>
    <row r="2824" spans="1:30" ht="11.45" customHeight="1">
      <c r="A2824" s="277" t="s">
        <v>5455</v>
      </c>
      <c r="B2824" s="278"/>
      <c r="C2824" s="278"/>
      <c r="D2824" s="278"/>
      <c r="E2824" s="278"/>
      <c r="F2824" s="278"/>
      <c r="G2824" s="279"/>
      <c r="H2824" s="277" t="s">
        <v>5456</v>
      </c>
      <c r="I2824" s="278"/>
      <c r="J2824" s="278"/>
      <c r="K2824" s="278"/>
      <c r="L2824" s="279"/>
      <c r="M2824" s="283">
        <v>11.56</v>
      </c>
      <c r="N2824" s="285"/>
      <c r="O2824" s="283">
        <v>29.79</v>
      </c>
      <c r="P2824" s="284"/>
      <c r="Q2824" s="284"/>
      <c r="R2824" s="285"/>
      <c r="S2824" s="289">
        <v>157.75</v>
      </c>
      <c r="T2824" s="290"/>
      <c r="U2824" s="290"/>
      <c r="V2824" s="291"/>
      <c r="W2824" s="286">
        <v>4.19E-2</v>
      </c>
      <c r="X2824" s="287"/>
      <c r="Y2824" s="287"/>
      <c r="Z2824" s="287"/>
      <c r="AA2824" s="288"/>
      <c r="AB2824" s="265">
        <v>1.24</v>
      </c>
      <c r="AC2824" s="266"/>
      <c r="AD2824" s="267"/>
    </row>
    <row r="2825" spans="1:30" ht="11.45" customHeight="1">
      <c r="A2825" s="264" t="s">
        <v>5445</v>
      </c>
      <c r="B2825" s="264"/>
      <c r="C2825" s="264"/>
      <c r="D2825" s="264"/>
      <c r="E2825" s="264"/>
      <c r="F2825" s="264"/>
      <c r="G2825" s="264"/>
      <c r="H2825" s="264"/>
      <c r="I2825" s="264"/>
      <c r="J2825" s="264"/>
      <c r="K2825" s="264"/>
      <c r="L2825" s="264"/>
      <c r="M2825" s="264"/>
      <c r="N2825" s="264"/>
      <c r="O2825" s="264"/>
      <c r="P2825" s="264"/>
      <c r="Q2825" s="264"/>
      <c r="R2825" s="264"/>
      <c r="S2825" s="264"/>
      <c r="T2825" s="264"/>
      <c r="U2825" s="264"/>
      <c r="V2825" s="264"/>
      <c r="W2825" s="264"/>
      <c r="X2825" s="264"/>
      <c r="Y2825" s="265">
        <v>2.17</v>
      </c>
      <c r="Z2825" s="266"/>
      <c r="AA2825" s="266"/>
      <c r="AB2825" s="266"/>
      <c r="AC2825" s="266"/>
      <c r="AD2825" s="267"/>
    </row>
    <row r="2826" spans="1:30" ht="10.9" customHeight="1">
      <c r="A2826" s="204"/>
      <c r="B2826" s="204"/>
      <c r="C2826" s="204"/>
      <c r="D2826" s="204"/>
      <c r="E2826" s="204"/>
      <c r="F2826" s="204"/>
      <c r="G2826" s="204"/>
      <c r="H2826" s="204"/>
      <c r="I2826" s="204"/>
      <c r="J2826" s="204"/>
      <c r="K2826" s="204"/>
      <c r="L2826" s="204"/>
      <c r="M2826" s="204"/>
      <c r="N2826" s="204"/>
      <c r="O2826" s="204"/>
      <c r="P2826" s="204"/>
      <c r="Q2826" s="204"/>
      <c r="R2826" s="204"/>
      <c r="S2826" s="204"/>
      <c r="T2826" s="204"/>
      <c r="U2826" s="204"/>
      <c r="V2826" s="204"/>
      <c r="W2826" s="204"/>
      <c r="X2826" s="204"/>
      <c r="Y2826" s="204"/>
      <c r="Z2826" s="204"/>
      <c r="AA2826" s="204"/>
      <c r="AB2826" s="204"/>
      <c r="AC2826" s="204"/>
      <c r="AD2826" s="204"/>
    </row>
    <row r="2827" spans="1:30" ht="11.45" customHeight="1">
      <c r="A2827" s="268" t="s">
        <v>5428</v>
      </c>
      <c r="B2827" s="269"/>
      <c r="C2827" s="269"/>
      <c r="D2827" s="269"/>
      <c r="E2827" s="269"/>
      <c r="F2827" s="269"/>
      <c r="G2827" s="270"/>
      <c r="H2827" s="268" t="s">
        <v>5429</v>
      </c>
      <c r="I2827" s="269"/>
      <c r="J2827" s="269"/>
      <c r="K2827" s="269"/>
      <c r="L2827" s="269"/>
      <c r="M2827" s="269"/>
      <c r="N2827" s="269"/>
      <c r="O2827" s="270"/>
      <c r="P2827" s="271" t="s">
        <v>151</v>
      </c>
      <c r="Q2827" s="272"/>
      <c r="R2827" s="272"/>
      <c r="S2827" s="273"/>
      <c r="T2827" s="274" t="s">
        <v>5430</v>
      </c>
      <c r="U2827" s="275"/>
      <c r="V2827" s="275"/>
      <c r="W2827" s="276"/>
      <c r="X2827" s="274" t="s">
        <v>5431</v>
      </c>
      <c r="Y2827" s="275"/>
      <c r="Z2827" s="275"/>
      <c r="AA2827" s="275"/>
      <c r="AB2827" s="276"/>
      <c r="AC2827" s="274" t="s">
        <v>5432</v>
      </c>
      <c r="AD2827" s="276"/>
    </row>
    <row r="2828" spans="1:30" ht="11.45" customHeight="1">
      <c r="A2828" s="277" t="s">
        <v>5657</v>
      </c>
      <c r="B2828" s="278"/>
      <c r="C2828" s="278"/>
      <c r="D2828" s="278"/>
      <c r="E2828" s="278"/>
      <c r="F2828" s="278"/>
      <c r="G2828" s="279"/>
      <c r="H2828" s="277" t="s">
        <v>5468</v>
      </c>
      <c r="I2828" s="278"/>
      <c r="J2828" s="278"/>
      <c r="K2828" s="278"/>
      <c r="L2828" s="278"/>
      <c r="M2828" s="278"/>
      <c r="N2828" s="278"/>
      <c r="O2828" s="279"/>
      <c r="P2828" s="280" t="s">
        <v>66</v>
      </c>
      <c r="Q2828" s="281"/>
      <c r="R2828" s="281"/>
      <c r="S2828" s="282"/>
      <c r="T2828" s="265">
        <v>1.9</v>
      </c>
      <c r="U2828" s="266"/>
      <c r="V2828" s="266"/>
      <c r="W2828" s="267"/>
      <c r="X2828" s="286">
        <v>3.1E-2</v>
      </c>
      <c r="Y2828" s="287"/>
      <c r="Z2828" s="287"/>
      <c r="AA2828" s="287"/>
      <c r="AB2828" s="288"/>
      <c r="AC2828" s="265">
        <v>0.05</v>
      </c>
      <c r="AD2828" s="267"/>
    </row>
    <row r="2829" spans="1:30" ht="22.9" customHeight="1">
      <c r="A2829" s="277" t="s">
        <v>6843</v>
      </c>
      <c r="B2829" s="278"/>
      <c r="C2829" s="278"/>
      <c r="D2829" s="278"/>
      <c r="E2829" s="278"/>
      <c r="F2829" s="278"/>
      <c r="G2829" s="279"/>
      <c r="H2829" s="277" t="s">
        <v>6844</v>
      </c>
      <c r="I2829" s="278"/>
      <c r="J2829" s="278"/>
      <c r="K2829" s="278"/>
      <c r="L2829" s="278"/>
      <c r="M2829" s="278"/>
      <c r="N2829" s="278"/>
      <c r="O2829" s="279"/>
      <c r="P2829" s="280" t="s">
        <v>66</v>
      </c>
      <c r="Q2829" s="281"/>
      <c r="R2829" s="281"/>
      <c r="S2829" s="282"/>
      <c r="T2829" s="283">
        <v>68.86</v>
      </c>
      <c r="U2829" s="284"/>
      <c r="V2829" s="284"/>
      <c r="W2829" s="285"/>
      <c r="X2829" s="286">
        <v>1.67E-2</v>
      </c>
      <c r="Y2829" s="287"/>
      <c r="Z2829" s="287"/>
      <c r="AA2829" s="287"/>
      <c r="AB2829" s="288"/>
      <c r="AC2829" s="265">
        <v>1.1399999999999999</v>
      </c>
      <c r="AD2829" s="267"/>
    </row>
    <row r="2830" spans="1:30" ht="22.9" customHeight="1">
      <c r="A2830" s="277" t="s">
        <v>6845</v>
      </c>
      <c r="B2830" s="278"/>
      <c r="C2830" s="278"/>
      <c r="D2830" s="278"/>
      <c r="E2830" s="278"/>
      <c r="F2830" s="278"/>
      <c r="G2830" s="279"/>
      <c r="H2830" s="277" t="s">
        <v>6846</v>
      </c>
      <c r="I2830" s="278"/>
      <c r="J2830" s="278"/>
      <c r="K2830" s="278"/>
      <c r="L2830" s="278"/>
      <c r="M2830" s="278"/>
      <c r="N2830" s="278"/>
      <c r="O2830" s="279"/>
      <c r="P2830" s="280" t="s">
        <v>66</v>
      </c>
      <c r="Q2830" s="281"/>
      <c r="R2830" s="281"/>
      <c r="S2830" s="282"/>
      <c r="T2830" s="283">
        <v>78.02</v>
      </c>
      <c r="U2830" s="284"/>
      <c r="V2830" s="284"/>
      <c r="W2830" s="285"/>
      <c r="X2830" s="286">
        <v>2.5999999999999999E-2</v>
      </c>
      <c r="Y2830" s="287"/>
      <c r="Z2830" s="287"/>
      <c r="AA2830" s="287"/>
      <c r="AB2830" s="288"/>
      <c r="AC2830" s="265">
        <v>2.02</v>
      </c>
      <c r="AD2830" s="267"/>
    </row>
    <row r="2831" spans="1:30" ht="22.9" customHeight="1">
      <c r="A2831" s="277" t="s">
        <v>5684</v>
      </c>
      <c r="B2831" s="278"/>
      <c r="C2831" s="278"/>
      <c r="D2831" s="278"/>
      <c r="E2831" s="278"/>
      <c r="F2831" s="278"/>
      <c r="G2831" s="279"/>
      <c r="H2831" s="277" t="s">
        <v>217</v>
      </c>
      <c r="I2831" s="278"/>
      <c r="J2831" s="278"/>
      <c r="K2831" s="278"/>
      <c r="L2831" s="278"/>
      <c r="M2831" s="278"/>
      <c r="N2831" s="278"/>
      <c r="O2831" s="279"/>
      <c r="P2831" s="280" t="s">
        <v>66</v>
      </c>
      <c r="Q2831" s="281"/>
      <c r="R2831" s="281"/>
      <c r="S2831" s="282"/>
      <c r="T2831" s="283">
        <v>18.84</v>
      </c>
      <c r="U2831" s="284"/>
      <c r="V2831" s="284"/>
      <c r="W2831" s="285"/>
      <c r="X2831" s="286">
        <v>1</v>
      </c>
      <c r="Y2831" s="287"/>
      <c r="Z2831" s="287"/>
      <c r="AA2831" s="287"/>
      <c r="AB2831" s="288"/>
      <c r="AC2831" s="283">
        <v>18.84</v>
      </c>
      <c r="AD2831" s="285"/>
    </row>
    <row r="2832" spans="1:30" ht="11.45" customHeight="1">
      <c r="A2832" s="264" t="s">
        <v>5433</v>
      </c>
      <c r="B2832" s="264"/>
      <c r="C2832" s="264"/>
      <c r="D2832" s="264"/>
      <c r="E2832" s="264"/>
      <c r="F2832" s="264"/>
      <c r="G2832" s="264"/>
      <c r="H2832" s="264"/>
      <c r="I2832" s="264"/>
      <c r="J2832" s="264"/>
      <c r="K2832" s="264"/>
      <c r="L2832" s="264"/>
      <c r="M2832" s="264"/>
      <c r="N2832" s="264"/>
      <c r="O2832" s="264"/>
      <c r="P2832" s="264"/>
      <c r="Q2832" s="264"/>
      <c r="R2832" s="264"/>
      <c r="S2832" s="264"/>
      <c r="T2832" s="264"/>
      <c r="U2832" s="264"/>
      <c r="V2832" s="264"/>
      <c r="W2832" s="264"/>
      <c r="X2832" s="264"/>
      <c r="Y2832" s="283">
        <v>22.05</v>
      </c>
      <c r="Z2832" s="284"/>
      <c r="AA2832" s="284"/>
      <c r="AB2832" s="284"/>
      <c r="AC2832" s="284"/>
      <c r="AD2832" s="285"/>
    </row>
    <row r="2833" spans="1:30" ht="10.9" customHeight="1">
      <c r="A2833" s="204"/>
      <c r="B2833" s="204"/>
      <c r="C2833" s="204"/>
      <c r="D2833" s="204"/>
      <c r="E2833" s="204"/>
      <c r="F2833" s="204"/>
      <c r="G2833" s="204"/>
      <c r="H2833" s="204"/>
      <c r="I2833" s="204"/>
      <c r="J2833" s="204"/>
      <c r="K2833" s="204"/>
      <c r="L2833" s="204"/>
      <c r="M2833" s="204"/>
      <c r="N2833" s="204"/>
      <c r="O2833" s="204"/>
      <c r="P2833" s="204"/>
      <c r="Q2833" s="204"/>
      <c r="R2833" s="204"/>
      <c r="S2833" s="204"/>
      <c r="T2833" s="204"/>
      <c r="U2833" s="204"/>
      <c r="V2833" s="204"/>
      <c r="W2833" s="204"/>
      <c r="X2833" s="204"/>
      <c r="Y2833" s="204"/>
      <c r="Z2833" s="204"/>
      <c r="AA2833" s="204"/>
      <c r="AB2833" s="204"/>
      <c r="AC2833" s="204"/>
      <c r="AD2833" s="204"/>
    </row>
    <row r="2834" spans="1:30" ht="11.45" customHeight="1">
      <c r="A2834" s="274" t="s">
        <v>5434</v>
      </c>
      <c r="B2834" s="275"/>
      <c r="C2834" s="275"/>
      <c r="D2834" s="275"/>
      <c r="E2834" s="275"/>
      <c r="F2834" s="275"/>
      <c r="G2834" s="275"/>
      <c r="H2834" s="275"/>
      <c r="I2834" s="275"/>
      <c r="J2834" s="275"/>
      <c r="K2834" s="275"/>
      <c r="L2834" s="275"/>
      <c r="M2834" s="275"/>
      <c r="N2834" s="275"/>
      <c r="O2834" s="275"/>
      <c r="P2834" s="275"/>
      <c r="Q2834" s="275"/>
      <c r="R2834" s="275"/>
      <c r="S2834" s="275"/>
      <c r="T2834" s="275"/>
      <c r="U2834" s="275"/>
      <c r="V2834" s="275"/>
      <c r="W2834" s="275"/>
      <c r="X2834" s="276"/>
      <c r="Y2834" s="293">
        <v>24.22</v>
      </c>
      <c r="Z2834" s="294"/>
      <c r="AA2834" s="294"/>
      <c r="AB2834" s="294"/>
      <c r="AC2834" s="294"/>
      <c r="AD2834" s="295"/>
    </row>
    <row r="2835" spans="1:30" ht="11.45" customHeight="1">
      <c r="A2835" s="274" t="s">
        <v>6210</v>
      </c>
      <c r="B2835" s="275"/>
      <c r="C2835" s="275"/>
      <c r="D2835" s="275"/>
      <c r="E2835" s="275"/>
      <c r="F2835" s="275"/>
      <c r="G2835" s="275"/>
      <c r="H2835" s="275"/>
      <c r="I2835" s="275"/>
      <c r="J2835" s="275"/>
      <c r="K2835" s="275"/>
      <c r="L2835" s="275"/>
      <c r="M2835" s="275"/>
      <c r="N2835" s="275"/>
      <c r="O2835" s="275"/>
      <c r="P2835" s="275"/>
      <c r="Q2835" s="275"/>
      <c r="R2835" s="275"/>
      <c r="S2835" s="275"/>
      <c r="T2835" s="275"/>
      <c r="U2835" s="275"/>
      <c r="V2835" s="275"/>
      <c r="W2835" s="275"/>
      <c r="X2835" s="276"/>
      <c r="Y2835" s="296">
        <v>6.07</v>
      </c>
      <c r="Z2835" s="297"/>
      <c r="AA2835" s="297"/>
      <c r="AB2835" s="297"/>
      <c r="AC2835" s="297"/>
      <c r="AD2835" s="298"/>
    </row>
    <row r="2836" spans="1:30" ht="11.45" customHeight="1">
      <c r="A2836" s="274" t="s">
        <v>5435</v>
      </c>
      <c r="B2836" s="275"/>
      <c r="C2836" s="275"/>
      <c r="D2836" s="275"/>
      <c r="E2836" s="275"/>
      <c r="F2836" s="275"/>
      <c r="G2836" s="275"/>
      <c r="H2836" s="275"/>
      <c r="I2836" s="275"/>
      <c r="J2836" s="275"/>
      <c r="K2836" s="275"/>
      <c r="L2836" s="275"/>
      <c r="M2836" s="275"/>
      <c r="N2836" s="275"/>
      <c r="O2836" s="275"/>
      <c r="P2836" s="275"/>
      <c r="Q2836" s="275"/>
      <c r="R2836" s="275"/>
      <c r="S2836" s="275"/>
      <c r="T2836" s="275"/>
      <c r="U2836" s="275"/>
      <c r="V2836" s="275"/>
      <c r="W2836" s="275"/>
      <c r="X2836" s="276"/>
      <c r="Y2836" s="293">
        <v>30.29</v>
      </c>
      <c r="Z2836" s="294"/>
      <c r="AA2836" s="294"/>
      <c r="AB2836" s="294"/>
      <c r="AC2836" s="294"/>
      <c r="AD2836" s="295"/>
    </row>
    <row r="2837" spans="1:30" ht="10.9" customHeight="1">
      <c r="A2837" s="204"/>
      <c r="B2837" s="204"/>
      <c r="C2837" s="204"/>
      <c r="D2837" s="204"/>
      <c r="E2837" s="204"/>
      <c r="F2837" s="204"/>
      <c r="G2837" s="204"/>
      <c r="H2837" s="204"/>
      <c r="I2837" s="204"/>
      <c r="J2837" s="204"/>
      <c r="K2837" s="204"/>
      <c r="L2837" s="204"/>
      <c r="M2837" s="204"/>
      <c r="N2837" s="204"/>
      <c r="O2837" s="204"/>
      <c r="P2837" s="204"/>
      <c r="Q2837" s="204"/>
      <c r="R2837" s="204"/>
      <c r="S2837" s="204"/>
      <c r="T2837" s="204"/>
      <c r="U2837" s="204"/>
      <c r="V2837" s="204"/>
      <c r="W2837" s="204"/>
      <c r="X2837" s="204"/>
      <c r="Y2837" s="204"/>
      <c r="Z2837" s="204"/>
      <c r="AA2837" s="204"/>
      <c r="AB2837" s="204"/>
      <c r="AC2837" s="204"/>
      <c r="AD2837" s="204"/>
    </row>
    <row r="2838" spans="1:30" ht="13.35" customHeight="1">
      <c r="A2838" s="292" t="s">
        <v>5436</v>
      </c>
      <c r="B2838" s="292"/>
      <c r="C2838" s="292"/>
      <c r="D2838" s="292"/>
      <c r="E2838" s="292"/>
      <c r="F2838" s="292" t="s">
        <v>6847</v>
      </c>
      <c r="G2838" s="292"/>
      <c r="H2838" s="292"/>
      <c r="I2838" s="292"/>
      <c r="J2838" s="292"/>
      <c r="K2838" s="292"/>
      <c r="L2838" s="292"/>
      <c r="M2838" s="292"/>
      <c r="N2838" s="292"/>
      <c r="O2838" s="292"/>
      <c r="P2838" s="292"/>
      <c r="Q2838" s="292"/>
      <c r="R2838" s="292"/>
      <c r="S2838" s="292"/>
      <c r="T2838" s="292"/>
      <c r="U2838" s="292"/>
      <c r="V2838" s="292"/>
      <c r="W2838" s="292"/>
      <c r="X2838" s="292"/>
      <c r="Y2838" s="292"/>
      <c r="Z2838" s="292"/>
      <c r="AA2838" s="292"/>
      <c r="AB2838" s="292"/>
      <c r="AC2838" s="292"/>
      <c r="AD2838" s="292"/>
    </row>
    <row r="2839" spans="1:30" ht="10.9" customHeight="1">
      <c r="A2839" s="204"/>
      <c r="B2839" s="204"/>
      <c r="C2839" s="204"/>
      <c r="D2839" s="204"/>
      <c r="E2839" s="204"/>
      <c r="F2839" s="204"/>
      <c r="G2839" s="204"/>
      <c r="H2839" s="204"/>
      <c r="I2839" s="204"/>
      <c r="J2839" s="204"/>
      <c r="K2839" s="204"/>
      <c r="L2839" s="204"/>
      <c r="M2839" s="204"/>
      <c r="N2839" s="204"/>
      <c r="O2839" s="204"/>
      <c r="P2839" s="204"/>
      <c r="Q2839" s="204"/>
      <c r="R2839" s="204"/>
      <c r="S2839" s="204"/>
      <c r="T2839" s="204"/>
      <c r="U2839" s="204"/>
      <c r="V2839" s="204"/>
      <c r="W2839" s="204"/>
      <c r="X2839" s="204"/>
      <c r="Y2839" s="204"/>
      <c r="Z2839" s="204"/>
      <c r="AA2839" s="204"/>
      <c r="AB2839" s="204"/>
      <c r="AC2839" s="204"/>
      <c r="AD2839" s="204"/>
    </row>
    <row r="2840" spans="1:30" ht="11.45" customHeight="1">
      <c r="A2840" s="204" t="s">
        <v>6848</v>
      </c>
      <c r="B2840" s="204"/>
      <c r="C2840" s="204"/>
      <c r="D2840" s="204"/>
      <c r="E2840" s="204"/>
      <c r="F2840" s="204"/>
      <c r="G2840" s="204"/>
      <c r="H2840" s="204"/>
      <c r="I2840" s="204"/>
      <c r="J2840" s="204"/>
      <c r="K2840" s="204"/>
      <c r="L2840" s="204"/>
      <c r="M2840" s="204"/>
      <c r="N2840" s="204"/>
      <c r="O2840" s="204"/>
      <c r="P2840" s="204"/>
      <c r="Q2840" s="204"/>
      <c r="R2840" s="204"/>
      <c r="S2840" s="204"/>
      <c r="T2840" s="204"/>
      <c r="U2840" s="204"/>
      <c r="V2840" s="204"/>
      <c r="W2840" s="204"/>
      <c r="X2840" s="204"/>
      <c r="Y2840" s="204" t="s">
        <v>5427</v>
      </c>
      <c r="Z2840" s="204"/>
      <c r="AA2840" s="204"/>
      <c r="AB2840" s="204"/>
      <c r="AC2840" s="204"/>
      <c r="AD2840" s="204"/>
    </row>
    <row r="2841" spans="1:30" ht="10.9" customHeight="1">
      <c r="A2841" s="204"/>
      <c r="B2841" s="204"/>
      <c r="C2841" s="204"/>
      <c r="D2841" s="204"/>
      <c r="E2841" s="204"/>
      <c r="F2841" s="204"/>
      <c r="G2841" s="204"/>
      <c r="H2841" s="204"/>
      <c r="I2841" s="204"/>
      <c r="J2841" s="204"/>
      <c r="K2841" s="204"/>
      <c r="L2841" s="204"/>
      <c r="M2841" s="204"/>
      <c r="N2841" s="204"/>
      <c r="O2841" s="204"/>
      <c r="P2841" s="204"/>
      <c r="Q2841" s="204"/>
      <c r="R2841" s="204"/>
      <c r="S2841" s="204"/>
      <c r="T2841" s="204"/>
      <c r="U2841" s="204"/>
      <c r="V2841" s="204"/>
      <c r="W2841" s="204"/>
      <c r="X2841" s="204"/>
      <c r="Y2841" s="204"/>
      <c r="Z2841" s="204"/>
      <c r="AA2841" s="204"/>
      <c r="AB2841" s="204"/>
      <c r="AC2841" s="204"/>
      <c r="AD2841" s="204"/>
    </row>
    <row r="2842" spans="1:30" ht="11.45" customHeight="1">
      <c r="A2842" s="268" t="s">
        <v>5428</v>
      </c>
      <c r="B2842" s="269"/>
      <c r="C2842" s="269"/>
      <c r="D2842" s="269"/>
      <c r="E2842" s="269"/>
      <c r="F2842" s="269"/>
      <c r="G2842" s="270"/>
      <c r="H2842" s="268" t="s">
        <v>5437</v>
      </c>
      <c r="I2842" s="269"/>
      <c r="J2842" s="269"/>
      <c r="K2842" s="269"/>
      <c r="L2842" s="270"/>
      <c r="M2842" s="274" t="s">
        <v>5438</v>
      </c>
      <c r="N2842" s="276"/>
      <c r="O2842" s="274" t="s">
        <v>5439</v>
      </c>
      <c r="P2842" s="275"/>
      <c r="Q2842" s="275"/>
      <c r="R2842" s="276"/>
      <c r="S2842" s="274" t="s">
        <v>5440</v>
      </c>
      <c r="T2842" s="275"/>
      <c r="U2842" s="275"/>
      <c r="V2842" s="276"/>
      <c r="W2842" s="274" t="s">
        <v>5431</v>
      </c>
      <c r="X2842" s="275"/>
      <c r="Y2842" s="275"/>
      <c r="Z2842" s="275"/>
      <c r="AA2842" s="276"/>
      <c r="AB2842" s="274" t="s">
        <v>5441</v>
      </c>
      <c r="AC2842" s="275"/>
      <c r="AD2842" s="276"/>
    </row>
    <row r="2843" spans="1:30" ht="11.45" customHeight="1">
      <c r="A2843" s="277" t="s">
        <v>5457</v>
      </c>
      <c r="B2843" s="278"/>
      <c r="C2843" s="278"/>
      <c r="D2843" s="278"/>
      <c r="E2843" s="278"/>
      <c r="F2843" s="278"/>
      <c r="G2843" s="279"/>
      <c r="H2843" s="277" t="s">
        <v>5458</v>
      </c>
      <c r="I2843" s="278"/>
      <c r="J2843" s="278"/>
      <c r="K2843" s="278"/>
      <c r="L2843" s="279"/>
      <c r="M2843" s="265">
        <v>8.18</v>
      </c>
      <c r="N2843" s="267"/>
      <c r="O2843" s="283">
        <v>22.23</v>
      </c>
      <c r="P2843" s="284"/>
      <c r="Q2843" s="284"/>
      <c r="R2843" s="285"/>
      <c r="S2843" s="289">
        <v>171.78</v>
      </c>
      <c r="T2843" s="290"/>
      <c r="U2843" s="290"/>
      <c r="V2843" s="291"/>
      <c r="W2843" s="286">
        <v>0.1</v>
      </c>
      <c r="X2843" s="287"/>
      <c r="Y2843" s="287"/>
      <c r="Z2843" s="287"/>
      <c r="AA2843" s="288"/>
      <c r="AB2843" s="265">
        <v>2.2200000000000002</v>
      </c>
      <c r="AC2843" s="266"/>
      <c r="AD2843" s="267"/>
    </row>
    <row r="2844" spans="1:30" ht="11.45" customHeight="1">
      <c r="A2844" s="277" t="s">
        <v>5444</v>
      </c>
      <c r="B2844" s="278"/>
      <c r="C2844" s="278"/>
      <c r="D2844" s="278"/>
      <c r="E2844" s="278"/>
      <c r="F2844" s="278"/>
      <c r="G2844" s="279"/>
      <c r="H2844" s="277" t="s">
        <v>161</v>
      </c>
      <c r="I2844" s="278"/>
      <c r="J2844" s="278"/>
      <c r="K2844" s="278"/>
      <c r="L2844" s="279"/>
      <c r="M2844" s="283">
        <v>11.56</v>
      </c>
      <c r="N2844" s="285"/>
      <c r="O2844" s="283">
        <v>29.49</v>
      </c>
      <c r="P2844" s="284"/>
      <c r="Q2844" s="284"/>
      <c r="R2844" s="285"/>
      <c r="S2844" s="289">
        <v>155.13</v>
      </c>
      <c r="T2844" s="290"/>
      <c r="U2844" s="290"/>
      <c r="V2844" s="291"/>
      <c r="W2844" s="286">
        <v>0.1</v>
      </c>
      <c r="X2844" s="287"/>
      <c r="Y2844" s="287"/>
      <c r="Z2844" s="287"/>
      <c r="AA2844" s="288"/>
      <c r="AB2844" s="265">
        <v>2.94</v>
      </c>
      <c r="AC2844" s="266"/>
      <c r="AD2844" s="267"/>
    </row>
    <row r="2845" spans="1:30" ht="11.45" customHeight="1">
      <c r="A2845" s="264" t="s">
        <v>5445</v>
      </c>
      <c r="B2845" s="264"/>
      <c r="C2845" s="264"/>
      <c r="D2845" s="264"/>
      <c r="E2845" s="264"/>
      <c r="F2845" s="264"/>
      <c r="G2845" s="264"/>
      <c r="H2845" s="264"/>
      <c r="I2845" s="264"/>
      <c r="J2845" s="264"/>
      <c r="K2845" s="264"/>
      <c r="L2845" s="264"/>
      <c r="M2845" s="264"/>
      <c r="N2845" s="264"/>
      <c r="O2845" s="264"/>
      <c r="P2845" s="264"/>
      <c r="Q2845" s="264"/>
      <c r="R2845" s="264"/>
      <c r="S2845" s="264"/>
      <c r="T2845" s="264"/>
      <c r="U2845" s="264"/>
      <c r="V2845" s="264"/>
      <c r="W2845" s="264"/>
      <c r="X2845" s="264"/>
      <c r="Y2845" s="265">
        <v>5.16</v>
      </c>
      <c r="Z2845" s="266"/>
      <c r="AA2845" s="266"/>
      <c r="AB2845" s="266"/>
      <c r="AC2845" s="266"/>
      <c r="AD2845" s="267"/>
    </row>
    <row r="2846" spans="1:30" ht="10.9" customHeight="1">
      <c r="A2846" s="204"/>
      <c r="B2846" s="204"/>
      <c r="C2846" s="204"/>
      <c r="D2846" s="204"/>
      <c r="E2846" s="204"/>
      <c r="F2846" s="204"/>
      <c r="G2846" s="204"/>
      <c r="H2846" s="204"/>
      <c r="I2846" s="204"/>
      <c r="J2846" s="204"/>
      <c r="K2846" s="204"/>
      <c r="L2846" s="204"/>
      <c r="M2846" s="204"/>
      <c r="N2846" s="204"/>
      <c r="O2846" s="204"/>
      <c r="P2846" s="204"/>
      <c r="Q2846" s="204"/>
      <c r="R2846" s="204"/>
      <c r="S2846" s="204"/>
      <c r="T2846" s="204"/>
      <c r="U2846" s="204"/>
      <c r="V2846" s="204"/>
      <c r="W2846" s="204"/>
      <c r="X2846" s="204"/>
      <c r="Y2846" s="204"/>
      <c r="Z2846" s="204"/>
      <c r="AA2846" s="204"/>
      <c r="AB2846" s="204"/>
      <c r="AC2846" s="204"/>
      <c r="AD2846" s="204"/>
    </row>
    <row r="2847" spans="1:30" ht="11.45" customHeight="1">
      <c r="A2847" s="268" t="s">
        <v>5428</v>
      </c>
      <c r="B2847" s="269"/>
      <c r="C2847" s="269"/>
      <c r="D2847" s="269"/>
      <c r="E2847" s="269"/>
      <c r="F2847" s="269"/>
      <c r="G2847" s="270"/>
      <c r="H2847" s="268" t="s">
        <v>5429</v>
      </c>
      <c r="I2847" s="269"/>
      <c r="J2847" s="269"/>
      <c r="K2847" s="269"/>
      <c r="L2847" s="269"/>
      <c r="M2847" s="269"/>
      <c r="N2847" s="269"/>
      <c r="O2847" s="270"/>
      <c r="P2847" s="271" t="s">
        <v>151</v>
      </c>
      <c r="Q2847" s="272"/>
      <c r="R2847" s="272"/>
      <c r="S2847" s="273"/>
      <c r="T2847" s="274" t="s">
        <v>5430</v>
      </c>
      <c r="U2847" s="275"/>
      <c r="V2847" s="275"/>
      <c r="W2847" s="276"/>
      <c r="X2847" s="274" t="s">
        <v>5431</v>
      </c>
      <c r="Y2847" s="275"/>
      <c r="Z2847" s="275"/>
      <c r="AA2847" s="275"/>
      <c r="AB2847" s="276"/>
      <c r="AC2847" s="274" t="s">
        <v>5432</v>
      </c>
      <c r="AD2847" s="276"/>
    </row>
    <row r="2848" spans="1:30" ht="22.9" customHeight="1">
      <c r="A2848" s="277" t="s">
        <v>6849</v>
      </c>
      <c r="B2848" s="278"/>
      <c r="C2848" s="278"/>
      <c r="D2848" s="278"/>
      <c r="E2848" s="278"/>
      <c r="F2848" s="278"/>
      <c r="G2848" s="279"/>
      <c r="H2848" s="277" t="s">
        <v>5829</v>
      </c>
      <c r="I2848" s="278"/>
      <c r="J2848" s="278"/>
      <c r="K2848" s="278"/>
      <c r="L2848" s="278"/>
      <c r="M2848" s="278"/>
      <c r="N2848" s="278"/>
      <c r="O2848" s="279"/>
      <c r="P2848" s="280" t="s">
        <v>66</v>
      </c>
      <c r="Q2848" s="281"/>
      <c r="R2848" s="281"/>
      <c r="S2848" s="282"/>
      <c r="T2848" s="265">
        <v>4.3099999999999996</v>
      </c>
      <c r="U2848" s="266"/>
      <c r="V2848" s="266"/>
      <c r="W2848" s="267"/>
      <c r="X2848" s="286">
        <v>1</v>
      </c>
      <c r="Y2848" s="287"/>
      <c r="Z2848" s="287"/>
      <c r="AA2848" s="287"/>
      <c r="AB2848" s="288"/>
      <c r="AC2848" s="265">
        <v>4.3099999999999996</v>
      </c>
      <c r="AD2848" s="267"/>
    </row>
    <row r="2849" spans="1:30" ht="11.45" customHeight="1">
      <c r="A2849" s="264" t="s">
        <v>5433</v>
      </c>
      <c r="B2849" s="264"/>
      <c r="C2849" s="264"/>
      <c r="D2849" s="264"/>
      <c r="E2849" s="264"/>
      <c r="F2849" s="264"/>
      <c r="G2849" s="264"/>
      <c r="H2849" s="264"/>
      <c r="I2849" s="264"/>
      <c r="J2849" s="264"/>
      <c r="K2849" s="264"/>
      <c r="L2849" s="264"/>
      <c r="M2849" s="264"/>
      <c r="N2849" s="264"/>
      <c r="O2849" s="264"/>
      <c r="P2849" s="264"/>
      <c r="Q2849" s="264"/>
      <c r="R2849" s="264"/>
      <c r="S2849" s="264"/>
      <c r="T2849" s="264"/>
      <c r="U2849" s="264"/>
      <c r="V2849" s="264"/>
      <c r="W2849" s="264"/>
      <c r="X2849" s="264"/>
      <c r="Y2849" s="265">
        <v>4.3099999999999996</v>
      </c>
      <c r="Z2849" s="266"/>
      <c r="AA2849" s="266"/>
      <c r="AB2849" s="266"/>
      <c r="AC2849" s="266"/>
      <c r="AD2849" s="267"/>
    </row>
    <row r="2850" spans="1:30" ht="10.9" customHeight="1">
      <c r="A2850" s="204"/>
      <c r="B2850" s="204"/>
      <c r="C2850" s="204"/>
      <c r="D2850" s="204"/>
      <c r="E2850" s="204"/>
      <c r="F2850" s="204"/>
      <c r="G2850" s="204"/>
      <c r="H2850" s="204"/>
      <c r="I2850" s="204"/>
      <c r="J2850" s="204"/>
      <c r="K2850" s="204"/>
      <c r="L2850" s="204"/>
      <c r="M2850" s="204"/>
      <c r="N2850" s="204"/>
      <c r="O2850" s="204"/>
      <c r="P2850" s="204"/>
      <c r="Q2850" s="204"/>
      <c r="R2850" s="204"/>
      <c r="S2850" s="204"/>
      <c r="T2850" s="204"/>
      <c r="U2850" s="204"/>
      <c r="V2850" s="204"/>
      <c r="W2850" s="204"/>
      <c r="X2850" s="204"/>
      <c r="Y2850" s="204"/>
      <c r="Z2850" s="204"/>
      <c r="AA2850" s="204"/>
      <c r="AB2850" s="204"/>
      <c r="AC2850" s="204"/>
      <c r="AD2850" s="204"/>
    </row>
    <row r="2851" spans="1:30" ht="11.45" customHeight="1">
      <c r="A2851" s="274" t="s">
        <v>5434</v>
      </c>
      <c r="B2851" s="275"/>
      <c r="C2851" s="275"/>
      <c r="D2851" s="275"/>
      <c r="E2851" s="275"/>
      <c r="F2851" s="275"/>
      <c r="G2851" s="275"/>
      <c r="H2851" s="275"/>
      <c r="I2851" s="275"/>
      <c r="J2851" s="275"/>
      <c r="K2851" s="275"/>
      <c r="L2851" s="275"/>
      <c r="M2851" s="275"/>
      <c r="N2851" s="275"/>
      <c r="O2851" s="275"/>
      <c r="P2851" s="275"/>
      <c r="Q2851" s="275"/>
      <c r="R2851" s="275"/>
      <c r="S2851" s="275"/>
      <c r="T2851" s="275"/>
      <c r="U2851" s="275"/>
      <c r="V2851" s="275"/>
      <c r="W2851" s="275"/>
      <c r="X2851" s="276"/>
      <c r="Y2851" s="296">
        <v>9.4700000000000006</v>
      </c>
      <c r="Z2851" s="297"/>
      <c r="AA2851" s="297"/>
      <c r="AB2851" s="297"/>
      <c r="AC2851" s="297"/>
      <c r="AD2851" s="298"/>
    </row>
    <row r="2852" spans="1:30" ht="11.45" customHeight="1">
      <c r="A2852" s="274" t="s">
        <v>6210</v>
      </c>
      <c r="B2852" s="275"/>
      <c r="C2852" s="275"/>
      <c r="D2852" s="275"/>
      <c r="E2852" s="275"/>
      <c r="F2852" s="275"/>
      <c r="G2852" s="275"/>
      <c r="H2852" s="275"/>
      <c r="I2852" s="275"/>
      <c r="J2852" s="275"/>
      <c r="K2852" s="275"/>
      <c r="L2852" s="275"/>
      <c r="M2852" s="275"/>
      <c r="N2852" s="275"/>
      <c r="O2852" s="275"/>
      <c r="P2852" s="275"/>
      <c r="Q2852" s="275"/>
      <c r="R2852" s="275"/>
      <c r="S2852" s="275"/>
      <c r="T2852" s="275"/>
      <c r="U2852" s="275"/>
      <c r="V2852" s="275"/>
      <c r="W2852" s="275"/>
      <c r="X2852" s="276"/>
      <c r="Y2852" s="296">
        <v>2.37</v>
      </c>
      <c r="Z2852" s="297"/>
      <c r="AA2852" s="297"/>
      <c r="AB2852" s="297"/>
      <c r="AC2852" s="297"/>
      <c r="AD2852" s="298"/>
    </row>
    <row r="2853" spans="1:30" ht="11.45" customHeight="1">
      <c r="A2853" s="274" t="s">
        <v>5435</v>
      </c>
      <c r="B2853" s="275"/>
      <c r="C2853" s="275"/>
      <c r="D2853" s="275"/>
      <c r="E2853" s="275"/>
      <c r="F2853" s="275"/>
      <c r="G2853" s="275"/>
      <c r="H2853" s="275"/>
      <c r="I2853" s="275"/>
      <c r="J2853" s="275"/>
      <c r="K2853" s="275"/>
      <c r="L2853" s="275"/>
      <c r="M2853" s="275"/>
      <c r="N2853" s="275"/>
      <c r="O2853" s="275"/>
      <c r="P2853" s="275"/>
      <c r="Q2853" s="275"/>
      <c r="R2853" s="275"/>
      <c r="S2853" s="275"/>
      <c r="T2853" s="275"/>
      <c r="U2853" s="275"/>
      <c r="V2853" s="275"/>
      <c r="W2853" s="275"/>
      <c r="X2853" s="276"/>
      <c r="Y2853" s="293">
        <v>11.84</v>
      </c>
      <c r="Z2853" s="294"/>
      <c r="AA2853" s="294"/>
      <c r="AB2853" s="294"/>
      <c r="AC2853" s="294"/>
      <c r="AD2853" s="295"/>
    </row>
    <row r="2854" spans="1:30" ht="10.9" customHeight="1">
      <c r="A2854" s="204"/>
      <c r="B2854" s="204"/>
      <c r="C2854" s="204"/>
      <c r="D2854" s="204"/>
      <c r="E2854" s="204"/>
      <c r="F2854" s="204"/>
      <c r="G2854" s="204"/>
      <c r="H2854" s="204"/>
      <c r="I2854" s="204"/>
      <c r="J2854" s="204"/>
      <c r="K2854" s="204"/>
      <c r="L2854" s="204"/>
      <c r="M2854" s="204"/>
      <c r="N2854" s="204"/>
      <c r="O2854" s="204"/>
      <c r="P2854" s="204"/>
      <c r="Q2854" s="204"/>
      <c r="R2854" s="204"/>
      <c r="S2854" s="204"/>
      <c r="T2854" s="204"/>
      <c r="U2854" s="204"/>
      <c r="V2854" s="204"/>
      <c r="W2854" s="204"/>
      <c r="X2854" s="204"/>
      <c r="Y2854" s="204"/>
      <c r="Z2854" s="204"/>
      <c r="AA2854" s="204"/>
      <c r="AB2854" s="204"/>
      <c r="AC2854" s="204"/>
      <c r="AD2854" s="204"/>
    </row>
    <row r="2855" spans="1:30" ht="13.35" customHeight="1">
      <c r="A2855" s="292" t="s">
        <v>5436</v>
      </c>
      <c r="B2855" s="292"/>
      <c r="C2855" s="292"/>
      <c r="D2855" s="292"/>
      <c r="E2855" s="292"/>
      <c r="F2855" s="292" t="s">
        <v>6850</v>
      </c>
      <c r="G2855" s="292"/>
      <c r="H2855" s="292"/>
      <c r="I2855" s="292"/>
      <c r="J2855" s="292"/>
      <c r="K2855" s="292"/>
      <c r="L2855" s="292"/>
      <c r="M2855" s="292"/>
      <c r="N2855" s="292"/>
      <c r="O2855" s="292"/>
      <c r="P2855" s="292"/>
      <c r="Q2855" s="292"/>
      <c r="R2855" s="292"/>
      <c r="S2855" s="292"/>
      <c r="T2855" s="292"/>
      <c r="U2855" s="292"/>
      <c r="V2855" s="292"/>
      <c r="W2855" s="292"/>
      <c r="X2855" s="292"/>
      <c r="Y2855" s="292"/>
      <c r="Z2855" s="292"/>
      <c r="AA2855" s="292"/>
      <c r="AB2855" s="292"/>
      <c r="AC2855" s="292"/>
      <c r="AD2855" s="292"/>
    </row>
    <row r="2856" spans="1:30" ht="10.9" customHeight="1">
      <c r="A2856" s="204"/>
      <c r="B2856" s="204"/>
      <c r="C2856" s="204"/>
      <c r="D2856" s="204"/>
      <c r="E2856" s="204"/>
      <c r="F2856" s="204"/>
      <c r="G2856" s="204"/>
      <c r="H2856" s="204"/>
      <c r="I2856" s="204"/>
      <c r="J2856" s="204"/>
      <c r="K2856" s="204"/>
      <c r="L2856" s="204"/>
      <c r="M2856" s="204"/>
      <c r="N2856" s="204"/>
      <c r="O2856" s="204"/>
      <c r="P2856" s="204"/>
      <c r="Q2856" s="204"/>
      <c r="R2856" s="204"/>
      <c r="S2856" s="204"/>
      <c r="T2856" s="204"/>
      <c r="U2856" s="204"/>
      <c r="V2856" s="204"/>
      <c r="W2856" s="204"/>
      <c r="X2856" s="204"/>
      <c r="Y2856" s="204"/>
      <c r="Z2856" s="204"/>
      <c r="AA2856" s="204"/>
      <c r="AB2856" s="204"/>
      <c r="AC2856" s="204"/>
      <c r="AD2856" s="204"/>
    </row>
    <row r="2857" spans="1:30" ht="22.9" customHeight="1">
      <c r="A2857" s="204" t="s">
        <v>6851</v>
      </c>
      <c r="B2857" s="204"/>
      <c r="C2857" s="204"/>
      <c r="D2857" s="204"/>
      <c r="E2857" s="204"/>
      <c r="F2857" s="204"/>
      <c r="G2857" s="204"/>
      <c r="H2857" s="204"/>
      <c r="I2857" s="204"/>
      <c r="J2857" s="204"/>
      <c r="K2857" s="204"/>
      <c r="L2857" s="204"/>
      <c r="M2857" s="204"/>
      <c r="N2857" s="204"/>
      <c r="O2857" s="204"/>
      <c r="P2857" s="204"/>
      <c r="Q2857" s="204"/>
      <c r="R2857" s="204"/>
      <c r="S2857" s="204"/>
      <c r="T2857" s="204"/>
      <c r="U2857" s="204"/>
      <c r="V2857" s="204"/>
      <c r="W2857" s="204"/>
      <c r="X2857" s="204"/>
      <c r="Y2857" s="204" t="s">
        <v>5427</v>
      </c>
      <c r="Z2857" s="204"/>
      <c r="AA2857" s="204"/>
      <c r="AB2857" s="204"/>
      <c r="AC2857" s="204"/>
      <c r="AD2857" s="204"/>
    </row>
    <row r="2858" spans="1:30" ht="10.9" customHeight="1">
      <c r="A2858" s="204"/>
      <c r="B2858" s="204"/>
      <c r="C2858" s="204"/>
      <c r="D2858" s="204"/>
      <c r="E2858" s="204"/>
      <c r="F2858" s="204"/>
      <c r="G2858" s="204"/>
      <c r="H2858" s="204"/>
      <c r="I2858" s="204"/>
      <c r="J2858" s="204"/>
      <c r="K2858" s="204"/>
      <c r="L2858" s="204"/>
      <c r="M2858" s="204"/>
      <c r="N2858" s="204"/>
      <c r="O2858" s="204"/>
      <c r="P2858" s="204"/>
      <c r="Q2858" s="204"/>
      <c r="R2858" s="204"/>
      <c r="S2858" s="204"/>
      <c r="T2858" s="204"/>
      <c r="U2858" s="204"/>
      <c r="V2858" s="204"/>
      <c r="W2858" s="204"/>
      <c r="X2858" s="204"/>
      <c r="Y2858" s="204"/>
      <c r="Z2858" s="204"/>
      <c r="AA2858" s="204"/>
      <c r="AB2858" s="204"/>
      <c r="AC2858" s="204"/>
      <c r="AD2858" s="204"/>
    </row>
    <row r="2859" spans="1:30" ht="11.45" customHeight="1">
      <c r="A2859" s="268" t="s">
        <v>5428</v>
      </c>
      <c r="B2859" s="269"/>
      <c r="C2859" s="269"/>
      <c r="D2859" s="269"/>
      <c r="E2859" s="269"/>
      <c r="F2859" s="269"/>
      <c r="G2859" s="270"/>
      <c r="H2859" s="268" t="s">
        <v>5429</v>
      </c>
      <c r="I2859" s="269"/>
      <c r="J2859" s="269"/>
      <c r="K2859" s="269"/>
      <c r="L2859" s="269"/>
      <c r="M2859" s="269"/>
      <c r="N2859" s="269"/>
      <c r="O2859" s="270"/>
      <c r="P2859" s="271" t="s">
        <v>151</v>
      </c>
      <c r="Q2859" s="272"/>
      <c r="R2859" s="272"/>
      <c r="S2859" s="273"/>
      <c r="T2859" s="274" t="s">
        <v>5430</v>
      </c>
      <c r="U2859" s="275"/>
      <c r="V2859" s="275"/>
      <c r="W2859" s="276"/>
      <c r="X2859" s="274" t="s">
        <v>5431</v>
      </c>
      <c r="Y2859" s="275"/>
      <c r="Z2859" s="275"/>
      <c r="AA2859" s="275"/>
      <c r="AB2859" s="276"/>
      <c r="AC2859" s="274" t="s">
        <v>5432</v>
      </c>
      <c r="AD2859" s="276"/>
    </row>
    <row r="2860" spans="1:30" ht="22.9" customHeight="1">
      <c r="A2860" s="277" t="s">
        <v>6852</v>
      </c>
      <c r="B2860" s="278"/>
      <c r="C2860" s="278"/>
      <c r="D2860" s="278"/>
      <c r="E2860" s="278"/>
      <c r="F2860" s="278"/>
      <c r="G2860" s="279"/>
      <c r="H2860" s="277" t="s">
        <v>5827</v>
      </c>
      <c r="I2860" s="278"/>
      <c r="J2860" s="278"/>
      <c r="K2860" s="278"/>
      <c r="L2860" s="278"/>
      <c r="M2860" s="278"/>
      <c r="N2860" s="278"/>
      <c r="O2860" s="279"/>
      <c r="P2860" s="280" t="s">
        <v>66</v>
      </c>
      <c r="Q2860" s="281"/>
      <c r="R2860" s="281"/>
      <c r="S2860" s="282"/>
      <c r="T2860" s="265">
        <v>0.45</v>
      </c>
      <c r="U2860" s="266"/>
      <c r="V2860" s="266"/>
      <c r="W2860" s="267"/>
      <c r="X2860" s="286">
        <v>1</v>
      </c>
      <c r="Y2860" s="287"/>
      <c r="Z2860" s="287"/>
      <c r="AA2860" s="287"/>
      <c r="AB2860" s="288"/>
      <c r="AC2860" s="265">
        <v>0.45</v>
      </c>
      <c r="AD2860" s="267"/>
    </row>
    <row r="2861" spans="1:30" ht="11.45" customHeight="1">
      <c r="A2861" s="264" t="s">
        <v>5433</v>
      </c>
      <c r="B2861" s="264"/>
      <c r="C2861" s="264"/>
      <c r="D2861" s="264"/>
      <c r="E2861" s="264"/>
      <c r="F2861" s="264"/>
      <c r="G2861" s="264"/>
      <c r="H2861" s="264"/>
      <c r="I2861" s="264"/>
      <c r="J2861" s="264"/>
      <c r="K2861" s="264"/>
      <c r="L2861" s="264"/>
      <c r="M2861" s="264"/>
      <c r="N2861" s="264"/>
      <c r="O2861" s="264"/>
      <c r="P2861" s="264"/>
      <c r="Q2861" s="264"/>
      <c r="R2861" s="264"/>
      <c r="S2861" s="264"/>
      <c r="T2861" s="264"/>
      <c r="U2861" s="264"/>
      <c r="V2861" s="264"/>
      <c r="W2861" s="264"/>
      <c r="X2861" s="264"/>
      <c r="Y2861" s="265">
        <v>0.45</v>
      </c>
      <c r="Z2861" s="266"/>
      <c r="AA2861" s="266"/>
      <c r="AB2861" s="266"/>
      <c r="AC2861" s="266"/>
      <c r="AD2861" s="267"/>
    </row>
    <row r="2862" spans="1:30" ht="10.9" customHeight="1">
      <c r="A2862" s="204"/>
      <c r="B2862" s="204"/>
      <c r="C2862" s="204"/>
      <c r="D2862" s="204"/>
      <c r="E2862" s="204"/>
      <c r="F2862" s="204"/>
      <c r="G2862" s="204"/>
      <c r="H2862" s="204"/>
      <c r="I2862" s="204"/>
      <c r="J2862" s="204"/>
      <c r="K2862" s="204"/>
      <c r="L2862" s="204"/>
      <c r="M2862" s="204"/>
      <c r="N2862" s="204"/>
      <c r="O2862" s="204"/>
      <c r="P2862" s="204"/>
      <c r="Q2862" s="204"/>
      <c r="R2862" s="204"/>
      <c r="S2862" s="204"/>
      <c r="T2862" s="204"/>
      <c r="U2862" s="204"/>
      <c r="V2862" s="204"/>
      <c r="W2862" s="204"/>
      <c r="X2862" s="204"/>
      <c r="Y2862" s="204"/>
      <c r="Z2862" s="204"/>
      <c r="AA2862" s="204"/>
      <c r="AB2862" s="204"/>
      <c r="AC2862" s="204"/>
      <c r="AD2862" s="204"/>
    </row>
    <row r="2863" spans="1:30" ht="11.45" customHeight="1">
      <c r="A2863" s="274" t="s">
        <v>5434</v>
      </c>
      <c r="B2863" s="275"/>
      <c r="C2863" s="275"/>
      <c r="D2863" s="275"/>
      <c r="E2863" s="275"/>
      <c r="F2863" s="275"/>
      <c r="G2863" s="275"/>
      <c r="H2863" s="275"/>
      <c r="I2863" s="275"/>
      <c r="J2863" s="275"/>
      <c r="K2863" s="275"/>
      <c r="L2863" s="275"/>
      <c r="M2863" s="275"/>
      <c r="N2863" s="275"/>
      <c r="O2863" s="275"/>
      <c r="P2863" s="275"/>
      <c r="Q2863" s="275"/>
      <c r="R2863" s="275"/>
      <c r="S2863" s="275"/>
      <c r="T2863" s="275"/>
      <c r="U2863" s="275"/>
      <c r="V2863" s="275"/>
      <c r="W2863" s="275"/>
      <c r="X2863" s="276"/>
      <c r="Y2863" s="296">
        <v>0.45</v>
      </c>
      <c r="Z2863" s="297"/>
      <c r="AA2863" s="297"/>
      <c r="AB2863" s="297"/>
      <c r="AC2863" s="297"/>
      <c r="AD2863" s="298"/>
    </row>
    <row r="2864" spans="1:30" ht="11.45" customHeight="1">
      <c r="A2864" s="274" t="s">
        <v>6210</v>
      </c>
      <c r="B2864" s="275"/>
      <c r="C2864" s="275"/>
      <c r="D2864" s="275"/>
      <c r="E2864" s="275"/>
      <c r="F2864" s="275"/>
      <c r="G2864" s="275"/>
      <c r="H2864" s="275"/>
      <c r="I2864" s="275"/>
      <c r="J2864" s="275"/>
      <c r="K2864" s="275"/>
      <c r="L2864" s="275"/>
      <c r="M2864" s="275"/>
      <c r="N2864" s="275"/>
      <c r="O2864" s="275"/>
      <c r="P2864" s="275"/>
      <c r="Q2864" s="275"/>
      <c r="R2864" s="275"/>
      <c r="S2864" s="275"/>
      <c r="T2864" s="275"/>
      <c r="U2864" s="275"/>
      <c r="V2864" s="275"/>
      <c r="W2864" s="275"/>
      <c r="X2864" s="276"/>
      <c r="Y2864" s="296">
        <v>0.11</v>
      </c>
      <c r="Z2864" s="297"/>
      <c r="AA2864" s="297"/>
      <c r="AB2864" s="297"/>
      <c r="AC2864" s="297"/>
      <c r="AD2864" s="298"/>
    </row>
    <row r="2865" spans="1:30" ht="11.45" customHeight="1">
      <c r="A2865" s="274" t="s">
        <v>5435</v>
      </c>
      <c r="B2865" s="275"/>
      <c r="C2865" s="275"/>
      <c r="D2865" s="275"/>
      <c r="E2865" s="275"/>
      <c r="F2865" s="275"/>
      <c r="G2865" s="275"/>
      <c r="H2865" s="275"/>
      <c r="I2865" s="275"/>
      <c r="J2865" s="275"/>
      <c r="K2865" s="275"/>
      <c r="L2865" s="275"/>
      <c r="M2865" s="275"/>
      <c r="N2865" s="275"/>
      <c r="O2865" s="275"/>
      <c r="P2865" s="275"/>
      <c r="Q2865" s="275"/>
      <c r="R2865" s="275"/>
      <c r="S2865" s="275"/>
      <c r="T2865" s="275"/>
      <c r="U2865" s="275"/>
      <c r="V2865" s="275"/>
      <c r="W2865" s="275"/>
      <c r="X2865" s="276"/>
      <c r="Y2865" s="296">
        <v>0.56000000000000005</v>
      </c>
      <c r="Z2865" s="297"/>
      <c r="AA2865" s="297"/>
      <c r="AB2865" s="297"/>
      <c r="AC2865" s="297"/>
      <c r="AD2865" s="298"/>
    </row>
    <row r="2866" spans="1:30" ht="10.9" customHeight="1">
      <c r="A2866" s="204"/>
      <c r="B2866" s="204"/>
      <c r="C2866" s="204"/>
      <c r="D2866" s="204"/>
      <c r="E2866" s="204"/>
      <c r="F2866" s="204"/>
      <c r="G2866" s="204"/>
      <c r="H2866" s="204"/>
      <c r="I2866" s="204"/>
      <c r="J2866" s="204"/>
      <c r="K2866" s="204"/>
      <c r="L2866" s="204"/>
      <c r="M2866" s="204"/>
      <c r="N2866" s="204"/>
      <c r="O2866" s="204"/>
      <c r="P2866" s="204"/>
      <c r="Q2866" s="204"/>
      <c r="R2866" s="204"/>
      <c r="S2866" s="204"/>
      <c r="T2866" s="204"/>
      <c r="U2866" s="204"/>
      <c r="V2866" s="204"/>
      <c r="W2866" s="204"/>
      <c r="X2866" s="204"/>
      <c r="Y2866" s="204"/>
      <c r="Z2866" s="204"/>
      <c r="AA2866" s="204"/>
      <c r="AB2866" s="204"/>
      <c r="AC2866" s="204"/>
      <c r="AD2866" s="204"/>
    </row>
    <row r="2867" spans="1:30" ht="13.35" customHeight="1">
      <c r="A2867" s="292" t="s">
        <v>5436</v>
      </c>
      <c r="B2867" s="292"/>
      <c r="C2867" s="292"/>
      <c r="D2867" s="292"/>
      <c r="E2867" s="292"/>
      <c r="F2867" s="292"/>
      <c r="G2867" s="292"/>
      <c r="H2867" s="292"/>
      <c r="I2867" s="292"/>
      <c r="J2867" s="292"/>
      <c r="K2867" s="292"/>
      <c r="L2867" s="292"/>
      <c r="M2867" s="292"/>
      <c r="N2867" s="292"/>
      <c r="O2867" s="292"/>
      <c r="P2867" s="292"/>
      <c r="Q2867" s="292"/>
      <c r="R2867" s="292"/>
      <c r="S2867" s="292"/>
      <c r="T2867" s="292"/>
      <c r="U2867" s="292"/>
      <c r="V2867" s="292"/>
      <c r="W2867" s="292"/>
      <c r="X2867" s="292"/>
      <c r="Y2867" s="292"/>
      <c r="Z2867" s="292"/>
      <c r="AA2867" s="292"/>
      <c r="AB2867" s="292"/>
      <c r="AC2867" s="292"/>
      <c r="AD2867" s="292"/>
    </row>
    <row r="2868" spans="1:30" ht="10.9" customHeight="1">
      <c r="A2868" s="204"/>
      <c r="B2868" s="204"/>
      <c r="C2868" s="204"/>
      <c r="D2868" s="204"/>
      <c r="E2868" s="204"/>
      <c r="F2868" s="204"/>
      <c r="G2868" s="204"/>
      <c r="H2868" s="204"/>
      <c r="I2868" s="204"/>
      <c r="J2868" s="204"/>
      <c r="K2868" s="204"/>
      <c r="L2868" s="204"/>
      <c r="M2868" s="204"/>
      <c r="N2868" s="204"/>
      <c r="O2868" s="204"/>
      <c r="P2868" s="204"/>
      <c r="Q2868" s="204"/>
      <c r="R2868" s="204"/>
      <c r="S2868" s="204"/>
      <c r="T2868" s="204"/>
      <c r="U2868" s="204"/>
      <c r="V2868" s="204"/>
      <c r="W2868" s="204"/>
      <c r="X2868" s="204"/>
      <c r="Y2868" s="204"/>
      <c r="Z2868" s="204"/>
      <c r="AA2868" s="204"/>
      <c r="AB2868" s="204"/>
      <c r="AC2868" s="204"/>
      <c r="AD2868" s="204"/>
    </row>
    <row r="2869" spans="1:30" ht="11.45" customHeight="1">
      <c r="A2869" s="204" t="s">
        <v>6853</v>
      </c>
      <c r="B2869" s="204"/>
      <c r="C2869" s="204"/>
      <c r="D2869" s="204"/>
      <c r="E2869" s="204"/>
      <c r="F2869" s="204"/>
      <c r="G2869" s="204"/>
      <c r="H2869" s="204"/>
      <c r="I2869" s="204"/>
      <c r="J2869" s="204"/>
      <c r="K2869" s="204"/>
      <c r="L2869" s="204"/>
      <c r="M2869" s="204"/>
      <c r="N2869" s="204"/>
      <c r="O2869" s="204"/>
      <c r="P2869" s="204"/>
      <c r="Q2869" s="204"/>
      <c r="R2869" s="204"/>
      <c r="S2869" s="204"/>
      <c r="T2869" s="204"/>
      <c r="U2869" s="204"/>
      <c r="V2869" s="204"/>
      <c r="W2869" s="204"/>
      <c r="X2869" s="204"/>
      <c r="Y2869" s="204" t="s">
        <v>5427</v>
      </c>
      <c r="Z2869" s="204"/>
      <c r="AA2869" s="204"/>
      <c r="AB2869" s="204"/>
      <c r="AC2869" s="204"/>
      <c r="AD2869" s="204"/>
    </row>
    <row r="2870" spans="1:30" ht="10.9" customHeight="1">
      <c r="A2870" s="204"/>
      <c r="B2870" s="204"/>
      <c r="C2870" s="204"/>
      <c r="D2870" s="204"/>
      <c r="E2870" s="204"/>
      <c r="F2870" s="204"/>
      <c r="G2870" s="204"/>
      <c r="H2870" s="204"/>
      <c r="I2870" s="204"/>
      <c r="J2870" s="204"/>
      <c r="K2870" s="204"/>
      <c r="L2870" s="204"/>
      <c r="M2870" s="204"/>
      <c r="N2870" s="204"/>
      <c r="O2870" s="204"/>
      <c r="P2870" s="204"/>
      <c r="Q2870" s="204"/>
      <c r="R2870" s="204"/>
      <c r="S2870" s="204"/>
      <c r="T2870" s="204"/>
      <c r="U2870" s="204"/>
      <c r="V2870" s="204"/>
      <c r="W2870" s="204"/>
      <c r="X2870" s="204"/>
      <c r="Y2870" s="204"/>
      <c r="Z2870" s="204"/>
      <c r="AA2870" s="204"/>
      <c r="AB2870" s="204"/>
      <c r="AC2870" s="204"/>
      <c r="AD2870" s="204"/>
    </row>
    <row r="2871" spans="1:30" ht="11.45" customHeight="1">
      <c r="A2871" s="268" t="s">
        <v>5428</v>
      </c>
      <c r="B2871" s="269"/>
      <c r="C2871" s="269"/>
      <c r="D2871" s="269"/>
      <c r="E2871" s="269"/>
      <c r="F2871" s="269"/>
      <c r="G2871" s="270"/>
      <c r="H2871" s="268" t="s">
        <v>5437</v>
      </c>
      <c r="I2871" s="269"/>
      <c r="J2871" s="269"/>
      <c r="K2871" s="269"/>
      <c r="L2871" s="270"/>
      <c r="M2871" s="274" t="s">
        <v>5438</v>
      </c>
      <c r="N2871" s="276"/>
      <c r="O2871" s="274" t="s">
        <v>5439</v>
      </c>
      <c r="P2871" s="275"/>
      <c r="Q2871" s="275"/>
      <c r="R2871" s="276"/>
      <c r="S2871" s="274" t="s">
        <v>5440</v>
      </c>
      <c r="T2871" s="275"/>
      <c r="U2871" s="275"/>
      <c r="V2871" s="276"/>
      <c r="W2871" s="274" t="s">
        <v>5431</v>
      </c>
      <c r="X2871" s="275"/>
      <c r="Y2871" s="275"/>
      <c r="Z2871" s="275"/>
      <c r="AA2871" s="276"/>
      <c r="AB2871" s="274" t="s">
        <v>5441</v>
      </c>
      <c r="AC2871" s="275"/>
      <c r="AD2871" s="276"/>
    </row>
    <row r="2872" spans="1:30" ht="11.45" customHeight="1">
      <c r="A2872" s="277" t="s">
        <v>5457</v>
      </c>
      <c r="B2872" s="278"/>
      <c r="C2872" s="278"/>
      <c r="D2872" s="278"/>
      <c r="E2872" s="278"/>
      <c r="F2872" s="278"/>
      <c r="G2872" s="279"/>
      <c r="H2872" s="277" t="s">
        <v>5458</v>
      </c>
      <c r="I2872" s="278"/>
      <c r="J2872" s="278"/>
      <c r="K2872" s="278"/>
      <c r="L2872" s="279"/>
      <c r="M2872" s="265">
        <v>8.18</v>
      </c>
      <c r="N2872" s="267"/>
      <c r="O2872" s="283">
        <v>22.23</v>
      </c>
      <c r="P2872" s="284"/>
      <c r="Q2872" s="284"/>
      <c r="R2872" s="285"/>
      <c r="S2872" s="289">
        <v>171.78</v>
      </c>
      <c r="T2872" s="290"/>
      <c r="U2872" s="290"/>
      <c r="V2872" s="291"/>
      <c r="W2872" s="286">
        <v>0.4</v>
      </c>
      <c r="X2872" s="287"/>
      <c r="Y2872" s="287"/>
      <c r="Z2872" s="287"/>
      <c r="AA2872" s="288"/>
      <c r="AB2872" s="265">
        <v>8.89</v>
      </c>
      <c r="AC2872" s="266"/>
      <c r="AD2872" s="267"/>
    </row>
    <row r="2873" spans="1:30" ht="11.45" customHeight="1">
      <c r="A2873" s="277" t="s">
        <v>5444</v>
      </c>
      <c r="B2873" s="278"/>
      <c r="C2873" s="278"/>
      <c r="D2873" s="278"/>
      <c r="E2873" s="278"/>
      <c r="F2873" s="278"/>
      <c r="G2873" s="279"/>
      <c r="H2873" s="277" t="s">
        <v>161</v>
      </c>
      <c r="I2873" s="278"/>
      <c r="J2873" s="278"/>
      <c r="K2873" s="278"/>
      <c r="L2873" s="279"/>
      <c r="M2873" s="283">
        <v>11.56</v>
      </c>
      <c r="N2873" s="285"/>
      <c r="O2873" s="283">
        <v>29.49</v>
      </c>
      <c r="P2873" s="284"/>
      <c r="Q2873" s="284"/>
      <c r="R2873" s="285"/>
      <c r="S2873" s="289">
        <v>155.13</v>
      </c>
      <c r="T2873" s="290"/>
      <c r="U2873" s="290"/>
      <c r="V2873" s="291"/>
      <c r="W2873" s="286">
        <v>0.8</v>
      </c>
      <c r="X2873" s="287"/>
      <c r="Y2873" s="287"/>
      <c r="Z2873" s="287"/>
      <c r="AA2873" s="288"/>
      <c r="AB2873" s="283">
        <v>23.59</v>
      </c>
      <c r="AC2873" s="284"/>
      <c r="AD2873" s="285"/>
    </row>
    <row r="2874" spans="1:30" ht="11.45" customHeight="1">
      <c r="A2874" s="264" t="s">
        <v>5445</v>
      </c>
      <c r="B2874" s="264"/>
      <c r="C2874" s="264"/>
      <c r="D2874" s="264"/>
      <c r="E2874" s="264"/>
      <c r="F2874" s="264"/>
      <c r="G2874" s="264"/>
      <c r="H2874" s="264"/>
      <c r="I2874" s="264"/>
      <c r="J2874" s="264"/>
      <c r="K2874" s="264"/>
      <c r="L2874" s="264"/>
      <c r="M2874" s="264"/>
      <c r="N2874" s="264"/>
      <c r="O2874" s="264"/>
      <c r="P2874" s="264"/>
      <c r="Q2874" s="264"/>
      <c r="R2874" s="264"/>
      <c r="S2874" s="264"/>
      <c r="T2874" s="264"/>
      <c r="U2874" s="264"/>
      <c r="V2874" s="264"/>
      <c r="W2874" s="264"/>
      <c r="X2874" s="264"/>
      <c r="Y2874" s="283">
        <v>32.479999999999997</v>
      </c>
      <c r="Z2874" s="284"/>
      <c r="AA2874" s="284"/>
      <c r="AB2874" s="284"/>
      <c r="AC2874" s="284"/>
      <c r="AD2874" s="285"/>
    </row>
    <row r="2875" spans="1:30" ht="10.9" customHeight="1">
      <c r="A2875" s="204"/>
      <c r="B2875" s="204"/>
      <c r="C2875" s="204"/>
      <c r="D2875" s="204"/>
      <c r="E2875" s="204"/>
      <c r="F2875" s="204"/>
      <c r="G2875" s="204"/>
      <c r="H2875" s="204"/>
      <c r="I2875" s="204"/>
      <c r="J2875" s="204"/>
      <c r="K2875" s="204"/>
      <c r="L2875" s="204"/>
      <c r="M2875" s="204"/>
      <c r="N2875" s="204"/>
      <c r="O2875" s="204"/>
      <c r="P2875" s="204"/>
      <c r="Q2875" s="204"/>
      <c r="R2875" s="204"/>
      <c r="S2875" s="204"/>
      <c r="T2875" s="204"/>
      <c r="U2875" s="204"/>
      <c r="V2875" s="204"/>
      <c r="W2875" s="204"/>
      <c r="X2875" s="204"/>
      <c r="Y2875" s="204"/>
      <c r="Z2875" s="204"/>
      <c r="AA2875" s="204"/>
      <c r="AB2875" s="204"/>
      <c r="AC2875" s="204"/>
      <c r="AD2875" s="204"/>
    </row>
    <row r="2876" spans="1:30" ht="11.45" customHeight="1">
      <c r="A2876" s="268" t="s">
        <v>5428</v>
      </c>
      <c r="B2876" s="269"/>
      <c r="C2876" s="269"/>
      <c r="D2876" s="269"/>
      <c r="E2876" s="269"/>
      <c r="F2876" s="269"/>
      <c r="G2876" s="270"/>
      <c r="H2876" s="268" t="s">
        <v>5429</v>
      </c>
      <c r="I2876" s="269"/>
      <c r="J2876" s="269"/>
      <c r="K2876" s="269"/>
      <c r="L2876" s="269"/>
      <c r="M2876" s="269"/>
      <c r="N2876" s="269"/>
      <c r="O2876" s="270"/>
      <c r="P2876" s="271" t="s">
        <v>151</v>
      </c>
      <c r="Q2876" s="272"/>
      <c r="R2876" s="272"/>
      <c r="S2876" s="273"/>
      <c r="T2876" s="274" t="s">
        <v>5430</v>
      </c>
      <c r="U2876" s="275"/>
      <c r="V2876" s="275"/>
      <c r="W2876" s="276"/>
      <c r="X2876" s="274" t="s">
        <v>5431</v>
      </c>
      <c r="Y2876" s="275"/>
      <c r="Z2876" s="275"/>
      <c r="AA2876" s="275"/>
      <c r="AB2876" s="276"/>
      <c r="AC2876" s="274" t="s">
        <v>5432</v>
      </c>
      <c r="AD2876" s="276"/>
    </row>
    <row r="2877" spans="1:30" ht="22.9" customHeight="1">
      <c r="A2877" s="277" t="s">
        <v>6389</v>
      </c>
      <c r="B2877" s="278"/>
      <c r="C2877" s="278"/>
      <c r="D2877" s="278"/>
      <c r="E2877" s="278"/>
      <c r="F2877" s="278"/>
      <c r="G2877" s="279"/>
      <c r="H2877" s="277" t="s">
        <v>1240</v>
      </c>
      <c r="I2877" s="278"/>
      <c r="J2877" s="278"/>
      <c r="K2877" s="278"/>
      <c r="L2877" s="278"/>
      <c r="M2877" s="278"/>
      <c r="N2877" s="278"/>
      <c r="O2877" s="279"/>
      <c r="P2877" s="280" t="s">
        <v>66</v>
      </c>
      <c r="Q2877" s="281"/>
      <c r="R2877" s="281"/>
      <c r="S2877" s="282"/>
      <c r="T2877" s="265">
        <v>1.45</v>
      </c>
      <c r="U2877" s="266"/>
      <c r="V2877" s="266"/>
      <c r="W2877" s="267"/>
      <c r="X2877" s="286">
        <v>1</v>
      </c>
      <c r="Y2877" s="287"/>
      <c r="Z2877" s="287"/>
      <c r="AA2877" s="287"/>
      <c r="AB2877" s="288"/>
      <c r="AC2877" s="265">
        <v>1.45</v>
      </c>
      <c r="AD2877" s="267"/>
    </row>
    <row r="2878" spans="1:30" ht="11.45" customHeight="1">
      <c r="A2878" s="277" t="s">
        <v>6854</v>
      </c>
      <c r="B2878" s="278"/>
      <c r="C2878" s="278"/>
      <c r="D2878" s="278"/>
      <c r="E2878" s="278"/>
      <c r="F2878" s="278"/>
      <c r="G2878" s="279"/>
      <c r="H2878" s="277" t="s">
        <v>6855</v>
      </c>
      <c r="I2878" s="278"/>
      <c r="J2878" s="278"/>
      <c r="K2878" s="278"/>
      <c r="L2878" s="278"/>
      <c r="M2878" s="278"/>
      <c r="N2878" s="278"/>
      <c r="O2878" s="279"/>
      <c r="P2878" s="280" t="s">
        <v>66</v>
      </c>
      <c r="Q2878" s="281"/>
      <c r="R2878" s="281"/>
      <c r="S2878" s="282"/>
      <c r="T2878" s="283">
        <v>39.799999999999997</v>
      </c>
      <c r="U2878" s="284"/>
      <c r="V2878" s="284"/>
      <c r="W2878" s="285"/>
      <c r="X2878" s="286">
        <v>2</v>
      </c>
      <c r="Y2878" s="287"/>
      <c r="Z2878" s="287"/>
      <c r="AA2878" s="287"/>
      <c r="AB2878" s="288"/>
      <c r="AC2878" s="283">
        <v>79.599999999999994</v>
      </c>
      <c r="AD2878" s="285"/>
    </row>
    <row r="2879" spans="1:30" ht="22.9" customHeight="1">
      <c r="A2879" s="277" t="s">
        <v>6856</v>
      </c>
      <c r="B2879" s="278"/>
      <c r="C2879" s="278"/>
      <c r="D2879" s="278"/>
      <c r="E2879" s="278"/>
      <c r="F2879" s="278"/>
      <c r="G2879" s="279"/>
      <c r="H2879" s="277" t="s">
        <v>6857</v>
      </c>
      <c r="I2879" s="278"/>
      <c r="J2879" s="278"/>
      <c r="K2879" s="278"/>
      <c r="L2879" s="278"/>
      <c r="M2879" s="278"/>
      <c r="N2879" s="278"/>
      <c r="O2879" s="279"/>
      <c r="P2879" s="280" t="s">
        <v>66</v>
      </c>
      <c r="Q2879" s="281"/>
      <c r="R2879" s="281"/>
      <c r="S2879" s="282"/>
      <c r="T2879" s="265">
        <v>2.85</v>
      </c>
      <c r="U2879" s="266"/>
      <c r="V2879" s="266"/>
      <c r="W2879" s="267"/>
      <c r="X2879" s="286">
        <v>1</v>
      </c>
      <c r="Y2879" s="287"/>
      <c r="Z2879" s="287"/>
      <c r="AA2879" s="287"/>
      <c r="AB2879" s="288"/>
      <c r="AC2879" s="265">
        <v>2.85</v>
      </c>
      <c r="AD2879" s="267"/>
    </row>
    <row r="2880" spans="1:30" ht="11.45" customHeight="1">
      <c r="A2880" s="264" t="s">
        <v>5433</v>
      </c>
      <c r="B2880" s="264"/>
      <c r="C2880" s="264"/>
      <c r="D2880" s="264"/>
      <c r="E2880" s="264"/>
      <c r="F2880" s="264"/>
      <c r="G2880" s="264"/>
      <c r="H2880" s="264"/>
      <c r="I2880" s="264"/>
      <c r="J2880" s="264"/>
      <c r="K2880" s="264"/>
      <c r="L2880" s="264"/>
      <c r="M2880" s="264"/>
      <c r="N2880" s="264"/>
      <c r="O2880" s="264"/>
      <c r="P2880" s="264"/>
      <c r="Q2880" s="264"/>
      <c r="R2880" s="264"/>
      <c r="S2880" s="264"/>
      <c r="T2880" s="264"/>
      <c r="U2880" s="264"/>
      <c r="V2880" s="264"/>
      <c r="W2880" s="264"/>
      <c r="X2880" s="264"/>
      <c r="Y2880" s="283">
        <v>83.9</v>
      </c>
      <c r="Z2880" s="284"/>
      <c r="AA2880" s="284"/>
      <c r="AB2880" s="284"/>
      <c r="AC2880" s="284"/>
      <c r="AD2880" s="285"/>
    </row>
    <row r="2881" spans="1:30" ht="10.9" customHeight="1">
      <c r="A2881" s="204"/>
      <c r="B2881" s="204"/>
      <c r="C2881" s="204"/>
      <c r="D2881" s="204"/>
      <c r="E2881" s="204"/>
      <c r="F2881" s="204"/>
      <c r="G2881" s="204"/>
      <c r="H2881" s="204"/>
      <c r="I2881" s="204"/>
      <c r="J2881" s="204"/>
      <c r="K2881" s="204"/>
      <c r="L2881" s="204"/>
      <c r="M2881" s="204"/>
      <c r="N2881" s="204"/>
      <c r="O2881" s="204"/>
      <c r="P2881" s="204"/>
      <c r="Q2881" s="204"/>
      <c r="R2881" s="204"/>
      <c r="S2881" s="204"/>
      <c r="T2881" s="204"/>
      <c r="U2881" s="204"/>
      <c r="V2881" s="204"/>
      <c r="W2881" s="204"/>
      <c r="X2881" s="204"/>
      <c r="Y2881" s="204"/>
      <c r="Z2881" s="204"/>
      <c r="AA2881" s="204"/>
      <c r="AB2881" s="204"/>
      <c r="AC2881" s="204"/>
      <c r="AD2881" s="204"/>
    </row>
    <row r="2882" spans="1:30" ht="11.45" customHeight="1">
      <c r="A2882" s="274" t="s">
        <v>5434</v>
      </c>
      <c r="B2882" s="275"/>
      <c r="C2882" s="275"/>
      <c r="D2882" s="275"/>
      <c r="E2882" s="275"/>
      <c r="F2882" s="275"/>
      <c r="G2882" s="275"/>
      <c r="H2882" s="275"/>
      <c r="I2882" s="275"/>
      <c r="J2882" s="275"/>
      <c r="K2882" s="275"/>
      <c r="L2882" s="275"/>
      <c r="M2882" s="275"/>
      <c r="N2882" s="275"/>
      <c r="O2882" s="275"/>
      <c r="P2882" s="275"/>
      <c r="Q2882" s="275"/>
      <c r="R2882" s="275"/>
      <c r="S2882" s="275"/>
      <c r="T2882" s="275"/>
      <c r="U2882" s="275"/>
      <c r="V2882" s="275"/>
      <c r="W2882" s="275"/>
      <c r="X2882" s="276"/>
      <c r="Y2882" s="299">
        <v>116.38</v>
      </c>
      <c r="Z2882" s="300"/>
      <c r="AA2882" s="300"/>
      <c r="AB2882" s="300"/>
      <c r="AC2882" s="300"/>
      <c r="AD2882" s="301"/>
    </row>
    <row r="2883" spans="1:30" ht="11.45" customHeight="1">
      <c r="A2883" s="274" t="s">
        <v>6210</v>
      </c>
      <c r="B2883" s="275"/>
      <c r="C2883" s="275"/>
      <c r="D2883" s="275"/>
      <c r="E2883" s="275"/>
      <c r="F2883" s="275"/>
      <c r="G2883" s="275"/>
      <c r="H2883" s="275"/>
      <c r="I2883" s="275"/>
      <c r="J2883" s="275"/>
      <c r="K2883" s="275"/>
      <c r="L2883" s="275"/>
      <c r="M2883" s="275"/>
      <c r="N2883" s="275"/>
      <c r="O2883" s="275"/>
      <c r="P2883" s="275"/>
      <c r="Q2883" s="275"/>
      <c r="R2883" s="275"/>
      <c r="S2883" s="275"/>
      <c r="T2883" s="275"/>
      <c r="U2883" s="275"/>
      <c r="V2883" s="275"/>
      <c r="W2883" s="275"/>
      <c r="X2883" s="276"/>
      <c r="Y2883" s="293">
        <v>29.17</v>
      </c>
      <c r="Z2883" s="294"/>
      <c r="AA2883" s="294"/>
      <c r="AB2883" s="294"/>
      <c r="AC2883" s="294"/>
      <c r="AD2883" s="295"/>
    </row>
    <row r="2884" spans="1:30" ht="11.45" customHeight="1">
      <c r="A2884" s="274" t="s">
        <v>5435</v>
      </c>
      <c r="B2884" s="275"/>
      <c r="C2884" s="275"/>
      <c r="D2884" s="275"/>
      <c r="E2884" s="275"/>
      <c r="F2884" s="275"/>
      <c r="G2884" s="275"/>
      <c r="H2884" s="275"/>
      <c r="I2884" s="275"/>
      <c r="J2884" s="275"/>
      <c r="K2884" s="275"/>
      <c r="L2884" s="275"/>
      <c r="M2884" s="275"/>
      <c r="N2884" s="275"/>
      <c r="O2884" s="275"/>
      <c r="P2884" s="275"/>
      <c r="Q2884" s="275"/>
      <c r="R2884" s="275"/>
      <c r="S2884" s="275"/>
      <c r="T2884" s="275"/>
      <c r="U2884" s="275"/>
      <c r="V2884" s="275"/>
      <c r="W2884" s="275"/>
      <c r="X2884" s="276"/>
      <c r="Y2884" s="299">
        <v>145.55000000000001</v>
      </c>
      <c r="Z2884" s="300"/>
      <c r="AA2884" s="300"/>
      <c r="AB2884" s="300"/>
      <c r="AC2884" s="300"/>
      <c r="AD2884" s="301"/>
    </row>
    <row r="2885" spans="1:30" ht="10.9" customHeight="1">
      <c r="A2885" s="204"/>
      <c r="B2885" s="204"/>
      <c r="C2885" s="204"/>
      <c r="D2885" s="204"/>
      <c r="E2885" s="204"/>
      <c r="F2885" s="204"/>
      <c r="G2885" s="204"/>
      <c r="H2885" s="204"/>
      <c r="I2885" s="204"/>
      <c r="J2885" s="204"/>
      <c r="K2885" s="204"/>
      <c r="L2885" s="204"/>
      <c r="M2885" s="204"/>
      <c r="N2885" s="204"/>
      <c r="O2885" s="204"/>
      <c r="P2885" s="204"/>
      <c r="Q2885" s="204"/>
      <c r="R2885" s="204"/>
      <c r="S2885" s="204"/>
      <c r="T2885" s="204"/>
      <c r="U2885" s="204"/>
      <c r="V2885" s="204"/>
      <c r="W2885" s="204"/>
      <c r="X2885" s="204"/>
      <c r="Y2885" s="204"/>
      <c r="Z2885" s="204"/>
      <c r="AA2885" s="204"/>
      <c r="AB2885" s="204"/>
      <c r="AC2885" s="204"/>
      <c r="AD2885" s="204"/>
    </row>
    <row r="2886" spans="1:30" ht="13.35" customHeight="1">
      <c r="A2886" s="292" t="s">
        <v>5436</v>
      </c>
      <c r="B2886" s="292"/>
      <c r="C2886" s="292"/>
      <c r="D2886" s="292"/>
      <c r="E2886" s="292"/>
      <c r="F2886" s="292" t="s">
        <v>6858</v>
      </c>
      <c r="G2886" s="292"/>
      <c r="H2886" s="292"/>
      <c r="I2886" s="292"/>
      <c r="J2886" s="292"/>
      <c r="K2886" s="292"/>
      <c r="L2886" s="292"/>
      <c r="M2886" s="292"/>
      <c r="N2886" s="292"/>
      <c r="O2886" s="292"/>
      <c r="P2886" s="292"/>
      <c r="Q2886" s="292"/>
      <c r="R2886" s="292"/>
      <c r="S2886" s="292"/>
      <c r="T2886" s="292"/>
      <c r="U2886" s="292"/>
      <c r="V2886" s="292"/>
      <c r="W2886" s="292"/>
      <c r="X2886" s="292"/>
      <c r="Y2886" s="292"/>
      <c r="Z2886" s="292"/>
      <c r="AA2886" s="292"/>
      <c r="AB2886" s="292"/>
      <c r="AC2886" s="292"/>
      <c r="AD2886" s="292"/>
    </row>
    <row r="2887" spans="1:30" ht="10.9" customHeight="1">
      <c r="A2887" s="204"/>
      <c r="B2887" s="204"/>
      <c r="C2887" s="204"/>
      <c r="D2887" s="204"/>
      <c r="E2887" s="204"/>
      <c r="F2887" s="204"/>
      <c r="G2887" s="204"/>
      <c r="H2887" s="204"/>
      <c r="I2887" s="204"/>
      <c r="J2887" s="204"/>
      <c r="K2887" s="204"/>
      <c r="L2887" s="204"/>
      <c r="M2887" s="204"/>
      <c r="N2887" s="204"/>
      <c r="O2887" s="204"/>
      <c r="P2887" s="204"/>
      <c r="Q2887" s="204"/>
      <c r="R2887" s="204"/>
      <c r="S2887" s="204"/>
      <c r="T2887" s="204"/>
      <c r="U2887" s="204"/>
      <c r="V2887" s="204"/>
      <c r="W2887" s="204"/>
      <c r="X2887" s="204"/>
      <c r="Y2887" s="204"/>
      <c r="Z2887" s="204"/>
      <c r="AA2887" s="204"/>
      <c r="AB2887" s="204"/>
      <c r="AC2887" s="204"/>
      <c r="AD2887" s="204"/>
    </row>
    <row r="2888" spans="1:30" ht="11.45" customHeight="1">
      <c r="A2888" s="204" t="s">
        <v>6859</v>
      </c>
      <c r="B2888" s="204"/>
      <c r="C2888" s="204"/>
      <c r="D2888" s="204"/>
      <c r="E2888" s="204"/>
      <c r="F2888" s="204"/>
      <c r="G2888" s="204"/>
      <c r="H2888" s="204"/>
      <c r="I2888" s="204"/>
      <c r="J2888" s="204"/>
      <c r="K2888" s="204"/>
      <c r="L2888" s="204"/>
      <c r="M2888" s="204"/>
      <c r="N2888" s="204"/>
      <c r="O2888" s="204"/>
      <c r="P2888" s="204"/>
      <c r="Q2888" s="204"/>
      <c r="R2888" s="204"/>
      <c r="S2888" s="204"/>
      <c r="T2888" s="204"/>
      <c r="U2888" s="204"/>
      <c r="V2888" s="204"/>
      <c r="W2888" s="204"/>
      <c r="X2888" s="204"/>
      <c r="Y2888" s="204" t="s">
        <v>5427</v>
      </c>
      <c r="Z2888" s="204"/>
      <c r="AA2888" s="204"/>
      <c r="AB2888" s="204"/>
      <c r="AC2888" s="204"/>
      <c r="AD2888" s="204"/>
    </row>
    <row r="2889" spans="1:30" ht="10.9" customHeight="1">
      <c r="A2889" s="204"/>
      <c r="B2889" s="204"/>
      <c r="C2889" s="204"/>
      <c r="D2889" s="204"/>
      <c r="E2889" s="204"/>
      <c r="F2889" s="204"/>
      <c r="G2889" s="204"/>
      <c r="H2889" s="204"/>
      <c r="I2889" s="204"/>
      <c r="J2889" s="204"/>
      <c r="K2889" s="204"/>
      <c r="L2889" s="204"/>
      <c r="M2889" s="204"/>
      <c r="N2889" s="204"/>
      <c r="O2889" s="204"/>
      <c r="P2889" s="204"/>
      <c r="Q2889" s="204"/>
      <c r="R2889" s="204"/>
      <c r="S2889" s="204"/>
      <c r="T2889" s="204"/>
      <c r="U2889" s="204"/>
      <c r="V2889" s="204"/>
      <c r="W2889" s="204"/>
      <c r="X2889" s="204"/>
      <c r="Y2889" s="204"/>
      <c r="Z2889" s="204"/>
      <c r="AA2889" s="204"/>
      <c r="AB2889" s="204"/>
      <c r="AC2889" s="204"/>
      <c r="AD2889" s="204"/>
    </row>
    <row r="2890" spans="1:30" ht="11.45" customHeight="1">
      <c r="A2890" s="268" t="s">
        <v>5428</v>
      </c>
      <c r="B2890" s="269"/>
      <c r="C2890" s="269"/>
      <c r="D2890" s="269"/>
      <c r="E2890" s="269"/>
      <c r="F2890" s="269"/>
      <c r="G2890" s="270"/>
      <c r="H2890" s="268" t="s">
        <v>5437</v>
      </c>
      <c r="I2890" s="269"/>
      <c r="J2890" s="269"/>
      <c r="K2890" s="269"/>
      <c r="L2890" s="270"/>
      <c r="M2890" s="274" t="s">
        <v>5438</v>
      </c>
      <c r="N2890" s="276"/>
      <c r="O2890" s="274" t="s">
        <v>5439</v>
      </c>
      <c r="P2890" s="275"/>
      <c r="Q2890" s="275"/>
      <c r="R2890" s="276"/>
      <c r="S2890" s="274" t="s">
        <v>5440</v>
      </c>
      <c r="T2890" s="275"/>
      <c r="U2890" s="275"/>
      <c r="V2890" s="276"/>
      <c r="W2890" s="274" t="s">
        <v>5431</v>
      </c>
      <c r="X2890" s="275"/>
      <c r="Y2890" s="275"/>
      <c r="Z2890" s="275"/>
      <c r="AA2890" s="276"/>
      <c r="AB2890" s="274" t="s">
        <v>5441</v>
      </c>
      <c r="AC2890" s="275"/>
      <c r="AD2890" s="276"/>
    </row>
    <row r="2891" spans="1:30" ht="11.45" customHeight="1">
      <c r="A2891" s="277" t="s">
        <v>5457</v>
      </c>
      <c r="B2891" s="278"/>
      <c r="C2891" s="278"/>
      <c r="D2891" s="278"/>
      <c r="E2891" s="278"/>
      <c r="F2891" s="278"/>
      <c r="G2891" s="279"/>
      <c r="H2891" s="277" t="s">
        <v>5458</v>
      </c>
      <c r="I2891" s="278"/>
      <c r="J2891" s="278"/>
      <c r="K2891" s="278"/>
      <c r="L2891" s="279"/>
      <c r="M2891" s="265">
        <v>8.18</v>
      </c>
      <c r="N2891" s="267"/>
      <c r="O2891" s="283">
        <v>22.23</v>
      </c>
      <c r="P2891" s="284"/>
      <c r="Q2891" s="284"/>
      <c r="R2891" s="285"/>
      <c r="S2891" s="289">
        <v>171.78</v>
      </c>
      <c r="T2891" s="290"/>
      <c r="U2891" s="290"/>
      <c r="V2891" s="291"/>
      <c r="W2891" s="286">
        <v>0.35</v>
      </c>
      <c r="X2891" s="287"/>
      <c r="Y2891" s="287"/>
      <c r="Z2891" s="287"/>
      <c r="AA2891" s="288"/>
      <c r="AB2891" s="265">
        <v>7.78</v>
      </c>
      <c r="AC2891" s="266"/>
      <c r="AD2891" s="267"/>
    </row>
    <row r="2892" spans="1:30" ht="11.45" customHeight="1">
      <c r="A2892" s="277" t="s">
        <v>5455</v>
      </c>
      <c r="B2892" s="278"/>
      <c r="C2892" s="278"/>
      <c r="D2892" s="278"/>
      <c r="E2892" s="278"/>
      <c r="F2892" s="278"/>
      <c r="G2892" s="279"/>
      <c r="H2892" s="277" t="s">
        <v>5456</v>
      </c>
      <c r="I2892" s="278"/>
      <c r="J2892" s="278"/>
      <c r="K2892" s="278"/>
      <c r="L2892" s="279"/>
      <c r="M2892" s="283">
        <v>11.56</v>
      </c>
      <c r="N2892" s="285"/>
      <c r="O2892" s="283">
        <v>29.79</v>
      </c>
      <c r="P2892" s="284"/>
      <c r="Q2892" s="284"/>
      <c r="R2892" s="285"/>
      <c r="S2892" s="289">
        <v>157.75</v>
      </c>
      <c r="T2892" s="290"/>
      <c r="U2892" s="290"/>
      <c r="V2892" s="291"/>
      <c r="W2892" s="286">
        <v>0.35</v>
      </c>
      <c r="X2892" s="287"/>
      <c r="Y2892" s="287"/>
      <c r="Z2892" s="287"/>
      <c r="AA2892" s="288"/>
      <c r="AB2892" s="283">
        <v>10.42</v>
      </c>
      <c r="AC2892" s="284"/>
      <c r="AD2892" s="285"/>
    </row>
    <row r="2893" spans="1:30" ht="11.45" customHeight="1">
      <c r="A2893" s="264" t="s">
        <v>5445</v>
      </c>
      <c r="B2893" s="264"/>
      <c r="C2893" s="264"/>
      <c r="D2893" s="264"/>
      <c r="E2893" s="264"/>
      <c r="F2893" s="264"/>
      <c r="G2893" s="264"/>
      <c r="H2893" s="264"/>
      <c r="I2893" s="264"/>
      <c r="J2893" s="264"/>
      <c r="K2893" s="264"/>
      <c r="L2893" s="264"/>
      <c r="M2893" s="264"/>
      <c r="N2893" s="264"/>
      <c r="O2893" s="264"/>
      <c r="P2893" s="264"/>
      <c r="Q2893" s="264"/>
      <c r="R2893" s="264"/>
      <c r="S2893" s="264"/>
      <c r="T2893" s="264"/>
      <c r="U2893" s="264"/>
      <c r="V2893" s="264"/>
      <c r="W2893" s="264"/>
      <c r="X2893" s="264"/>
      <c r="Y2893" s="283">
        <v>18.2</v>
      </c>
      <c r="Z2893" s="284"/>
      <c r="AA2893" s="284"/>
      <c r="AB2893" s="284"/>
      <c r="AC2893" s="284"/>
      <c r="AD2893" s="285"/>
    </row>
    <row r="2894" spans="1:30" ht="10.9" customHeight="1">
      <c r="A2894" s="204"/>
      <c r="B2894" s="204"/>
      <c r="C2894" s="204"/>
      <c r="D2894" s="204"/>
      <c r="E2894" s="204"/>
      <c r="F2894" s="204"/>
      <c r="G2894" s="204"/>
      <c r="H2894" s="204"/>
      <c r="I2894" s="204"/>
      <c r="J2894" s="204"/>
      <c r="K2894" s="204"/>
      <c r="L2894" s="204"/>
      <c r="M2894" s="204"/>
      <c r="N2894" s="204"/>
      <c r="O2894" s="204"/>
      <c r="P2894" s="204"/>
      <c r="Q2894" s="204"/>
      <c r="R2894" s="204"/>
      <c r="S2894" s="204"/>
      <c r="T2894" s="204"/>
      <c r="U2894" s="204"/>
      <c r="V2894" s="204"/>
      <c r="W2894" s="204"/>
      <c r="X2894" s="204"/>
      <c r="Y2894" s="204"/>
      <c r="Z2894" s="204"/>
      <c r="AA2894" s="204"/>
      <c r="AB2894" s="204"/>
      <c r="AC2894" s="204"/>
      <c r="AD2894" s="204"/>
    </row>
    <row r="2895" spans="1:30" ht="11.45" customHeight="1">
      <c r="A2895" s="268" t="s">
        <v>5428</v>
      </c>
      <c r="B2895" s="269"/>
      <c r="C2895" s="269"/>
      <c r="D2895" s="269"/>
      <c r="E2895" s="269"/>
      <c r="F2895" s="269"/>
      <c r="G2895" s="270"/>
      <c r="H2895" s="268" t="s">
        <v>5429</v>
      </c>
      <c r="I2895" s="269"/>
      <c r="J2895" s="269"/>
      <c r="K2895" s="269"/>
      <c r="L2895" s="269"/>
      <c r="M2895" s="269"/>
      <c r="N2895" s="269"/>
      <c r="O2895" s="270"/>
      <c r="P2895" s="271" t="s">
        <v>151</v>
      </c>
      <c r="Q2895" s="272"/>
      <c r="R2895" s="272"/>
      <c r="S2895" s="273"/>
      <c r="T2895" s="274" t="s">
        <v>5430</v>
      </c>
      <c r="U2895" s="275"/>
      <c r="V2895" s="275"/>
      <c r="W2895" s="276"/>
      <c r="X2895" s="274" t="s">
        <v>5431</v>
      </c>
      <c r="Y2895" s="275"/>
      <c r="Z2895" s="275"/>
      <c r="AA2895" s="275"/>
      <c r="AB2895" s="276"/>
      <c r="AC2895" s="274" t="s">
        <v>5432</v>
      </c>
      <c r="AD2895" s="276"/>
    </row>
    <row r="2896" spans="1:30" ht="22.9" customHeight="1">
      <c r="A2896" s="277" t="s">
        <v>6860</v>
      </c>
      <c r="B2896" s="278"/>
      <c r="C2896" s="278"/>
      <c r="D2896" s="278"/>
      <c r="E2896" s="278"/>
      <c r="F2896" s="278"/>
      <c r="G2896" s="279"/>
      <c r="H2896" s="277" t="s">
        <v>6041</v>
      </c>
      <c r="I2896" s="278"/>
      <c r="J2896" s="278"/>
      <c r="K2896" s="278"/>
      <c r="L2896" s="278"/>
      <c r="M2896" s="278"/>
      <c r="N2896" s="278"/>
      <c r="O2896" s="279"/>
      <c r="P2896" s="280" t="s">
        <v>66</v>
      </c>
      <c r="Q2896" s="281"/>
      <c r="R2896" s="281"/>
      <c r="S2896" s="282"/>
      <c r="T2896" s="311">
        <v>1494.83</v>
      </c>
      <c r="U2896" s="312"/>
      <c r="V2896" s="312"/>
      <c r="W2896" s="313"/>
      <c r="X2896" s="286">
        <v>1</v>
      </c>
      <c r="Y2896" s="287"/>
      <c r="Z2896" s="287"/>
      <c r="AA2896" s="287"/>
      <c r="AB2896" s="288"/>
      <c r="AC2896" s="311">
        <v>1494.83</v>
      </c>
      <c r="AD2896" s="313"/>
    </row>
    <row r="2897" spans="1:30" ht="11.45" customHeight="1">
      <c r="A2897" s="264" t="s">
        <v>5433</v>
      </c>
      <c r="B2897" s="264"/>
      <c r="C2897" s="264"/>
      <c r="D2897" s="264"/>
      <c r="E2897" s="264"/>
      <c r="F2897" s="264"/>
      <c r="G2897" s="264"/>
      <c r="H2897" s="264"/>
      <c r="I2897" s="264"/>
      <c r="J2897" s="264"/>
      <c r="K2897" s="264"/>
      <c r="L2897" s="264"/>
      <c r="M2897" s="264"/>
      <c r="N2897" s="264"/>
      <c r="O2897" s="264"/>
      <c r="P2897" s="264"/>
      <c r="Q2897" s="264"/>
      <c r="R2897" s="264"/>
      <c r="S2897" s="264"/>
      <c r="T2897" s="264"/>
      <c r="U2897" s="264"/>
      <c r="V2897" s="264"/>
      <c r="W2897" s="264"/>
      <c r="X2897" s="264"/>
      <c r="Y2897" s="311">
        <v>1494.83</v>
      </c>
      <c r="Z2897" s="312"/>
      <c r="AA2897" s="312"/>
      <c r="AB2897" s="312"/>
      <c r="AC2897" s="312"/>
      <c r="AD2897" s="313"/>
    </row>
    <row r="2898" spans="1:30" ht="10.9" customHeight="1">
      <c r="A2898" s="204"/>
      <c r="B2898" s="204"/>
      <c r="C2898" s="204"/>
      <c r="D2898" s="204"/>
      <c r="E2898" s="204"/>
      <c r="F2898" s="204"/>
      <c r="G2898" s="204"/>
      <c r="H2898" s="204"/>
      <c r="I2898" s="204"/>
      <c r="J2898" s="204"/>
      <c r="K2898" s="204"/>
      <c r="L2898" s="204"/>
      <c r="M2898" s="204"/>
      <c r="N2898" s="204"/>
      <c r="O2898" s="204"/>
      <c r="P2898" s="204"/>
      <c r="Q2898" s="204"/>
      <c r="R2898" s="204"/>
      <c r="S2898" s="204"/>
      <c r="T2898" s="204"/>
      <c r="U2898" s="204"/>
      <c r="V2898" s="204"/>
      <c r="W2898" s="204"/>
      <c r="X2898" s="204"/>
      <c r="Y2898" s="204"/>
      <c r="Z2898" s="204"/>
      <c r="AA2898" s="204"/>
      <c r="AB2898" s="204"/>
      <c r="AC2898" s="204"/>
      <c r="AD2898" s="204"/>
    </row>
    <row r="2899" spans="1:30" ht="11.45" customHeight="1">
      <c r="A2899" s="274" t="s">
        <v>5434</v>
      </c>
      <c r="B2899" s="275"/>
      <c r="C2899" s="275"/>
      <c r="D2899" s="275"/>
      <c r="E2899" s="275"/>
      <c r="F2899" s="275"/>
      <c r="G2899" s="275"/>
      <c r="H2899" s="275"/>
      <c r="I2899" s="275"/>
      <c r="J2899" s="275"/>
      <c r="K2899" s="275"/>
      <c r="L2899" s="275"/>
      <c r="M2899" s="275"/>
      <c r="N2899" s="275"/>
      <c r="O2899" s="275"/>
      <c r="P2899" s="275"/>
      <c r="Q2899" s="275"/>
      <c r="R2899" s="275"/>
      <c r="S2899" s="275"/>
      <c r="T2899" s="275"/>
      <c r="U2899" s="275"/>
      <c r="V2899" s="275"/>
      <c r="W2899" s="275"/>
      <c r="X2899" s="276"/>
      <c r="Y2899" s="302">
        <v>1513.03</v>
      </c>
      <c r="Z2899" s="303"/>
      <c r="AA2899" s="303"/>
      <c r="AB2899" s="303"/>
      <c r="AC2899" s="303"/>
      <c r="AD2899" s="304"/>
    </row>
    <row r="2900" spans="1:30" ht="11.45" customHeight="1">
      <c r="A2900" s="274" t="s">
        <v>6210</v>
      </c>
      <c r="B2900" s="275"/>
      <c r="C2900" s="275"/>
      <c r="D2900" s="275"/>
      <c r="E2900" s="275"/>
      <c r="F2900" s="275"/>
      <c r="G2900" s="275"/>
      <c r="H2900" s="275"/>
      <c r="I2900" s="275"/>
      <c r="J2900" s="275"/>
      <c r="K2900" s="275"/>
      <c r="L2900" s="275"/>
      <c r="M2900" s="275"/>
      <c r="N2900" s="275"/>
      <c r="O2900" s="275"/>
      <c r="P2900" s="275"/>
      <c r="Q2900" s="275"/>
      <c r="R2900" s="275"/>
      <c r="S2900" s="275"/>
      <c r="T2900" s="275"/>
      <c r="U2900" s="275"/>
      <c r="V2900" s="275"/>
      <c r="W2900" s="275"/>
      <c r="X2900" s="276"/>
      <c r="Y2900" s="299">
        <v>379.31</v>
      </c>
      <c r="Z2900" s="300"/>
      <c r="AA2900" s="300"/>
      <c r="AB2900" s="300"/>
      <c r="AC2900" s="300"/>
      <c r="AD2900" s="301"/>
    </row>
    <row r="2901" spans="1:30" ht="11.45" customHeight="1">
      <c r="A2901" s="274" t="s">
        <v>5435</v>
      </c>
      <c r="B2901" s="275"/>
      <c r="C2901" s="275"/>
      <c r="D2901" s="275"/>
      <c r="E2901" s="275"/>
      <c r="F2901" s="275"/>
      <c r="G2901" s="275"/>
      <c r="H2901" s="275"/>
      <c r="I2901" s="275"/>
      <c r="J2901" s="275"/>
      <c r="K2901" s="275"/>
      <c r="L2901" s="275"/>
      <c r="M2901" s="275"/>
      <c r="N2901" s="275"/>
      <c r="O2901" s="275"/>
      <c r="P2901" s="275"/>
      <c r="Q2901" s="275"/>
      <c r="R2901" s="275"/>
      <c r="S2901" s="275"/>
      <c r="T2901" s="275"/>
      <c r="U2901" s="275"/>
      <c r="V2901" s="275"/>
      <c r="W2901" s="275"/>
      <c r="X2901" s="276"/>
      <c r="Y2901" s="302">
        <v>1892.34</v>
      </c>
      <c r="Z2901" s="303"/>
      <c r="AA2901" s="303"/>
      <c r="AB2901" s="303"/>
      <c r="AC2901" s="303"/>
      <c r="AD2901" s="304"/>
    </row>
    <row r="2902" spans="1:30" ht="10.9" customHeight="1">
      <c r="A2902" s="204"/>
      <c r="B2902" s="204"/>
      <c r="C2902" s="204"/>
      <c r="D2902" s="204"/>
      <c r="E2902" s="204"/>
      <c r="F2902" s="204"/>
      <c r="G2902" s="204"/>
      <c r="H2902" s="204"/>
      <c r="I2902" s="204"/>
      <c r="J2902" s="204"/>
      <c r="K2902" s="204"/>
      <c r="L2902" s="204"/>
      <c r="M2902" s="204"/>
      <c r="N2902" s="204"/>
      <c r="O2902" s="204"/>
      <c r="P2902" s="204"/>
      <c r="Q2902" s="204"/>
      <c r="R2902" s="204"/>
      <c r="S2902" s="204"/>
      <c r="T2902" s="204"/>
      <c r="U2902" s="204"/>
      <c r="V2902" s="204"/>
      <c r="W2902" s="204"/>
      <c r="X2902" s="204"/>
      <c r="Y2902" s="204"/>
      <c r="Z2902" s="204"/>
      <c r="AA2902" s="204"/>
      <c r="AB2902" s="204"/>
      <c r="AC2902" s="204"/>
      <c r="AD2902" s="204"/>
    </row>
    <row r="2903" spans="1:30" ht="13.35" customHeight="1">
      <c r="A2903" s="292" t="s">
        <v>5436</v>
      </c>
      <c r="B2903" s="292"/>
      <c r="C2903" s="292"/>
      <c r="D2903" s="292"/>
      <c r="E2903" s="292"/>
      <c r="F2903" s="292" t="s">
        <v>6861</v>
      </c>
      <c r="G2903" s="292"/>
      <c r="H2903" s="292"/>
      <c r="I2903" s="292"/>
      <c r="J2903" s="292"/>
      <c r="K2903" s="292"/>
      <c r="L2903" s="292"/>
      <c r="M2903" s="292"/>
      <c r="N2903" s="292"/>
      <c r="O2903" s="292"/>
      <c r="P2903" s="292"/>
      <c r="Q2903" s="292"/>
      <c r="R2903" s="292"/>
      <c r="S2903" s="292"/>
      <c r="T2903" s="292"/>
      <c r="U2903" s="292"/>
      <c r="V2903" s="292"/>
      <c r="W2903" s="292"/>
      <c r="X2903" s="292"/>
      <c r="Y2903" s="292"/>
      <c r="Z2903" s="292"/>
      <c r="AA2903" s="292"/>
      <c r="AB2903" s="292"/>
      <c r="AC2903" s="292"/>
      <c r="AD2903" s="292"/>
    </row>
    <row r="2904" spans="1:30" ht="10.9" customHeight="1">
      <c r="A2904" s="204"/>
      <c r="B2904" s="204"/>
      <c r="C2904" s="204"/>
      <c r="D2904" s="204"/>
      <c r="E2904" s="204"/>
      <c r="F2904" s="204"/>
      <c r="G2904" s="204"/>
      <c r="H2904" s="204"/>
      <c r="I2904" s="204"/>
      <c r="J2904" s="204"/>
      <c r="K2904" s="204"/>
      <c r="L2904" s="204"/>
      <c r="M2904" s="204"/>
      <c r="N2904" s="204"/>
      <c r="O2904" s="204"/>
      <c r="P2904" s="204"/>
      <c r="Q2904" s="204"/>
      <c r="R2904" s="204"/>
      <c r="S2904" s="204"/>
      <c r="T2904" s="204"/>
      <c r="U2904" s="204"/>
      <c r="V2904" s="204"/>
      <c r="W2904" s="204"/>
      <c r="X2904" s="204"/>
      <c r="Y2904" s="204"/>
      <c r="Z2904" s="204"/>
      <c r="AA2904" s="204"/>
      <c r="AB2904" s="204"/>
      <c r="AC2904" s="204"/>
      <c r="AD2904" s="204"/>
    </row>
    <row r="2905" spans="1:30" ht="22.9" customHeight="1">
      <c r="A2905" s="204" t="s">
        <v>6862</v>
      </c>
      <c r="B2905" s="204"/>
      <c r="C2905" s="204"/>
      <c r="D2905" s="204"/>
      <c r="E2905" s="204"/>
      <c r="F2905" s="204"/>
      <c r="G2905" s="204"/>
      <c r="H2905" s="204"/>
      <c r="I2905" s="204"/>
      <c r="J2905" s="204"/>
      <c r="K2905" s="204"/>
      <c r="L2905" s="204"/>
      <c r="M2905" s="204"/>
      <c r="N2905" s="204"/>
      <c r="O2905" s="204"/>
      <c r="P2905" s="204"/>
      <c r="Q2905" s="204"/>
      <c r="R2905" s="204"/>
      <c r="S2905" s="204"/>
      <c r="T2905" s="204"/>
      <c r="U2905" s="204"/>
      <c r="V2905" s="204"/>
      <c r="W2905" s="204"/>
      <c r="X2905" s="204"/>
      <c r="Y2905" s="204" t="s">
        <v>5446</v>
      </c>
      <c r="Z2905" s="204"/>
      <c r="AA2905" s="204"/>
      <c r="AB2905" s="204"/>
      <c r="AC2905" s="204"/>
      <c r="AD2905" s="204"/>
    </row>
    <row r="2906" spans="1:30" ht="10.9" customHeight="1">
      <c r="A2906" s="204"/>
      <c r="B2906" s="204"/>
      <c r="C2906" s="204"/>
      <c r="D2906" s="204"/>
      <c r="E2906" s="204"/>
      <c r="F2906" s="204"/>
      <c r="G2906" s="204"/>
      <c r="H2906" s="204"/>
      <c r="I2906" s="204"/>
      <c r="J2906" s="204"/>
      <c r="K2906" s="204"/>
      <c r="L2906" s="204"/>
      <c r="M2906" s="204"/>
      <c r="N2906" s="204"/>
      <c r="O2906" s="204"/>
      <c r="P2906" s="204"/>
      <c r="Q2906" s="204"/>
      <c r="R2906" s="204"/>
      <c r="S2906" s="204"/>
      <c r="T2906" s="204"/>
      <c r="U2906" s="204"/>
      <c r="V2906" s="204"/>
      <c r="W2906" s="204"/>
      <c r="X2906" s="204"/>
      <c r="Y2906" s="204"/>
      <c r="Z2906" s="204"/>
      <c r="AA2906" s="204"/>
      <c r="AB2906" s="204"/>
      <c r="AC2906" s="204"/>
      <c r="AD2906" s="204"/>
    </row>
    <row r="2907" spans="1:30" ht="11.45" customHeight="1">
      <c r="A2907" s="268" t="s">
        <v>5428</v>
      </c>
      <c r="B2907" s="269"/>
      <c r="C2907" s="269"/>
      <c r="D2907" s="269"/>
      <c r="E2907" s="269"/>
      <c r="F2907" s="269"/>
      <c r="G2907" s="270"/>
      <c r="H2907" s="268" t="s">
        <v>5437</v>
      </c>
      <c r="I2907" s="269"/>
      <c r="J2907" s="269"/>
      <c r="K2907" s="269"/>
      <c r="L2907" s="270"/>
      <c r="M2907" s="274" t="s">
        <v>5438</v>
      </c>
      <c r="N2907" s="276"/>
      <c r="O2907" s="274" t="s">
        <v>5439</v>
      </c>
      <c r="P2907" s="275"/>
      <c r="Q2907" s="275"/>
      <c r="R2907" s="276"/>
      <c r="S2907" s="274" t="s">
        <v>5440</v>
      </c>
      <c r="T2907" s="275"/>
      <c r="U2907" s="275"/>
      <c r="V2907" s="276"/>
      <c r="W2907" s="274" t="s">
        <v>5431</v>
      </c>
      <c r="X2907" s="275"/>
      <c r="Y2907" s="275"/>
      <c r="Z2907" s="275"/>
      <c r="AA2907" s="276"/>
      <c r="AB2907" s="274" t="s">
        <v>5441</v>
      </c>
      <c r="AC2907" s="275"/>
      <c r="AD2907" s="276"/>
    </row>
    <row r="2908" spans="1:30" ht="11.45" customHeight="1">
      <c r="A2908" s="277" t="s">
        <v>5469</v>
      </c>
      <c r="B2908" s="278"/>
      <c r="C2908" s="278"/>
      <c r="D2908" s="278"/>
      <c r="E2908" s="278"/>
      <c r="F2908" s="278"/>
      <c r="G2908" s="279"/>
      <c r="H2908" s="277" t="s">
        <v>5470</v>
      </c>
      <c r="I2908" s="278"/>
      <c r="J2908" s="278"/>
      <c r="K2908" s="278"/>
      <c r="L2908" s="279"/>
      <c r="M2908" s="283">
        <v>11.56</v>
      </c>
      <c r="N2908" s="285"/>
      <c r="O2908" s="283">
        <v>29.13</v>
      </c>
      <c r="P2908" s="284"/>
      <c r="Q2908" s="284"/>
      <c r="R2908" s="285"/>
      <c r="S2908" s="289">
        <v>152.01</v>
      </c>
      <c r="T2908" s="290"/>
      <c r="U2908" s="290"/>
      <c r="V2908" s="291"/>
      <c r="W2908" s="286">
        <v>6.2728000000000006E-2</v>
      </c>
      <c r="X2908" s="287"/>
      <c r="Y2908" s="287"/>
      <c r="Z2908" s="287"/>
      <c r="AA2908" s="288"/>
      <c r="AB2908" s="265">
        <v>1.82</v>
      </c>
      <c r="AC2908" s="266"/>
      <c r="AD2908" s="267"/>
    </row>
    <row r="2909" spans="1:30" ht="11.45" customHeight="1">
      <c r="A2909" s="277" t="s">
        <v>5457</v>
      </c>
      <c r="B2909" s="278"/>
      <c r="C2909" s="278"/>
      <c r="D2909" s="278"/>
      <c r="E2909" s="278"/>
      <c r="F2909" s="278"/>
      <c r="G2909" s="279"/>
      <c r="H2909" s="277" t="s">
        <v>5458</v>
      </c>
      <c r="I2909" s="278"/>
      <c r="J2909" s="278"/>
      <c r="K2909" s="278"/>
      <c r="L2909" s="279"/>
      <c r="M2909" s="265">
        <v>8.18</v>
      </c>
      <c r="N2909" s="267"/>
      <c r="O2909" s="283">
        <v>22.23</v>
      </c>
      <c r="P2909" s="284"/>
      <c r="Q2909" s="284"/>
      <c r="R2909" s="285"/>
      <c r="S2909" s="289">
        <v>171.78</v>
      </c>
      <c r="T2909" s="290"/>
      <c r="U2909" s="290"/>
      <c r="V2909" s="291"/>
      <c r="W2909" s="286">
        <v>6.2728000000000006E-2</v>
      </c>
      <c r="X2909" s="287"/>
      <c r="Y2909" s="287"/>
      <c r="Z2909" s="287"/>
      <c r="AA2909" s="288"/>
      <c r="AB2909" s="265">
        <v>1.39</v>
      </c>
      <c r="AC2909" s="266"/>
      <c r="AD2909" s="267"/>
    </row>
    <row r="2910" spans="1:30" ht="11.45" customHeight="1">
      <c r="A2910" s="264" t="s">
        <v>5445</v>
      </c>
      <c r="B2910" s="264"/>
      <c r="C2910" s="264"/>
      <c r="D2910" s="264"/>
      <c r="E2910" s="264"/>
      <c r="F2910" s="264"/>
      <c r="G2910" s="264"/>
      <c r="H2910" s="264"/>
      <c r="I2910" s="264"/>
      <c r="J2910" s="264"/>
      <c r="K2910" s="264"/>
      <c r="L2910" s="264"/>
      <c r="M2910" s="264"/>
      <c r="N2910" s="264"/>
      <c r="O2910" s="264"/>
      <c r="P2910" s="264"/>
      <c r="Q2910" s="264"/>
      <c r="R2910" s="264"/>
      <c r="S2910" s="264"/>
      <c r="T2910" s="264"/>
      <c r="U2910" s="264"/>
      <c r="V2910" s="264"/>
      <c r="W2910" s="264"/>
      <c r="X2910" s="264"/>
      <c r="Y2910" s="265">
        <v>3.21</v>
      </c>
      <c r="Z2910" s="266"/>
      <c r="AA2910" s="266"/>
      <c r="AB2910" s="266"/>
      <c r="AC2910" s="266"/>
      <c r="AD2910" s="267"/>
    </row>
    <row r="2911" spans="1:30" ht="10.9" customHeight="1">
      <c r="A2911" s="204"/>
      <c r="B2911" s="204"/>
      <c r="C2911" s="204"/>
      <c r="D2911" s="204"/>
      <c r="E2911" s="204"/>
      <c r="F2911" s="204"/>
      <c r="G2911" s="204"/>
      <c r="H2911" s="204"/>
      <c r="I2911" s="204"/>
      <c r="J2911" s="204"/>
      <c r="K2911" s="204"/>
      <c r="L2911" s="204"/>
      <c r="M2911" s="204"/>
      <c r="N2911" s="204"/>
      <c r="O2911" s="204"/>
      <c r="P2911" s="204"/>
      <c r="Q2911" s="204"/>
      <c r="R2911" s="204"/>
      <c r="S2911" s="204"/>
      <c r="T2911" s="204"/>
      <c r="U2911" s="204"/>
      <c r="V2911" s="204"/>
      <c r="W2911" s="204"/>
      <c r="X2911" s="204"/>
      <c r="Y2911" s="204"/>
      <c r="Z2911" s="204"/>
      <c r="AA2911" s="204"/>
      <c r="AB2911" s="204"/>
      <c r="AC2911" s="204"/>
      <c r="AD2911" s="204"/>
    </row>
    <row r="2912" spans="1:30" ht="11.45" customHeight="1">
      <c r="A2912" s="268" t="s">
        <v>5428</v>
      </c>
      <c r="B2912" s="269"/>
      <c r="C2912" s="269"/>
      <c r="D2912" s="269"/>
      <c r="E2912" s="269"/>
      <c r="F2912" s="269"/>
      <c r="G2912" s="270"/>
      <c r="H2912" s="268" t="s">
        <v>5429</v>
      </c>
      <c r="I2912" s="269"/>
      <c r="J2912" s="269"/>
      <c r="K2912" s="269"/>
      <c r="L2912" s="269"/>
      <c r="M2912" s="269"/>
      <c r="N2912" s="269"/>
      <c r="O2912" s="270"/>
      <c r="P2912" s="271" t="s">
        <v>151</v>
      </c>
      <c r="Q2912" s="272"/>
      <c r="R2912" s="272"/>
      <c r="S2912" s="273"/>
      <c r="T2912" s="274" t="s">
        <v>5430</v>
      </c>
      <c r="U2912" s="275"/>
      <c r="V2912" s="275"/>
      <c r="W2912" s="276"/>
      <c r="X2912" s="274" t="s">
        <v>5431</v>
      </c>
      <c r="Y2912" s="275"/>
      <c r="Z2912" s="275"/>
      <c r="AA2912" s="275"/>
      <c r="AB2912" s="276"/>
      <c r="AC2912" s="274" t="s">
        <v>5432</v>
      </c>
      <c r="AD2912" s="276"/>
    </row>
    <row r="2913" spans="1:30" ht="57.4" customHeight="1">
      <c r="A2913" s="277" t="s">
        <v>6863</v>
      </c>
      <c r="B2913" s="278"/>
      <c r="C2913" s="278"/>
      <c r="D2913" s="278"/>
      <c r="E2913" s="278"/>
      <c r="F2913" s="278"/>
      <c r="G2913" s="279"/>
      <c r="H2913" s="277" t="s">
        <v>6864</v>
      </c>
      <c r="I2913" s="278"/>
      <c r="J2913" s="278"/>
      <c r="K2913" s="278"/>
      <c r="L2913" s="278"/>
      <c r="M2913" s="278"/>
      <c r="N2913" s="278"/>
      <c r="O2913" s="279"/>
      <c r="P2913" s="280" t="s">
        <v>62</v>
      </c>
      <c r="Q2913" s="281"/>
      <c r="R2913" s="281"/>
      <c r="S2913" s="282"/>
      <c r="T2913" s="283">
        <v>10.83</v>
      </c>
      <c r="U2913" s="284"/>
      <c r="V2913" s="284"/>
      <c r="W2913" s="285"/>
      <c r="X2913" s="286">
        <v>1.0227269999999999</v>
      </c>
      <c r="Y2913" s="287"/>
      <c r="Z2913" s="287"/>
      <c r="AA2913" s="287"/>
      <c r="AB2913" s="288"/>
      <c r="AC2913" s="283">
        <v>11.07</v>
      </c>
      <c r="AD2913" s="285"/>
    </row>
    <row r="2914" spans="1:30" ht="34.5" customHeight="1">
      <c r="A2914" s="277" t="s">
        <v>6865</v>
      </c>
      <c r="B2914" s="278"/>
      <c r="C2914" s="278"/>
      <c r="D2914" s="278"/>
      <c r="E2914" s="278"/>
      <c r="F2914" s="278"/>
      <c r="G2914" s="279"/>
      <c r="H2914" s="277" t="s">
        <v>6866</v>
      </c>
      <c r="I2914" s="278"/>
      <c r="J2914" s="278"/>
      <c r="K2914" s="278"/>
      <c r="L2914" s="278"/>
      <c r="M2914" s="278"/>
      <c r="N2914" s="278"/>
      <c r="O2914" s="279"/>
      <c r="P2914" s="280" t="s">
        <v>62</v>
      </c>
      <c r="Q2914" s="281"/>
      <c r="R2914" s="281"/>
      <c r="S2914" s="282"/>
      <c r="T2914" s="283">
        <v>43</v>
      </c>
      <c r="U2914" s="284"/>
      <c r="V2914" s="284"/>
      <c r="W2914" s="285"/>
      <c r="X2914" s="286">
        <v>1.0227269999999999</v>
      </c>
      <c r="Y2914" s="287"/>
      <c r="Z2914" s="287"/>
      <c r="AA2914" s="287"/>
      <c r="AB2914" s="288"/>
      <c r="AC2914" s="283">
        <v>43.97</v>
      </c>
      <c r="AD2914" s="285"/>
    </row>
    <row r="2915" spans="1:30" ht="11.45" customHeight="1">
      <c r="A2915" s="264" t="s">
        <v>5433</v>
      </c>
      <c r="B2915" s="264"/>
      <c r="C2915" s="264"/>
      <c r="D2915" s="264"/>
      <c r="E2915" s="264"/>
      <c r="F2915" s="264"/>
      <c r="G2915" s="264"/>
      <c r="H2915" s="264"/>
      <c r="I2915" s="264"/>
      <c r="J2915" s="264"/>
      <c r="K2915" s="264"/>
      <c r="L2915" s="264"/>
      <c r="M2915" s="264"/>
      <c r="N2915" s="264"/>
      <c r="O2915" s="264"/>
      <c r="P2915" s="264"/>
      <c r="Q2915" s="264"/>
      <c r="R2915" s="264"/>
      <c r="S2915" s="264"/>
      <c r="T2915" s="264"/>
      <c r="U2915" s="264"/>
      <c r="V2915" s="264"/>
      <c r="W2915" s="264"/>
      <c r="X2915" s="264"/>
      <c r="Y2915" s="283">
        <v>55.04</v>
      </c>
      <c r="Z2915" s="284"/>
      <c r="AA2915" s="284"/>
      <c r="AB2915" s="284"/>
      <c r="AC2915" s="284"/>
      <c r="AD2915" s="285"/>
    </row>
    <row r="2916" spans="1:30" ht="10.9" customHeight="1">
      <c r="A2916" s="204"/>
      <c r="B2916" s="204"/>
      <c r="C2916" s="204"/>
      <c r="D2916" s="204"/>
      <c r="E2916" s="204"/>
      <c r="F2916" s="204"/>
      <c r="G2916" s="204"/>
      <c r="H2916" s="204"/>
      <c r="I2916" s="204"/>
      <c r="J2916" s="204"/>
      <c r="K2916" s="204"/>
      <c r="L2916" s="204"/>
      <c r="M2916" s="204"/>
      <c r="N2916" s="204"/>
      <c r="O2916" s="204"/>
      <c r="P2916" s="204"/>
      <c r="Q2916" s="204"/>
      <c r="R2916" s="204"/>
      <c r="S2916" s="204"/>
      <c r="T2916" s="204"/>
      <c r="U2916" s="204"/>
      <c r="V2916" s="204"/>
      <c r="W2916" s="204"/>
      <c r="X2916" s="204"/>
      <c r="Y2916" s="204"/>
      <c r="Z2916" s="204"/>
      <c r="AA2916" s="204"/>
      <c r="AB2916" s="204"/>
      <c r="AC2916" s="204"/>
      <c r="AD2916" s="204"/>
    </row>
    <row r="2917" spans="1:30" ht="11.45" customHeight="1">
      <c r="A2917" s="274" t="s">
        <v>5434</v>
      </c>
      <c r="B2917" s="275"/>
      <c r="C2917" s="275"/>
      <c r="D2917" s="275"/>
      <c r="E2917" s="275"/>
      <c r="F2917" s="275"/>
      <c r="G2917" s="275"/>
      <c r="H2917" s="275"/>
      <c r="I2917" s="275"/>
      <c r="J2917" s="275"/>
      <c r="K2917" s="275"/>
      <c r="L2917" s="275"/>
      <c r="M2917" s="275"/>
      <c r="N2917" s="275"/>
      <c r="O2917" s="275"/>
      <c r="P2917" s="275"/>
      <c r="Q2917" s="275"/>
      <c r="R2917" s="275"/>
      <c r="S2917" s="275"/>
      <c r="T2917" s="275"/>
      <c r="U2917" s="275"/>
      <c r="V2917" s="275"/>
      <c r="W2917" s="275"/>
      <c r="X2917" s="276"/>
      <c r="Y2917" s="293">
        <v>58.25</v>
      </c>
      <c r="Z2917" s="294"/>
      <c r="AA2917" s="294"/>
      <c r="AB2917" s="294"/>
      <c r="AC2917" s="294"/>
      <c r="AD2917" s="295"/>
    </row>
    <row r="2918" spans="1:30" ht="11.45" customHeight="1">
      <c r="A2918" s="274" t="s">
        <v>6210</v>
      </c>
      <c r="B2918" s="275"/>
      <c r="C2918" s="275"/>
      <c r="D2918" s="275"/>
      <c r="E2918" s="275"/>
      <c r="F2918" s="275"/>
      <c r="G2918" s="275"/>
      <c r="H2918" s="275"/>
      <c r="I2918" s="275"/>
      <c r="J2918" s="275"/>
      <c r="K2918" s="275"/>
      <c r="L2918" s="275"/>
      <c r="M2918" s="275"/>
      <c r="N2918" s="275"/>
      <c r="O2918" s="275"/>
      <c r="P2918" s="275"/>
      <c r="Q2918" s="275"/>
      <c r="R2918" s="275"/>
      <c r="S2918" s="275"/>
      <c r="T2918" s="275"/>
      <c r="U2918" s="275"/>
      <c r="V2918" s="275"/>
      <c r="W2918" s="275"/>
      <c r="X2918" s="276"/>
      <c r="Y2918" s="293">
        <v>14.6</v>
      </c>
      <c r="Z2918" s="294"/>
      <c r="AA2918" s="294"/>
      <c r="AB2918" s="294"/>
      <c r="AC2918" s="294"/>
      <c r="AD2918" s="295"/>
    </row>
    <row r="2919" spans="1:30" ht="11.45" customHeight="1">
      <c r="A2919" s="274" t="s">
        <v>5435</v>
      </c>
      <c r="B2919" s="275"/>
      <c r="C2919" s="275"/>
      <c r="D2919" s="275"/>
      <c r="E2919" s="275"/>
      <c r="F2919" s="275"/>
      <c r="G2919" s="275"/>
      <c r="H2919" s="275"/>
      <c r="I2919" s="275"/>
      <c r="J2919" s="275"/>
      <c r="K2919" s="275"/>
      <c r="L2919" s="275"/>
      <c r="M2919" s="275"/>
      <c r="N2919" s="275"/>
      <c r="O2919" s="275"/>
      <c r="P2919" s="275"/>
      <c r="Q2919" s="275"/>
      <c r="R2919" s="275"/>
      <c r="S2919" s="275"/>
      <c r="T2919" s="275"/>
      <c r="U2919" s="275"/>
      <c r="V2919" s="275"/>
      <c r="W2919" s="275"/>
      <c r="X2919" s="276"/>
      <c r="Y2919" s="293">
        <v>72.849999999999994</v>
      </c>
      <c r="Z2919" s="294"/>
      <c r="AA2919" s="294"/>
      <c r="AB2919" s="294"/>
      <c r="AC2919" s="294"/>
      <c r="AD2919" s="295"/>
    </row>
    <row r="2920" spans="1:30" ht="10.9" customHeight="1">
      <c r="A2920" s="204"/>
      <c r="B2920" s="204"/>
      <c r="C2920" s="204"/>
      <c r="D2920" s="204"/>
      <c r="E2920" s="204"/>
      <c r="F2920" s="204"/>
      <c r="G2920" s="204"/>
      <c r="H2920" s="204"/>
      <c r="I2920" s="204"/>
      <c r="J2920" s="204"/>
      <c r="K2920" s="204"/>
      <c r="L2920" s="204"/>
      <c r="M2920" s="204"/>
      <c r="N2920" s="204"/>
      <c r="O2920" s="204"/>
      <c r="P2920" s="204"/>
      <c r="Q2920" s="204"/>
      <c r="R2920" s="204"/>
      <c r="S2920" s="204"/>
      <c r="T2920" s="204"/>
      <c r="U2920" s="204"/>
      <c r="V2920" s="204"/>
      <c r="W2920" s="204"/>
      <c r="X2920" s="204"/>
      <c r="Y2920" s="204"/>
      <c r="Z2920" s="204"/>
      <c r="AA2920" s="204"/>
      <c r="AB2920" s="204"/>
      <c r="AC2920" s="204"/>
      <c r="AD2920" s="204"/>
    </row>
    <row r="2921" spans="1:30" ht="13.35" customHeight="1">
      <c r="A2921" s="292" t="s">
        <v>5436</v>
      </c>
      <c r="B2921" s="292"/>
      <c r="C2921" s="292"/>
      <c r="D2921" s="292"/>
      <c r="E2921" s="292"/>
      <c r="F2921" s="292" t="s">
        <v>6867</v>
      </c>
      <c r="G2921" s="292"/>
      <c r="H2921" s="292"/>
      <c r="I2921" s="292"/>
      <c r="J2921" s="292"/>
      <c r="K2921" s="292"/>
      <c r="L2921" s="292"/>
      <c r="M2921" s="292"/>
      <c r="N2921" s="292"/>
      <c r="O2921" s="292"/>
      <c r="P2921" s="292"/>
      <c r="Q2921" s="292"/>
      <c r="R2921" s="292"/>
      <c r="S2921" s="292"/>
      <c r="T2921" s="292"/>
      <c r="U2921" s="292"/>
      <c r="V2921" s="292"/>
      <c r="W2921" s="292"/>
      <c r="X2921" s="292"/>
      <c r="Y2921" s="292"/>
      <c r="Z2921" s="292"/>
      <c r="AA2921" s="292"/>
      <c r="AB2921" s="292"/>
      <c r="AC2921" s="292"/>
      <c r="AD2921" s="292"/>
    </row>
    <row r="2922" spans="1:30" ht="10.9" customHeight="1">
      <c r="A2922" s="204"/>
      <c r="B2922" s="204"/>
      <c r="C2922" s="204"/>
      <c r="D2922" s="204"/>
      <c r="E2922" s="204"/>
      <c r="F2922" s="204"/>
      <c r="G2922" s="204"/>
      <c r="H2922" s="204"/>
      <c r="I2922" s="204"/>
      <c r="J2922" s="204"/>
      <c r="K2922" s="204"/>
      <c r="L2922" s="204"/>
      <c r="M2922" s="204"/>
      <c r="N2922" s="204"/>
      <c r="O2922" s="204"/>
      <c r="P2922" s="204"/>
      <c r="Q2922" s="204"/>
      <c r="R2922" s="204"/>
      <c r="S2922" s="204"/>
      <c r="T2922" s="204"/>
      <c r="U2922" s="204"/>
      <c r="V2922" s="204"/>
      <c r="W2922" s="204"/>
      <c r="X2922" s="204"/>
      <c r="Y2922" s="204"/>
      <c r="Z2922" s="204"/>
      <c r="AA2922" s="204"/>
      <c r="AB2922" s="204"/>
      <c r="AC2922" s="204"/>
      <c r="AD2922" s="204"/>
    </row>
    <row r="2923" spans="1:30" ht="22.9" customHeight="1">
      <c r="A2923" s="204" t="s">
        <v>6868</v>
      </c>
      <c r="B2923" s="204"/>
      <c r="C2923" s="204"/>
      <c r="D2923" s="204"/>
      <c r="E2923" s="204"/>
      <c r="F2923" s="204"/>
      <c r="G2923" s="204"/>
      <c r="H2923" s="204"/>
      <c r="I2923" s="204"/>
      <c r="J2923" s="204"/>
      <c r="K2923" s="204"/>
      <c r="L2923" s="204"/>
      <c r="M2923" s="204"/>
      <c r="N2923" s="204"/>
      <c r="O2923" s="204"/>
      <c r="P2923" s="204"/>
      <c r="Q2923" s="204"/>
      <c r="R2923" s="204"/>
      <c r="S2923" s="204"/>
      <c r="T2923" s="204"/>
      <c r="U2923" s="204"/>
      <c r="V2923" s="204"/>
      <c r="W2923" s="204"/>
      <c r="X2923" s="204"/>
      <c r="Y2923" s="204" t="s">
        <v>5446</v>
      </c>
      <c r="Z2923" s="204"/>
      <c r="AA2923" s="204"/>
      <c r="AB2923" s="204"/>
      <c r="AC2923" s="204"/>
      <c r="AD2923" s="204"/>
    </row>
    <row r="2924" spans="1:30" ht="10.9" customHeight="1">
      <c r="A2924" s="204"/>
      <c r="B2924" s="204"/>
      <c r="C2924" s="204"/>
      <c r="D2924" s="204"/>
      <c r="E2924" s="204"/>
      <c r="F2924" s="204"/>
      <c r="G2924" s="204"/>
      <c r="H2924" s="204"/>
      <c r="I2924" s="204"/>
      <c r="J2924" s="204"/>
      <c r="K2924" s="204"/>
      <c r="L2924" s="204"/>
      <c r="M2924" s="204"/>
      <c r="N2924" s="204"/>
      <c r="O2924" s="204"/>
      <c r="P2924" s="204"/>
      <c r="Q2924" s="204"/>
      <c r="R2924" s="204"/>
      <c r="S2924" s="204"/>
      <c r="T2924" s="204"/>
      <c r="U2924" s="204"/>
      <c r="V2924" s="204"/>
      <c r="W2924" s="204"/>
      <c r="X2924" s="204"/>
      <c r="Y2924" s="204"/>
      <c r="Z2924" s="204"/>
      <c r="AA2924" s="204"/>
      <c r="AB2924" s="204"/>
      <c r="AC2924" s="204"/>
      <c r="AD2924" s="204"/>
    </row>
    <row r="2925" spans="1:30" ht="11.45" customHeight="1">
      <c r="A2925" s="268" t="s">
        <v>5428</v>
      </c>
      <c r="B2925" s="269"/>
      <c r="C2925" s="269"/>
      <c r="D2925" s="269"/>
      <c r="E2925" s="269"/>
      <c r="F2925" s="269"/>
      <c r="G2925" s="270"/>
      <c r="H2925" s="268" t="s">
        <v>5437</v>
      </c>
      <c r="I2925" s="269"/>
      <c r="J2925" s="269"/>
      <c r="K2925" s="269"/>
      <c r="L2925" s="270"/>
      <c r="M2925" s="274" t="s">
        <v>5438</v>
      </c>
      <c r="N2925" s="276"/>
      <c r="O2925" s="274" t="s">
        <v>5439</v>
      </c>
      <c r="P2925" s="275"/>
      <c r="Q2925" s="275"/>
      <c r="R2925" s="276"/>
      <c r="S2925" s="274" t="s">
        <v>5440</v>
      </c>
      <c r="T2925" s="275"/>
      <c r="U2925" s="275"/>
      <c r="V2925" s="276"/>
      <c r="W2925" s="274" t="s">
        <v>5431</v>
      </c>
      <c r="X2925" s="275"/>
      <c r="Y2925" s="275"/>
      <c r="Z2925" s="275"/>
      <c r="AA2925" s="276"/>
      <c r="AB2925" s="274" t="s">
        <v>5441</v>
      </c>
      <c r="AC2925" s="275"/>
      <c r="AD2925" s="276"/>
    </row>
    <row r="2926" spans="1:30" ht="11.45" customHeight="1">
      <c r="A2926" s="277" t="s">
        <v>5469</v>
      </c>
      <c r="B2926" s="278"/>
      <c r="C2926" s="278"/>
      <c r="D2926" s="278"/>
      <c r="E2926" s="278"/>
      <c r="F2926" s="278"/>
      <c r="G2926" s="279"/>
      <c r="H2926" s="277" t="s">
        <v>5470</v>
      </c>
      <c r="I2926" s="278"/>
      <c r="J2926" s="278"/>
      <c r="K2926" s="278"/>
      <c r="L2926" s="279"/>
      <c r="M2926" s="283">
        <v>11.56</v>
      </c>
      <c r="N2926" s="285"/>
      <c r="O2926" s="283">
        <v>29.13</v>
      </c>
      <c r="P2926" s="284"/>
      <c r="Q2926" s="284"/>
      <c r="R2926" s="285"/>
      <c r="S2926" s="289">
        <v>152.01</v>
      </c>
      <c r="T2926" s="290"/>
      <c r="U2926" s="290"/>
      <c r="V2926" s="291"/>
      <c r="W2926" s="286">
        <v>4.4526000000000003E-2</v>
      </c>
      <c r="X2926" s="287"/>
      <c r="Y2926" s="287"/>
      <c r="Z2926" s="287"/>
      <c r="AA2926" s="288"/>
      <c r="AB2926" s="265">
        <v>1.29</v>
      </c>
      <c r="AC2926" s="266"/>
      <c r="AD2926" s="267"/>
    </row>
    <row r="2927" spans="1:30" ht="11.45" customHeight="1">
      <c r="A2927" s="277" t="s">
        <v>5457</v>
      </c>
      <c r="B2927" s="278"/>
      <c r="C2927" s="278"/>
      <c r="D2927" s="278"/>
      <c r="E2927" s="278"/>
      <c r="F2927" s="278"/>
      <c r="G2927" s="279"/>
      <c r="H2927" s="277" t="s">
        <v>5458</v>
      </c>
      <c r="I2927" s="278"/>
      <c r="J2927" s="278"/>
      <c r="K2927" s="278"/>
      <c r="L2927" s="279"/>
      <c r="M2927" s="265">
        <v>8.18</v>
      </c>
      <c r="N2927" s="267"/>
      <c r="O2927" s="283">
        <v>22.23</v>
      </c>
      <c r="P2927" s="284"/>
      <c r="Q2927" s="284"/>
      <c r="R2927" s="285"/>
      <c r="S2927" s="289">
        <v>171.78</v>
      </c>
      <c r="T2927" s="290"/>
      <c r="U2927" s="290"/>
      <c r="V2927" s="291"/>
      <c r="W2927" s="286">
        <v>4.4526000000000003E-2</v>
      </c>
      <c r="X2927" s="287"/>
      <c r="Y2927" s="287"/>
      <c r="Z2927" s="287"/>
      <c r="AA2927" s="288"/>
      <c r="AB2927" s="265">
        <v>0.98</v>
      </c>
      <c r="AC2927" s="266"/>
      <c r="AD2927" s="267"/>
    </row>
    <row r="2928" spans="1:30" ht="11.45" customHeight="1">
      <c r="A2928" s="264" t="s">
        <v>5445</v>
      </c>
      <c r="B2928" s="264"/>
      <c r="C2928" s="264"/>
      <c r="D2928" s="264"/>
      <c r="E2928" s="264"/>
      <c r="F2928" s="264"/>
      <c r="G2928" s="264"/>
      <c r="H2928" s="264"/>
      <c r="I2928" s="264"/>
      <c r="J2928" s="264"/>
      <c r="K2928" s="264"/>
      <c r="L2928" s="264"/>
      <c r="M2928" s="264"/>
      <c r="N2928" s="264"/>
      <c r="O2928" s="264"/>
      <c r="P2928" s="264"/>
      <c r="Q2928" s="264"/>
      <c r="R2928" s="264"/>
      <c r="S2928" s="264"/>
      <c r="T2928" s="264"/>
      <c r="U2928" s="264"/>
      <c r="V2928" s="264"/>
      <c r="W2928" s="264"/>
      <c r="X2928" s="264"/>
      <c r="Y2928" s="265">
        <v>2.27</v>
      </c>
      <c r="Z2928" s="266"/>
      <c r="AA2928" s="266"/>
      <c r="AB2928" s="266"/>
      <c r="AC2928" s="266"/>
      <c r="AD2928" s="267"/>
    </row>
    <row r="2929" spans="1:30" ht="10.9" customHeight="1">
      <c r="A2929" s="204"/>
      <c r="B2929" s="204"/>
      <c r="C2929" s="204"/>
      <c r="D2929" s="204"/>
      <c r="E2929" s="204"/>
      <c r="F2929" s="204"/>
      <c r="G2929" s="204"/>
      <c r="H2929" s="204"/>
      <c r="I2929" s="204"/>
      <c r="J2929" s="204"/>
      <c r="K2929" s="204"/>
      <c r="L2929" s="204"/>
      <c r="M2929" s="204"/>
      <c r="N2929" s="204"/>
      <c r="O2929" s="204"/>
      <c r="P2929" s="204"/>
      <c r="Q2929" s="204"/>
      <c r="R2929" s="204"/>
      <c r="S2929" s="204"/>
      <c r="T2929" s="204"/>
      <c r="U2929" s="204"/>
      <c r="V2929" s="204"/>
      <c r="W2929" s="204"/>
      <c r="X2929" s="204"/>
      <c r="Y2929" s="204"/>
      <c r="Z2929" s="204"/>
      <c r="AA2929" s="204"/>
      <c r="AB2929" s="204"/>
      <c r="AC2929" s="204"/>
      <c r="AD2929" s="204"/>
    </row>
    <row r="2930" spans="1:30" ht="11.45" customHeight="1">
      <c r="A2930" s="268" t="s">
        <v>5428</v>
      </c>
      <c r="B2930" s="269"/>
      <c r="C2930" s="269"/>
      <c r="D2930" s="269"/>
      <c r="E2930" s="269"/>
      <c r="F2930" s="269"/>
      <c r="G2930" s="270"/>
      <c r="H2930" s="268" t="s">
        <v>5429</v>
      </c>
      <c r="I2930" s="269"/>
      <c r="J2930" s="269"/>
      <c r="K2930" s="269"/>
      <c r="L2930" s="269"/>
      <c r="M2930" s="269"/>
      <c r="N2930" s="269"/>
      <c r="O2930" s="270"/>
      <c r="P2930" s="271" t="s">
        <v>151</v>
      </c>
      <c r="Q2930" s="272"/>
      <c r="R2930" s="272"/>
      <c r="S2930" s="273"/>
      <c r="T2930" s="274" t="s">
        <v>5430</v>
      </c>
      <c r="U2930" s="275"/>
      <c r="V2930" s="275"/>
      <c r="W2930" s="276"/>
      <c r="X2930" s="274" t="s">
        <v>5431</v>
      </c>
      <c r="Y2930" s="275"/>
      <c r="Z2930" s="275"/>
      <c r="AA2930" s="275"/>
      <c r="AB2930" s="276"/>
      <c r="AC2930" s="274" t="s">
        <v>5432</v>
      </c>
      <c r="AD2930" s="276"/>
    </row>
    <row r="2931" spans="1:30" ht="57.4" customHeight="1">
      <c r="A2931" s="277" t="s">
        <v>6869</v>
      </c>
      <c r="B2931" s="278"/>
      <c r="C2931" s="278"/>
      <c r="D2931" s="278"/>
      <c r="E2931" s="278"/>
      <c r="F2931" s="278"/>
      <c r="G2931" s="279"/>
      <c r="H2931" s="277" t="s">
        <v>6870</v>
      </c>
      <c r="I2931" s="278"/>
      <c r="J2931" s="278"/>
      <c r="K2931" s="278"/>
      <c r="L2931" s="278"/>
      <c r="M2931" s="278"/>
      <c r="N2931" s="278"/>
      <c r="O2931" s="279"/>
      <c r="P2931" s="280" t="s">
        <v>62</v>
      </c>
      <c r="Q2931" s="281"/>
      <c r="R2931" s="281"/>
      <c r="S2931" s="282"/>
      <c r="T2931" s="265">
        <v>3.91</v>
      </c>
      <c r="U2931" s="266"/>
      <c r="V2931" s="266"/>
      <c r="W2931" s="267"/>
      <c r="X2931" s="286">
        <v>1.0227269999999999</v>
      </c>
      <c r="Y2931" s="287"/>
      <c r="Z2931" s="287"/>
      <c r="AA2931" s="287"/>
      <c r="AB2931" s="288"/>
      <c r="AC2931" s="265">
        <v>3.99</v>
      </c>
      <c r="AD2931" s="267"/>
    </row>
    <row r="2932" spans="1:30" ht="34.5" customHeight="1">
      <c r="A2932" s="277" t="s">
        <v>6871</v>
      </c>
      <c r="B2932" s="278"/>
      <c r="C2932" s="278"/>
      <c r="D2932" s="278"/>
      <c r="E2932" s="278"/>
      <c r="F2932" s="278"/>
      <c r="G2932" s="279"/>
      <c r="H2932" s="277" t="s">
        <v>6872</v>
      </c>
      <c r="I2932" s="278"/>
      <c r="J2932" s="278"/>
      <c r="K2932" s="278"/>
      <c r="L2932" s="278"/>
      <c r="M2932" s="278"/>
      <c r="N2932" s="278"/>
      <c r="O2932" s="279"/>
      <c r="P2932" s="280" t="s">
        <v>62</v>
      </c>
      <c r="Q2932" s="281"/>
      <c r="R2932" s="281"/>
      <c r="S2932" s="282"/>
      <c r="T2932" s="283">
        <v>20.61</v>
      </c>
      <c r="U2932" s="284"/>
      <c r="V2932" s="284"/>
      <c r="W2932" s="285"/>
      <c r="X2932" s="286">
        <v>1.0227269999999999</v>
      </c>
      <c r="Y2932" s="287"/>
      <c r="Z2932" s="287"/>
      <c r="AA2932" s="287"/>
      <c r="AB2932" s="288"/>
      <c r="AC2932" s="283">
        <v>21.07</v>
      </c>
      <c r="AD2932" s="285"/>
    </row>
    <row r="2933" spans="1:30" ht="11.45" customHeight="1">
      <c r="A2933" s="264" t="s">
        <v>5433</v>
      </c>
      <c r="B2933" s="264"/>
      <c r="C2933" s="264"/>
      <c r="D2933" s="264"/>
      <c r="E2933" s="264"/>
      <c r="F2933" s="264"/>
      <c r="G2933" s="264"/>
      <c r="H2933" s="264"/>
      <c r="I2933" s="264"/>
      <c r="J2933" s="264"/>
      <c r="K2933" s="264"/>
      <c r="L2933" s="264"/>
      <c r="M2933" s="264"/>
      <c r="N2933" s="264"/>
      <c r="O2933" s="264"/>
      <c r="P2933" s="264"/>
      <c r="Q2933" s="264"/>
      <c r="R2933" s="264"/>
      <c r="S2933" s="264"/>
      <c r="T2933" s="264"/>
      <c r="U2933" s="264"/>
      <c r="V2933" s="264"/>
      <c r="W2933" s="264"/>
      <c r="X2933" s="264"/>
      <c r="Y2933" s="283">
        <v>25.06</v>
      </c>
      <c r="Z2933" s="284"/>
      <c r="AA2933" s="284"/>
      <c r="AB2933" s="284"/>
      <c r="AC2933" s="284"/>
      <c r="AD2933" s="285"/>
    </row>
    <row r="2934" spans="1:30" ht="10.9" customHeight="1">
      <c r="A2934" s="204"/>
      <c r="B2934" s="204"/>
      <c r="C2934" s="204"/>
      <c r="D2934" s="204"/>
      <c r="E2934" s="204"/>
      <c r="F2934" s="204"/>
      <c r="G2934" s="204"/>
      <c r="H2934" s="204"/>
      <c r="I2934" s="204"/>
      <c r="J2934" s="204"/>
      <c r="K2934" s="204"/>
      <c r="L2934" s="204"/>
      <c r="M2934" s="204"/>
      <c r="N2934" s="204"/>
      <c r="O2934" s="204"/>
      <c r="P2934" s="204"/>
      <c r="Q2934" s="204"/>
      <c r="R2934" s="204"/>
      <c r="S2934" s="204"/>
      <c r="T2934" s="204"/>
      <c r="U2934" s="204"/>
      <c r="V2934" s="204"/>
      <c r="W2934" s="204"/>
      <c r="X2934" s="204"/>
      <c r="Y2934" s="204"/>
      <c r="Z2934" s="204"/>
      <c r="AA2934" s="204"/>
      <c r="AB2934" s="204"/>
      <c r="AC2934" s="204"/>
      <c r="AD2934" s="204"/>
    </row>
    <row r="2935" spans="1:30" ht="11.45" customHeight="1">
      <c r="A2935" s="274" t="s">
        <v>5434</v>
      </c>
      <c r="B2935" s="275"/>
      <c r="C2935" s="275"/>
      <c r="D2935" s="275"/>
      <c r="E2935" s="275"/>
      <c r="F2935" s="275"/>
      <c r="G2935" s="275"/>
      <c r="H2935" s="275"/>
      <c r="I2935" s="275"/>
      <c r="J2935" s="275"/>
      <c r="K2935" s="275"/>
      <c r="L2935" s="275"/>
      <c r="M2935" s="275"/>
      <c r="N2935" s="275"/>
      <c r="O2935" s="275"/>
      <c r="P2935" s="275"/>
      <c r="Q2935" s="275"/>
      <c r="R2935" s="275"/>
      <c r="S2935" s="275"/>
      <c r="T2935" s="275"/>
      <c r="U2935" s="275"/>
      <c r="V2935" s="275"/>
      <c r="W2935" s="275"/>
      <c r="X2935" s="276"/>
      <c r="Y2935" s="293">
        <v>27.33</v>
      </c>
      <c r="Z2935" s="294"/>
      <c r="AA2935" s="294"/>
      <c r="AB2935" s="294"/>
      <c r="AC2935" s="294"/>
      <c r="AD2935" s="295"/>
    </row>
    <row r="2936" spans="1:30" ht="11.45" customHeight="1">
      <c r="A2936" s="274" t="s">
        <v>6210</v>
      </c>
      <c r="B2936" s="275"/>
      <c r="C2936" s="275"/>
      <c r="D2936" s="275"/>
      <c r="E2936" s="275"/>
      <c r="F2936" s="275"/>
      <c r="G2936" s="275"/>
      <c r="H2936" s="275"/>
      <c r="I2936" s="275"/>
      <c r="J2936" s="275"/>
      <c r="K2936" s="275"/>
      <c r="L2936" s="275"/>
      <c r="M2936" s="275"/>
      <c r="N2936" s="275"/>
      <c r="O2936" s="275"/>
      <c r="P2936" s="275"/>
      <c r="Q2936" s="275"/>
      <c r="R2936" s="275"/>
      <c r="S2936" s="275"/>
      <c r="T2936" s="275"/>
      <c r="U2936" s="275"/>
      <c r="V2936" s="275"/>
      <c r="W2936" s="275"/>
      <c r="X2936" s="276"/>
      <c r="Y2936" s="296">
        <v>6.85</v>
      </c>
      <c r="Z2936" s="297"/>
      <c r="AA2936" s="297"/>
      <c r="AB2936" s="297"/>
      <c r="AC2936" s="297"/>
      <c r="AD2936" s="298"/>
    </row>
    <row r="2937" spans="1:30" ht="11.45" customHeight="1">
      <c r="A2937" s="274" t="s">
        <v>5435</v>
      </c>
      <c r="B2937" s="275"/>
      <c r="C2937" s="275"/>
      <c r="D2937" s="275"/>
      <c r="E2937" s="275"/>
      <c r="F2937" s="275"/>
      <c r="G2937" s="275"/>
      <c r="H2937" s="275"/>
      <c r="I2937" s="275"/>
      <c r="J2937" s="275"/>
      <c r="K2937" s="275"/>
      <c r="L2937" s="275"/>
      <c r="M2937" s="275"/>
      <c r="N2937" s="275"/>
      <c r="O2937" s="275"/>
      <c r="P2937" s="275"/>
      <c r="Q2937" s="275"/>
      <c r="R2937" s="275"/>
      <c r="S2937" s="275"/>
      <c r="T2937" s="275"/>
      <c r="U2937" s="275"/>
      <c r="V2937" s="275"/>
      <c r="W2937" s="275"/>
      <c r="X2937" s="276"/>
      <c r="Y2937" s="293">
        <v>34.18</v>
      </c>
      <c r="Z2937" s="294"/>
      <c r="AA2937" s="294"/>
      <c r="AB2937" s="294"/>
      <c r="AC2937" s="294"/>
      <c r="AD2937" s="295"/>
    </row>
    <row r="2938" spans="1:30" ht="10.9" customHeight="1">
      <c r="A2938" s="204"/>
      <c r="B2938" s="204"/>
      <c r="C2938" s="204"/>
      <c r="D2938" s="204"/>
      <c r="E2938" s="204"/>
      <c r="F2938" s="204"/>
      <c r="G2938" s="204"/>
      <c r="H2938" s="204"/>
      <c r="I2938" s="204"/>
      <c r="J2938" s="204"/>
      <c r="K2938" s="204"/>
      <c r="L2938" s="204"/>
      <c r="M2938" s="204"/>
      <c r="N2938" s="204"/>
      <c r="O2938" s="204"/>
      <c r="P2938" s="204"/>
      <c r="Q2938" s="204"/>
      <c r="R2938" s="204"/>
      <c r="S2938" s="204"/>
      <c r="T2938" s="204"/>
      <c r="U2938" s="204"/>
      <c r="V2938" s="204"/>
      <c r="W2938" s="204"/>
      <c r="X2938" s="204"/>
      <c r="Y2938" s="204"/>
      <c r="Z2938" s="204"/>
      <c r="AA2938" s="204"/>
      <c r="AB2938" s="204"/>
      <c r="AC2938" s="204"/>
      <c r="AD2938" s="204"/>
    </row>
    <row r="2939" spans="1:30" ht="13.35" customHeight="1">
      <c r="A2939" s="292" t="s">
        <v>5436</v>
      </c>
      <c r="B2939" s="292"/>
      <c r="C2939" s="292"/>
      <c r="D2939" s="292"/>
      <c r="E2939" s="292"/>
      <c r="F2939" s="292" t="s">
        <v>6873</v>
      </c>
      <c r="G2939" s="292"/>
      <c r="H2939" s="292"/>
      <c r="I2939" s="292"/>
      <c r="J2939" s="292"/>
      <c r="K2939" s="292"/>
      <c r="L2939" s="292"/>
      <c r="M2939" s="292"/>
      <c r="N2939" s="292"/>
      <c r="O2939" s="292"/>
      <c r="P2939" s="292"/>
      <c r="Q2939" s="292"/>
      <c r="R2939" s="292"/>
      <c r="S2939" s="292"/>
      <c r="T2939" s="292"/>
      <c r="U2939" s="292"/>
      <c r="V2939" s="292"/>
      <c r="W2939" s="292"/>
      <c r="X2939" s="292"/>
      <c r="Y2939" s="292"/>
      <c r="Z2939" s="292"/>
      <c r="AA2939" s="292"/>
      <c r="AB2939" s="292"/>
      <c r="AC2939" s="292"/>
      <c r="AD2939" s="292"/>
    </row>
    <row r="2940" spans="1:30" ht="10.9" customHeight="1">
      <c r="A2940" s="204"/>
      <c r="B2940" s="204"/>
      <c r="C2940" s="204"/>
      <c r="D2940" s="204"/>
      <c r="E2940" s="204"/>
      <c r="F2940" s="204"/>
      <c r="G2940" s="204"/>
      <c r="H2940" s="204"/>
      <c r="I2940" s="204"/>
      <c r="J2940" s="204"/>
      <c r="K2940" s="204"/>
      <c r="L2940" s="204"/>
      <c r="M2940" s="204"/>
      <c r="N2940" s="204"/>
      <c r="O2940" s="204"/>
      <c r="P2940" s="204"/>
      <c r="Q2940" s="204"/>
      <c r="R2940" s="204"/>
      <c r="S2940" s="204"/>
      <c r="T2940" s="204"/>
      <c r="U2940" s="204"/>
      <c r="V2940" s="204"/>
      <c r="W2940" s="204"/>
      <c r="X2940" s="204"/>
      <c r="Y2940" s="204"/>
      <c r="Z2940" s="204"/>
      <c r="AA2940" s="204"/>
      <c r="AB2940" s="204"/>
      <c r="AC2940" s="204"/>
      <c r="AD2940" s="204"/>
    </row>
    <row r="2941" spans="1:30" ht="22.9" customHeight="1">
      <c r="A2941" s="204" t="s">
        <v>6874</v>
      </c>
      <c r="B2941" s="204"/>
      <c r="C2941" s="204"/>
      <c r="D2941" s="204"/>
      <c r="E2941" s="204"/>
      <c r="F2941" s="204"/>
      <c r="G2941" s="204"/>
      <c r="H2941" s="204"/>
      <c r="I2941" s="204"/>
      <c r="J2941" s="204"/>
      <c r="K2941" s="204"/>
      <c r="L2941" s="204"/>
      <c r="M2941" s="204"/>
      <c r="N2941" s="204"/>
      <c r="O2941" s="204"/>
      <c r="P2941" s="204"/>
      <c r="Q2941" s="204"/>
      <c r="R2941" s="204"/>
      <c r="S2941" s="204"/>
      <c r="T2941" s="204"/>
      <c r="U2941" s="204"/>
      <c r="V2941" s="204"/>
      <c r="W2941" s="204"/>
      <c r="X2941" s="204"/>
      <c r="Y2941" s="204" t="s">
        <v>5446</v>
      </c>
      <c r="Z2941" s="204"/>
      <c r="AA2941" s="204"/>
      <c r="AB2941" s="204"/>
      <c r="AC2941" s="204"/>
      <c r="AD2941" s="204"/>
    </row>
    <row r="2942" spans="1:30" ht="10.9" customHeight="1">
      <c r="A2942" s="204"/>
      <c r="B2942" s="204"/>
      <c r="C2942" s="204"/>
      <c r="D2942" s="204"/>
      <c r="E2942" s="204"/>
      <c r="F2942" s="204"/>
      <c r="G2942" s="204"/>
      <c r="H2942" s="204"/>
      <c r="I2942" s="204"/>
      <c r="J2942" s="204"/>
      <c r="K2942" s="204"/>
      <c r="L2942" s="204"/>
      <c r="M2942" s="204"/>
      <c r="N2942" s="204"/>
      <c r="O2942" s="204"/>
      <c r="P2942" s="204"/>
      <c r="Q2942" s="204"/>
      <c r="R2942" s="204"/>
      <c r="S2942" s="204"/>
      <c r="T2942" s="204"/>
      <c r="U2942" s="204"/>
      <c r="V2942" s="204"/>
      <c r="W2942" s="204"/>
      <c r="X2942" s="204"/>
      <c r="Y2942" s="204"/>
      <c r="Z2942" s="204"/>
      <c r="AA2942" s="204"/>
      <c r="AB2942" s="204"/>
      <c r="AC2942" s="204"/>
      <c r="AD2942" s="204"/>
    </row>
    <row r="2943" spans="1:30" ht="11.45" customHeight="1">
      <c r="A2943" s="268" t="s">
        <v>5428</v>
      </c>
      <c r="B2943" s="269"/>
      <c r="C2943" s="269"/>
      <c r="D2943" s="269"/>
      <c r="E2943" s="269"/>
      <c r="F2943" s="269"/>
      <c r="G2943" s="270"/>
      <c r="H2943" s="268" t="s">
        <v>5437</v>
      </c>
      <c r="I2943" s="269"/>
      <c r="J2943" s="269"/>
      <c r="K2943" s="269"/>
      <c r="L2943" s="270"/>
      <c r="M2943" s="274" t="s">
        <v>5438</v>
      </c>
      <c r="N2943" s="276"/>
      <c r="O2943" s="274" t="s">
        <v>5439</v>
      </c>
      <c r="P2943" s="275"/>
      <c r="Q2943" s="275"/>
      <c r="R2943" s="276"/>
      <c r="S2943" s="274" t="s">
        <v>5440</v>
      </c>
      <c r="T2943" s="275"/>
      <c r="U2943" s="275"/>
      <c r="V2943" s="276"/>
      <c r="W2943" s="274" t="s">
        <v>5431</v>
      </c>
      <c r="X2943" s="275"/>
      <c r="Y2943" s="275"/>
      <c r="Z2943" s="275"/>
      <c r="AA2943" s="276"/>
      <c r="AB2943" s="274" t="s">
        <v>5441</v>
      </c>
      <c r="AC2943" s="275"/>
      <c r="AD2943" s="276"/>
    </row>
    <row r="2944" spans="1:30" ht="11.45" customHeight="1">
      <c r="A2944" s="277" t="s">
        <v>5469</v>
      </c>
      <c r="B2944" s="278"/>
      <c r="C2944" s="278"/>
      <c r="D2944" s="278"/>
      <c r="E2944" s="278"/>
      <c r="F2944" s="278"/>
      <c r="G2944" s="279"/>
      <c r="H2944" s="277" t="s">
        <v>5470</v>
      </c>
      <c r="I2944" s="278"/>
      <c r="J2944" s="278"/>
      <c r="K2944" s="278"/>
      <c r="L2944" s="279"/>
      <c r="M2944" s="283">
        <v>11.56</v>
      </c>
      <c r="N2944" s="285"/>
      <c r="O2944" s="283">
        <v>29.13</v>
      </c>
      <c r="P2944" s="284"/>
      <c r="Q2944" s="284"/>
      <c r="R2944" s="285"/>
      <c r="S2944" s="289">
        <v>152.01</v>
      </c>
      <c r="T2944" s="290"/>
      <c r="U2944" s="290"/>
      <c r="V2944" s="291"/>
      <c r="W2944" s="286">
        <v>5.3612E-2</v>
      </c>
      <c r="X2944" s="287"/>
      <c r="Y2944" s="287"/>
      <c r="Z2944" s="287"/>
      <c r="AA2944" s="288"/>
      <c r="AB2944" s="265">
        <v>1.56</v>
      </c>
      <c r="AC2944" s="266"/>
      <c r="AD2944" s="267"/>
    </row>
    <row r="2945" spans="1:30" ht="11.45" customHeight="1">
      <c r="A2945" s="277" t="s">
        <v>5457</v>
      </c>
      <c r="B2945" s="278"/>
      <c r="C2945" s="278"/>
      <c r="D2945" s="278"/>
      <c r="E2945" s="278"/>
      <c r="F2945" s="278"/>
      <c r="G2945" s="279"/>
      <c r="H2945" s="277" t="s">
        <v>5458</v>
      </c>
      <c r="I2945" s="278"/>
      <c r="J2945" s="278"/>
      <c r="K2945" s="278"/>
      <c r="L2945" s="279"/>
      <c r="M2945" s="265">
        <v>8.18</v>
      </c>
      <c r="N2945" s="267"/>
      <c r="O2945" s="283">
        <v>22.23</v>
      </c>
      <c r="P2945" s="284"/>
      <c r="Q2945" s="284"/>
      <c r="R2945" s="285"/>
      <c r="S2945" s="289">
        <v>171.78</v>
      </c>
      <c r="T2945" s="290"/>
      <c r="U2945" s="290"/>
      <c r="V2945" s="291"/>
      <c r="W2945" s="286">
        <v>5.3612E-2</v>
      </c>
      <c r="X2945" s="287"/>
      <c r="Y2945" s="287"/>
      <c r="Z2945" s="287"/>
      <c r="AA2945" s="288"/>
      <c r="AB2945" s="265">
        <v>1.19</v>
      </c>
      <c r="AC2945" s="266"/>
      <c r="AD2945" s="267"/>
    </row>
    <row r="2946" spans="1:30" ht="11.45" customHeight="1">
      <c r="A2946" s="264" t="s">
        <v>5445</v>
      </c>
      <c r="B2946" s="264"/>
      <c r="C2946" s="264"/>
      <c r="D2946" s="264"/>
      <c r="E2946" s="264"/>
      <c r="F2946" s="264"/>
      <c r="G2946" s="264"/>
      <c r="H2946" s="264"/>
      <c r="I2946" s="264"/>
      <c r="J2946" s="264"/>
      <c r="K2946" s="264"/>
      <c r="L2946" s="264"/>
      <c r="M2946" s="264"/>
      <c r="N2946" s="264"/>
      <c r="O2946" s="264"/>
      <c r="P2946" s="264"/>
      <c r="Q2946" s="264"/>
      <c r="R2946" s="264"/>
      <c r="S2946" s="264"/>
      <c r="T2946" s="264"/>
      <c r="U2946" s="264"/>
      <c r="V2946" s="264"/>
      <c r="W2946" s="264"/>
      <c r="X2946" s="264"/>
      <c r="Y2946" s="265">
        <v>2.75</v>
      </c>
      <c r="Z2946" s="266"/>
      <c r="AA2946" s="266"/>
      <c r="AB2946" s="266"/>
      <c r="AC2946" s="266"/>
      <c r="AD2946" s="267"/>
    </row>
    <row r="2947" spans="1:30" ht="10.9" customHeight="1">
      <c r="A2947" s="204"/>
      <c r="B2947" s="204"/>
      <c r="C2947" s="204"/>
      <c r="D2947" s="204"/>
      <c r="E2947" s="204"/>
      <c r="F2947" s="204"/>
      <c r="G2947" s="204"/>
      <c r="H2947" s="204"/>
      <c r="I2947" s="204"/>
      <c r="J2947" s="204"/>
      <c r="K2947" s="204"/>
      <c r="L2947" s="204"/>
      <c r="M2947" s="204"/>
      <c r="N2947" s="204"/>
      <c r="O2947" s="204"/>
      <c r="P2947" s="204"/>
      <c r="Q2947" s="204"/>
      <c r="R2947" s="204"/>
      <c r="S2947" s="204"/>
      <c r="T2947" s="204"/>
      <c r="U2947" s="204"/>
      <c r="V2947" s="204"/>
      <c r="W2947" s="204"/>
      <c r="X2947" s="204"/>
      <c r="Y2947" s="204"/>
      <c r="Z2947" s="204"/>
      <c r="AA2947" s="204"/>
      <c r="AB2947" s="204"/>
      <c r="AC2947" s="204"/>
      <c r="AD2947" s="204"/>
    </row>
    <row r="2948" spans="1:30" ht="11.45" customHeight="1">
      <c r="A2948" s="268" t="s">
        <v>5428</v>
      </c>
      <c r="B2948" s="269"/>
      <c r="C2948" s="269"/>
      <c r="D2948" s="269"/>
      <c r="E2948" s="269"/>
      <c r="F2948" s="269"/>
      <c r="G2948" s="270"/>
      <c r="H2948" s="268" t="s">
        <v>5429</v>
      </c>
      <c r="I2948" s="269"/>
      <c r="J2948" s="269"/>
      <c r="K2948" s="269"/>
      <c r="L2948" s="269"/>
      <c r="M2948" s="269"/>
      <c r="N2948" s="269"/>
      <c r="O2948" s="270"/>
      <c r="P2948" s="271" t="s">
        <v>151</v>
      </c>
      <c r="Q2948" s="272"/>
      <c r="R2948" s="272"/>
      <c r="S2948" s="273"/>
      <c r="T2948" s="274" t="s">
        <v>5430</v>
      </c>
      <c r="U2948" s="275"/>
      <c r="V2948" s="275"/>
      <c r="W2948" s="276"/>
      <c r="X2948" s="274" t="s">
        <v>5431</v>
      </c>
      <c r="Y2948" s="275"/>
      <c r="Z2948" s="275"/>
      <c r="AA2948" s="275"/>
      <c r="AB2948" s="276"/>
      <c r="AC2948" s="274" t="s">
        <v>5432</v>
      </c>
      <c r="AD2948" s="276"/>
    </row>
    <row r="2949" spans="1:30" ht="57.4" customHeight="1">
      <c r="A2949" s="277" t="s">
        <v>6875</v>
      </c>
      <c r="B2949" s="278"/>
      <c r="C2949" s="278"/>
      <c r="D2949" s="278"/>
      <c r="E2949" s="278"/>
      <c r="F2949" s="278"/>
      <c r="G2949" s="279"/>
      <c r="H2949" s="277" t="s">
        <v>6876</v>
      </c>
      <c r="I2949" s="278"/>
      <c r="J2949" s="278"/>
      <c r="K2949" s="278"/>
      <c r="L2949" s="278"/>
      <c r="M2949" s="278"/>
      <c r="N2949" s="278"/>
      <c r="O2949" s="279"/>
      <c r="P2949" s="280" t="s">
        <v>62</v>
      </c>
      <c r="Q2949" s="281"/>
      <c r="R2949" s="281"/>
      <c r="S2949" s="282"/>
      <c r="T2949" s="265">
        <v>9.85</v>
      </c>
      <c r="U2949" s="266"/>
      <c r="V2949" s="266"/>
      <c r="W2949" s="267"/>
      <c r="X2949" s="286">
        <v>1.0227269999999999</v>
      </c>
      <c r="Y2949" s="287"/>
      <c r="Z2949" s="287"/>
      <c r="AA2949" s="287"/>
      <c r="AB2949" s="288"/>
      <c r="AC2949" s="283">
        <v>10.07</v>
      </c>
      <c r="AD2949" s="285"/>
    </row>
    <row r="2950" spans="1:30" ht="34.5" customHeight="1">
      <c r="A2950" s="277" t="s">
        <v>6877</v>
      </c>
      <c r="B2950" s="278"/>
      <c r="C2950" s="278"/>
      <c r="D2950" s="278"/>
      <c r="E2950" s="278"/>
      <c r="F2950" s="278"/>
      <c r="G2950" s="279"/>
      <c r="H2950" s="277" t="s">
        <v>6878</v>
      </c>
      <c r="I2950" s="278"/>
      <c r="J2950" s="278"/>
      <c r="K2950" s="278"/>
      <c r="L2950" s="278"/>
      <c r="M2950" s="278"/>
      <c r="N2950" s="278"/>
      <c r="O2950" s="279"/>
      <c r="P2950" s="280" t="s">
        <v>62</v>
      </c>
      <c r="Q2950" s="281"/>
      <c r="R2950" s="281"/>
      <c r="S2950" s="282"/>
      <c r="T2950" s="283">
        <v>31.7</v>
      </c>
      <c r="U2950" s="284"/>
      <c r="V2950" s="284"/>
      <c r="W2950" s="285"/>
      <c r="X2950" s="286">
        <v>1.0227269999999999</v>
      </c>
      <c r="Y2950" s="287"/>
      <c r="Z2950" s="287"/>
      <c r="AA2950" s="287"/>
      <c r="AB2950" s="288"/>
      <c r="AC2950" s="283">
        <v>32.42</v>
      </c>
      <c r="AD2950" s="285"/>
    </row>
    <row r="2951" spans="1:30" ht="11.45" customHeight="1">
      <c r="A2951" s="264" t="s">
        <v>5433</v>
      </c>
      <c r="B2951" s="264"/>
      <c r="C2951" s="264"/>
      <c r="D2951" s="264"/>
      <c r="E2951" s="264"/>
      <c r="F2951" s="264"/>
      <c r="G2951" s="264"/>
      <c r="H2951" s="264"/>
      <c r="I2951" s="264"/>
      <c r="J2951" s="264"/>
      <c r="K2951" s="264"/>
      <c r="L2951" s="264"/>
      <c r="M2951" s="264"/>
      <c r="N2951" s="264"/>
      <c r="O2951" s="264"/>
      <c r="P2951" s="264"/>
      <c r="Q2951" s="264"/>
      <c r="R2951" s="264"/>
      <c r="S2951" s="264"/>
      <c r="T2951" s="264"/>
      <c r="U2951" s="264"/>
      <c r="V2951" s="264"/>
      <c r="W2951" s="264"/>
      <c r="X2951" s="264"/>
      <c r="Y2951" s="283">
        <v>42.49</v>
      </c>
      <c r="Z2951" s="284"/>
      <c r="AA2951" s="284"/>
      <c r="AB2951" s="284"/>
      <c r="AC2951" s="284"/>
      <c r="AD2951" s="285"/>
    </row>
    <row r="2952" spans="1:30" ht="10.9" customHeight="1">
      <c r="A2952" s="204"/>
      <c r="B2952" s="204"/>
      <c r="C2952" s="204"/>
      <c r="D2952" s="204"/>
      <c r="E2952" s="204"/>
      <c r="F2952" s="204"/>
      <c r="G2952" s="204"/>
      <c r="H2952" s="204"/>
      <c r="I2952" s="204"/>
      <c r="J2952" s="204"/>
      <c r="K2952" s="204"/>
      <c r="L2952" s="204"/>
      <c r="M2952" s="204"/>
      <c r="N2952" s="204"/>
      <c r="O2952" s="204"/>
      <c r="P2952" s="204"/>
      <c r="Q2952" s="204"/>
      <c r="R2952" s="204"/>
      <c r="S2952" s="204"/>
      <c r="T2952" s="204"/>
      <c r="U2952" s="204"/>
      <c r="V2952" s="204"/>
      <c r="W2952" s="204"/>
      <c r="X2952" s="204"/>
      <c r="Y2952" s="204"/>
      <c r="Z2952" s="204"/>
      <c r="AA2952" s="204"/>
      <c r="AB2952" s="204"/>
      <c r="AC2952" s="204"/>
      <c r="AD2952" s="204"/>
    </row>
    <row r="2953" spans="1:30" ht="11.45" customHeight="1">
      <c r="A2953" s="274" t="s">
        <v>5434</v>
      </c>
      <c r="B2953" s="275"/>
      <c r="C2953" s="275"/>
      <c r="D2953" s="275"/>
      <c r="E2953" s="275"/>
      <c r="F2953" s="275"/>
      <c r="G2953" s="275"/>
      <c r="H2953" s="275"/>
      <c r="I2953" s="275"/>
      <c r="J2953" s="275"/>
      <c r="K2953" s="275"/>
      <c r="L2953" s="275"/>
      <c r="M2953" s="275"/>
      <c r="N2953" s="275"/>
      <c r="O2953" s="275"/>
      <c r="P2953" s="275"/>
      <c r="Q2953" s="275"/>
      <c r="R2953" s="275"/>
      <c r="S2953" s="275"/>
      <c r="T2953" s="275"/>
      <c r="U2953" s="275"/>
      <c r="V2953" s="275"/>
      <c r="W2953" s="275"/>
      <c r="X2953" s="276"/>
      <c r="Y2953" s="293">
        <v>45.24</v>
      </c>
      <c r="Z2953" s="294"/>
      <c r="AA2953" s="294"/>
      <c r="AB2953" s="294"/>
      <c r="AC2953" s="294"/>
      <c r="AD2953" s="295"/>
    </row>
    <row r="2954" spans="1:30" ht="11.45" customHeight="1">
      <c r="A2954" s="274" t="s">
        <v>6210</v>
      </c>
      <c r="B2954" s="275"/>
      <c r="C2954" s="275"/>
      <c r="D2954" s="275"/>
      <c r="E2954" s="275"/>
      <c r="F2954" s="275"/>
      <c r="G2954" s="275"/>
      <c r="H2954" s="275"/>
      <c r="I2954" s="275"/>
      <c r="J2954" s="275"/>
      <c r="K2954" s="275"/>
      <c r="L2954" s="275"/>
      <c r="M2954" s="275"/>
      <c r="N2954" s="275"/>
      <c r="O2954" s="275"/>
      <c r="P2954" s="275"/>
      <c r="Q2954" s="275"/>
      <c r="R2954" s="275"/>
      <c r="S2954" s="275"/>
      <c r="T2954" s="275"/>
      <c r="U2954" s="275"/>
      <c r="V2954" s="275"/>
      <c r="W2954" s="275"/>
      <c r="X2954" s="276"/>
      <c r="Y2954" s="293">
        <v>11.34</v>
      </c>
      <c r="Z2954" s="294"/>
      <c r="AA2954" s="294"/>
      <c r="AB2954" s="294"/>
      <c r="AC2954" s="294"/>
      <c r="AD2954" s="295"/>
    </row>
    <row r="2955" spans="1:30" ht="11.45" customHeight="1">
      <c r="A2955" s="274" t="s">
        <v>5435</v>
      </c>
      <c r="B2955" s="275"/>
      <c r="C2955" s="275"/>
      <c r="D2955" s="275"/>
      <c r="E2955" s="275"/>
      <c r="F2955" s="275"/>
      <c r="G2955" s="275"/>
      <c r="H2955" s="275"/>
      <c r="I2955" s="275"/>
      <c r="J2955" s="275"/>
      <c r="K2955" s="275"/>
      <c r="L2955" s="275"/>
      <c r="M2955" s="275"/>
      <c r="N2955" s="275"/>
      <c r="O2955" s="275"/>
      <c r="P2955" s="275"/>
      <c r="Q2955" s="275"/>
      <c r="R2955" s="275"/>
      <c r="S2955" s="275"/>
      <c r="T2955" s="275"/>
      <c r="U2955" s="275"/>
      <c r="V2955" s="275"/>
      <c r="W2955" s="275"/>
      <c r="X2955" s="276"/>
      <c r="Y2955" s="293">
        <v>56.58</v>
      </c>
      <c r="Z2955" s="294"/>
      <c r="AA2955" s="294"/>
      <c r="AB2955" s="294"/>
      <c r="AC2955" s="294"/>
      <c r="AD2955" s="295"/>
    </row>
    <row r="2956" spans="1:30" ht="10.9" customHeight="1">
      <c r="A2956" s="204"/>
      <c r="B2956" s="204"/>
      <c r="C2956" s="204"/>
      <c r="D2956" s="204"/>
      <c r="E2956" s="204"/>
      <c r="F2956" s="204"/>
      <c r="G2956" s="204"/>
      <c r="H2956" s="204"/>
      <c r="I2956" s="204"/>
      <c r="J2956" s="204"/>
      <c r="K2956" s="204"/>
      <c r="L2956" s="204"/>
      <c r="M2956" s="204"/>
      <c r="N2956" s="204"/>
      <c r="O2956" s="204"/>
      <c r="P2956" s="204"/>
      <c r="Q2956" s="204"/>
      <c r="R2956" s="204"/>
      <c r="S2956" s="204"/>
      <c r="T2956" s="204"/>
      <c r="U2956" s="204"/>
      <c r="V2956" s="204"/>
      <c r="W2956" s="204"/>
      <c r="X2956" s="204"/>
      <c r="Y2956" s="204"/>
      <c r="Z2956" s="204"/>
      <c r="AA2956" s="204"/>
      <c r="AB2956" s="204"/>
      <c r="AC2956" s="204"/>
      <c r="AD2956" s="204"/>
    </row>
    <row r="2957" spans="1:30" ht="13.35" customHeight="1">
      <c r="A2957" s="292" t="s">
        <v>5436</v>
      </c>
      <c r="B2957" s="292"/>
      <c r="C2957" s="292"/>
      <c r="D2957" s="292"/>
      <c r="E2957" s="292"/>
      <c r="F2957" s="292" t="s">
        <v>6879</v>
      </c>
      <c r="G2957" s="292"/>
      <c r="H2957" s="292"/>
      <c r="I2957" s="292"/>
      <c r="J2957" s="292"/>
      <c r="K2957" s="292"/>
      <c r="L2957" s="292"/>
      <c r="M2957" s="292"/>
      <c r="N2957" s="292"/>
      <c r="O2957" s="292"/>
      <c r="P2957" s="292"/>
      <c r="Q2957" s="292"/>
      <c r="R2957" s="292"/>
      <c r="S2957" s="292"/>
      <c r="T2957" s="292"/>
      <c r="U2957" s="292"/>
      <c r="V2957" s="292"/>
      <c r="W2957" s="292"/>
      <c r="X2957" s="292"/>
      <c r="Y2957" s="292"/>
      <c r="Z2957" s="292"/>
      <c r="AA2957" s="292"/>
      <c r="AB2957" s="292"/>
      <c r="AC2957" s="292"/>
      <c r="AD2957" s="292"/>
    </row>
    <row r="2958" spans="1:30" ht="10.9" customHeight="1">
      <c r="A2958" s="204"/>
      <c r="B2958" s="204"/>
      <c r="C2958" s="204"/>
      <c r="D2958" s="204"/>
      <c r="E2958" s="204"/>
      <c r="F2958" s="204"/>
      <c r="G2958" s="204"/>
      <c r="H2958" s="204"/>
      <c r="I2958" s="204"/>
      <c r="J2958" s="204"/>
      <c r="K2958" s="204"/>
      <c r="L2958" s="204"/>
      <c r="M2958" s="204"/>
      <c r="N2958" s="204"/>
      <c r="O2958" s="204"/>
      <c r="P2958" s="204"/>
      <c r="Q2958" s="204"/>
      <c r="R2958" s="204"/>
      <c r="S2958" s="204"/>
      <c r="T2958" s="204"/>
      <c r="U2958" s="204"/>
      <c r="V2958" s="204"/>
      <c r="W2958" s="204"/>
      <c r="X2958" s="204"/>
      <c r="Y2958" s="204"/>
      <c r="Z2958" s="204"/>
      <c r="AA2958" s="204"/>
      <c r="AB2958" s="204"/>
      <c r="AC2958" s="204"/>
      <c r="AD2958" s="204"/>
    </row>
    <row r="2959" spans="1:30" ht="22.9" customHeight="1">
      <c r="A2959" s="204" t="s">
        <v>6880</v>
      </c>
      <c r="B2959" s="204"/>
      <c r="C2959" s="204"/>
      <c r="D2959" s="204"/>
      <c r="E2959" s="204"/>
      <c r="F2959" s="204"/>
      <c r="G2959" s="204"/>
      <c r="H2959" s="204"/>
      <c r="I2959" s="204"/>
      <c r="J2959" s="204"/>
      <c r="K2959" s="204"/>
      <c r="L2959" s="204"/>
      <c r="M2959" s="204"/>
      <c r="N2959" s="204"/>
      <c r="O2959" s="204"/>
      <c r="P2959" s="204"/>
      <c r="Q2959" s="204"/>
      <c r="R2959" s="204"/>
      <c r="S2959" s="204"/>
      <c r="T2959" s="204"/>
      <c r="U2959" s="204"/>
      <c r="V2959" s="204"/>
      <c r="W2959" s="204"/>
      <c r="X2959" s="204"/>
      <c r="Y2959" s="204" t="s">
        <v>5446</v>
      </c>
      <c r="Z2959" s="204"/>
      <c r="AA2959" s="204"/>
      <c r="AB2959" s="204"/>
      <c r="AC2959" s="204"/>
      <c r="AD2959" s="204"/>
    </row>
    <row r="2960" spans="1:30" ht="10.9" customHeight="1">
      <c r="A2960" s="204"/>
      <c r="B2960" s="204"/>
      <c r="C2960" s="204"/>
      <c r="D2960" s="204"/>
      <c r="E2960" s="204"/>
      <c r="F2960" s="204"/>
      <c r="G2960" s="204"/>
      <c r="H2960" s="204"/>
      <c r="I2960" s="204"/>
      <c r="J2960" s="204"/>
      <c r="K2960" s="204"/>
      <c r="L2960" s="204"/>
      <c r="M2960" s="204"/>
      <c r="N2960" s="204"/>
      <c r="O2960" s="204"/>
      <c r="P2960" s="204"/>
      <c r="Q2960" s="204"/>
      <c r="R2960" s="204"/>
      <c r="S2960" s="204"/>
      <c r="T2960" s="204"/>
      <c r="U2960" s="204"/>
      <c r="V2960" s="204"/>
      <c r="W2960" s="204"/>
      <c r="X2960" s="204"/>
      <c r="Y2960" s="204"/>
      <c r="Z2960" s="204"/>
      <c r="AA2960" s="204"/>
      <c r="AB2960" s="204"/>
      <c r="AC2960" s="204"/>
      <c r="AD2960" s="204"/>
    </row>
    <row r="2961" spans="1:30" ht="11.45" customHeight="1">
      <c r="A2961" s="268" t="s">
        <v>5428</v>
      </c>
      <c r="B2961" s="269"/>
      <c r="C2961" s="269"/>
      <c r="D2961" s="269"/>
      <c r="E2961" s="269"/>
      <c r="F2961" s="269"/>
      <c r="G2961" s="270"/>
      <c r="H2961" s="268" t="s">
        <v>5437</v>
      </c>
      <c r="I2961" s="269"/>
      <c r="J2961" s="269"/>
      <c r="K2961" s="269"/>
      <c r="L2961" s="270"/>
      <c r="M2961" s="274" t="s">
        <v>5438</v>
      </c>
      <c r="N2961" s="276"/>
      <c r="O2961" s="274" t="s">
        <v>5439</v>
      </c>
      <c r="P2961" s="275"/>
      <c r="Q2961" s="275"/>
      <c r="R2961" s="276"/>
      <c r="S2961" s="274" t="s">
        <v>5440</v>
      </c>
      <c r="T2961" s="275"/>
      <c r="U2961" s="275"/>
      <c r="V2961" s="276"/>
      <c r="W2961" s="274" t="s">
        <v>5431</v>
      </c>
      <c r="X2961" s="275"/>
      <c r="Y2961" s="275"/>
      <c r="Z2961" s="275"/>
      <c r="AA2961" s="276"/>
      <c r="AB2961" s="274" t="s">
        <v>5441</v>
      </c>
      <c r="AC2961" s="275"/>
      <c r="AD2961" s="276"/>
    </row>
    <row r="2962" spans="1:30" ht="11.45" customHeight="1">
      <c r="A2962" s="277" t="s">
        <v>5469</v>
      </c>
      <c r="B2962" s="278"/>
      <c r="C2962" s="278"/>
      <c r="D2962" s="278"/>
      <c r="E2962" s="278"/>
      <c r="F2962" s="278"/>
      <c r="G2962" s="279"/>
      <c r="H2962" s="277" t="s">
        <v>5470</v>
      </c>
      <c r="I2962" s="278"/>
      <c r="J2962" s="278"/>
      <c r="K2962" s="278"/>
      <c r="L2962" s="279"/>
      <c r="M2962" s="283">
        <v>11.56</v>
      </c>
      <c r="N2962" s="285"/>
      <c r="O2962" s="283">
        <v>29.13</v>
      </c>
      <c r="P2962" s="284"/>
      <c r="Q2962" s="284"/>
      <c r="R2962" s="285"/>
      <c r="S2962" s="289">
        <v>152.01</v>
      </c>
      <c r="T2962" s="290"/>
      <c r="U2962" s="290"/>
      <c r="V2962" s="291"/>
      <c r="W2962" s="286">
        <v>7.1814000000000003E-2</v>
      </c>
      <c r="X2962" s="287"/>
      <c r="Y2962" s="287"/>
      <c r="Z2962" s="287"/>
      <c r="AA2962" s="288"/>
      <c r="AB2962" s="265">
        <v>2.09</v>
      </c>
      <c r="AC2962" s="266"/>
      <c r="AD2962" s="267"/>
    </row>
    <row r="2963" spans="1:30" ht="11.45" customHeight="1">
      <c r="A2963" s="277" t="s">
        <v>5457</v>
      </c>
      <c r="B2963" s="278"/>
      <c r="C2963" s="278"/>
      <c r="D2963" s="278"/>
      <c r="E2963" s="278"/>
      <c r="F2963" s="278"/>
      <c r="G2963" s="279"/>
      <c r="H2963" s="277" t="s">
        <v>5458</v>
      </c>
      <c r="I2963" s="278"/>
      <c r="J2963" s="278"/>
      <c r="K2963" s="278"/>
      <c r="L2963" s="279"/>
      <c r="M2963" s="265">
        <v>8.18</v>
      </c>
      <c r="N2963" s="267"/>
      <c r="O2963" s="283">
        <v>22.23</v>
      </c>
      <c r="P2963" s="284"/>
      <c r="Q2963" s="284"/>
      <c r="R2963" s="285"/>
      <c r="S2963" s="289">
        <v>171.78</v>
      </c>
      <c r="T2963" s="290"/>
      <c r="U2963" s="290"/>
      <c r="V2963" s="291"/>
      <c r="W2963" s="286">
        <v>7.1814000000000003E-2</v>
      </c>
      <c r="X2963" s="287"/>
      <c r="Y2963" s="287"/>
      <c r="Z2963" s="287"/>
      <c r="AA2963" s="288"/>
      <c r="AB2963" s="265">
        <v>1.59</v>
      </c>
      <c r="AC2963" s="266"/>
      <c r="AD2963" s="267"/>
    </row>
    <row r="2964" spans="1:30" ht="11.45" customHeight="1">
      <c r="A2964" s="264" t="s">
        <v>5445</v>
      </c>
      <c r="B2964" s="264"/>
      <c r="C2964" s="264"/>
      <c r="D2964" s="264"/>
      <c r="E2964" s="264"/>
      <c r="F2964" s="264"/>
      <c r="G2964" s="264"/>
      <c r="H2964" s="264"/>
      <c r="I2964" s="264"/>
      <c r="J2964" s="264"/>
      <c r="K2964" s="264"/>
      <c r="L2964" s="264"/>
      <c r="M2964" s="264"/>
      <c r="N2964" s="264"/>
      <c r="O2964" s="264"/>
      <c r="P2964" s="264"/>
      <c r="Q2964" s="264"/>
      <c r="R2964" s="264"/>
      <c r="S2964" s="264"/>
      <c r="T2964" s="264"/>
      <c r="U2964" s="264"/>
      <c r="V2964" s="264"/>
      <c r="W2964" s="264"/>
      <c r="X2964" s="264"/>
      <c r="Y2964" s="265">
        <v>3.68</v>
      </c>
      <c r="Z2964" s="266"/>
      <c r="AA2964" s="266"/>
      <c r="AB2964" s="266"/>
      <c r="AC2964" s="266"/>
      <c r="AD2964" s="267"/>
    </row>
    <row r="2965" spans="1:30" ht="10.9" customHeight="1">
      <c r="A2965" s="204"/>
      <c r="B2965" s="204"/>
      <c r="C2965" s="204"/>
      <c r="D2965" s="204"/>
      <c r="E2965" s="204"/>
      <c r="F2965" s="204"/>
      <c r="G2965" s="204"/>
      <c r="H2965" s="204"/>
      <c r="I2965" s="204"/>
      <c r="J2965" s="204"/>
      <c r="K2965" s="204"/>
      <c r="L2965" s="204"/>
      <c r="M2965" s="204"/>
      <c r="N2965" s="204"/>
      <c r="O2965" s="204"/>
      <c r="P2965" s="204"/>
      <c r="Q2965" s="204"/>
      <c r="R2965" s="204"/>
      <c r="S2965" s="204"/>
      <c r="T2965" s="204"/>
      <c r="U2965" s="204"/>
      <c r="V2965" s="204"/>
      <c r="W2965" s="204"/>
      <c r="X2965" s="204"/>
      <c r="Y2965" s="204"/>
      <c r="Z2965" s="204"/>
      <c r="AA2965" s="204"/>
      <c r="AB2965" s="204"/>
      <c r="AC2965" s="204"/>
      <c r="AD2965" s="204"/>
    </row>
    <row r="2966" spans="1:30" ht="11.45" customHeight="1">
      <c r="A2966" s="268" t="s">
        <v>5428</v>
      </c>
      <c r="B2966" s="269"/>
      <c r="C2966" s="269"/>
      <c r="D2966" s="269"/>
      <c r="E2966" s="269"/>
      <c r="F2966" s="269"/>
      <c r="G2966" s="270"/>
      <c r="H2966" s="268" t="s">
        <v>5429</v>
      </c>
      <c r="I2966" s="269"/>
      <c r="J2966" s="269"/>
      <c r="K2966" s="269"/>
      <c r="L2966" s="269"/>
      <c r="M2966" s="269"/>
      <c r="N2966" s="269"/>
      <c r="O2966" s="270"/>
      <c r="P2966" s="271" t="s">
        <v>151</v>
      </c>
      <c r="Q2966" s="272"/>
      <c r="R2966" s="272"/>
      <c r="S2966" s="273"/>
      <c r="T2966" s="274" t="s">
        <v>5430</v>
      </c>
      <c r="U2966" s="275"/>
      <c r="V2966" s="275"/>
      <c r="W2966" s="276"/>
      <c r="X2966" s="274" t="s">
        <v>5431</v>
      </c>
      <c r="Y2966" s="275"/>
      <c r="Z2966" s="275"/>
      <c r="AA2966" s="275"/>
      <c r="AB2966" s="276"/>
      <c r="AC2966" s="274" t="s">
        <v>5432</v>
      </c>
      <c r="AD2966" s="276"/>
    </row>
    <row r="2967" spans="1:30" ht="57.4" customHeight="1">
      <c r="A2967" s="277" t="s">
        <v>6881</v>
      </c>
      <c r="B2967" s="278"/>
      <c r="C2967" s="278"/>
      <c r="D2967" s="278"/>
      <c r="E2967" s="278"/>
      <c r="F2967" s="278"/>
      <c r="G2967" s="279"/>
      <c r="H2967" s="277" t="s">
        <v>4971</v>
      </c>
      <c r="I2967" s="278"/>
      <c r="J2967" s="278"/>
      <c r="K2967" s="278"/>
      <c r="L2967" s="278"/>
      <c r="M2967" s="278"/>
      <c r="N2967" s="278"/>
      <c r="O2967" s="279"/>
      <c r="P2967" s="280" t="s">
        <v>62</v>
      </c>
      <c r="Q2967" s="281"/>
      <c r="R2967" s="281"/>
      <c r="S2967" s="282"/>
      <c r="T2967" s="283">
        <v>12.94</v>
      </c>
      <c r="U2967" s="284"/>
      <c r="V2967" s="284"/>
      <c r="W2967" s="285"/>
      <c r="X2967" s="286">
        <v>1.0227269999999999</v>
      </c>
      <c r="Y2967" s="287"/>
      <c r="Z2967" s="287"/>
      <c r="AA2967" s="287"/>
      <c r="AB2967" s="288"/>
      <c r="AC2967" s="283">
        <v>13.23</v>
      </c>
      <c r="AD2967" s="285"/>
    </row>
    <row r="2968" spans="1:30" ht="34.5" customHeight="1">
      <c r="A2968" s="277" t="s">
        <v>6882</v>
      </c>
      <c r="B2968" s="278"/>
      <c r="C2968" s="278"/>
      <c r="D2968" s="278"/>
      <c r="E2968" s="278"/>
      <c r="F2968" s="278"/>
      <c r="G2968" s="279"/>
      <c r="H2968" s="277" t="s">
        <v>6883</v>
      </c>
      <c r="I2968" s="278"/>
      <c r="J2968" s="278"/>
      <c r="K2968" s="278"/>
      <c r="L2968" s="278"/>
      <c r="M2968" s="278"/>
      <c r="N2968" s="278"/>
      <c r="O2968" s="279"/>
      <c r="P2968" s="280" t="s">
        <v>62</v>
      </c>
      <c r="Q2968" s="281"/>
      <c r="R2968" s="281"/>
      <c r="S2968" s="282"/>
      <c r="T2968" s="283">
        <v>53.49</v>
      </c>
      <c r="U2968" s="284"/>
      <c r="V2968" s="284"/>
      <c r="W2968" s="285"/>
      <c r="X2968" s="286">
        <v>1.0227269999999999</v>
      </c>
      <c r="Y2968" s="287"/>
      <c r="Z2968" s="287"/>
      <c r="AA2968" s="287"/>
      <c r="AB2968" s="288"/>
      <c r="AC2968" s="283">
        <v>54.7</v>
      </c>
      <c r="AD2968" s="285"/>
    </row>
    <row r="2969" spans="1:30" ht="11.45" customHeight="1">
      <c r="A2969" s="264" t="s">
        <v>5433</v>
      </c>
      <c r="B2969" s="264"/>
      <c r="C2969" s="264"/>
      <c r="D2969" s="264"/>
      <c r="E2969" s="264"/>
      <c r="F2969" s="264"/>
      <c r="G2969" s="264"/>
      <c r="H2969" s="264"/>
      <c r="I2969" s="264"/>
      <c r="J2969" s="264"/>
      <c r="K2969" s="264"/>
      <c r="L2969" s="264"/>
      <c r="M2969" s="264"/>
      <c r="N2969" s="264"/>
      <c r="O2969" s="264"/>
      <c r="P2969" s="264"/>
      <c r="Q2969" s="264"/>
      <c r="R2969" s="264"/>
      <c r="S2969" s="264"/>
      <c r="T2969" s="264"/>
      <c r="U2969" s="264"/>
      <c r="V2969" s="264"/>
      <c r="W2969" s="264"/>
      <c r="X2969" s="264"/>
      <c r="Y2969" s="283">
        <v>67.930000000000007</v>
      </c>
      <c r="Z2969" s="284"/>
      <c r="AA2969" s="284"/>
      <c r="AB2969" s="284"/>
      <c r="AC2969" s="284"/>
      <c r="AD2969" s="285"/>
    </row>
    <row r="2970" spans="1:30" ht="10.9" customHeight="1">
      <c r="A2970" s="204"/>
      <c r="B2970" s="204"/>
      <c r="C2970" s="204"/>
      <c r="D2970" s="204"/>
      <c r="E2970" s="204"/>
      <c r="F2970" s="204"/>
      <c r="G2970" s="204"/>
      <c r="H2970" s="204"/>
      <c r="I2970" s="204"/>
      <c r="J2970" s="204"/>
      <c r="K2970" s="204"/>
      <c r="L2970" s="204"/>
      <c r="M2970" s="204"/>
      <c r="N2970" s="204"/>
      <c r="O2970" s="204"/>
      <c r="P2970" s="204"/>
      <c r="Q2970" s="204"/>
      <c r="R2970" s="204"/>
      <c r="S2970" s="204"/>
      <c r="T2970" s="204"/>
      <c r="U2970" s="204"/>
      <c r="V2970" s="204"/>
      <c r="W2970" s="204"/>
      <c r="X2970" s="204"/>
      <c r="Y2970" s="204"/>
      <c r="Z2970" s="204"/>
      <c r="AA2970" s="204"/>
      <c r="AB2970" s="204"/>
      <c r="AC2970" s="204"/>
      <c r="AD2970" s="204"/>
    </row>
    <row r="2971" spans="1:30" ht="11.45" customHeight="1">
      <c r="A2971" s="274" t="s">
        <v>5434</v>
      </c>
      <c r="B2971" s="275"/>
      <c r="C2971" s="275"/>
      <c r="D2971" s="275"/>
      <c r="E2971" s="275"/>
      <c r="F2971" s="275"/>
      <c r="G2971" s="275"/>
      <c r="H2971" s="275"/>
      <c r="I2971" s="275"/>
      <c r="J2971" s="275"/>
      <c r="K2971" s="275"/>
      <c r="L2971" s="275"/>
      <c r="M2971" s="275"/>
      <c r="N2971" s="275"/>
      <c r="O2971" s="275"/>
      <c r="P2971" s="275"/>
      <c r="Q2971" s="275"/>
      <c r="R2971" s="275"/>
      <c r="S2971" s="275"/>
      <c r="T2971" s="275"/>
      <c r="U2971" s="275"/>
      <c r="V2971" s="275"/>
      <c r="W2971" s="275"/>
      <c r="X2971" s="276"/>
      <c r="Y2971" s="293">
        <v>71.61</v>
      </c>
      <c r="Z2971" s="294"/>
      <c r="AA2971" s="294"/>
      <c r="AB2971" s="294"/>
      <c r="AC2971" s="294"/>
      <c r="AD2971" s="295"/>
    </row>
    <row r="2972" spans="1:30" ht="11.45" customHeight="1">
      <c r="A2972" s="274" t="s">
        <v>6210</v>
      </c>
      <c r="B2972" s="275"/>
      <c r="C2972" s="275"/>
      <c r="D2972" s="275"/>
      <c r="E2972" s="275"/>
      <c r="F2972" s="275"/>
      <c r="G2972" s="275"/>
      <c r="H2972" s="275"/>
      <c r="I2972" s="275"/>
      <c r="J2972" s="275"/>
      <c r="K2972" s="275"/>
      <c r="L2972" s="275"/>
      <c r="M2972" s="275"/>
      <c r="N2972" s="275"/>
      <c r="O2972" s="275"/>
      <c r="P2972" s="275"/>
      <c r="Q2972" s="275"/>
      <c r="R2972" s="275"/>
      <c r="S2972" s="275"/>
      <c r="T2972" s="275"/>
      <c r="U2972" s="275"/>
      <c r="V2972" s="275"/>
      <c r="W2972" s="275"/>
      <c r="X2972" s="276"/>
      <c r="Y2972" s="293">
        <v>17.95</v>
      </c>
      <c r="Z2972" s="294"/>
      <c r="AA2972" s="294"/>
      <c r="AB2972" s="294"/>
      <c r="AC2972" s="294"/>
      <c r="AD2972" s="295"/>
    </row>
    <row r="2973" spans="1:30" ht="11.45" customHeight="1">
      <c r="A2973" s="274" t="s">
        <v>5435</v>
      </c>
      <c r="B2973" s="275"/>
      <c r="C2973" s="275"/>
      <c r="D2973" s="275"/>
      <c r="E2973" s="275"/>
      <c r="F2973" s="275"/>
      <c r="G2973" s="275"/>
      <c r="H2973" s="275"/>
      <c r="I2973" s="275"/>
      <c r="J2973" s="275"/>
      <c r="K2973" s="275"/>
      <c r="L2973" s="275"/>
      <c r="M2973" s="275"/>
      <c r="N2973" s="275"/>
      <c r="O2973" s="275"/>
      <c r="P2973" s="275"/>
      <c r="Q2973" s="275"/>
      <c r="R2973" s="275"/>
      <c r="S2973" s="275"/>
      <c r="T2973" s="275"/>
      <c r="U2973" s="275"/>
      <c r="V2973" s="275"/>
      <c r="W2973" s="275"/>
      <c r="X2973" s="276"/>
      <c r="Y2973" s="293">
        <v>89.56</v>
      </c>
      <c r="Z2973" s="294"/>
      <c r="AA2973" s="294"/>
      <c r="AB2973" s="294"/>
      <c r="AC2973" s="294"/>
      <c r="AD2973" s="295"/>
    </row>
    <row r="2974" spans="1:30" ht="10.9" customHeight="1">
      <c r="A2974" s="204"/>
      <c r="B2974" s="204"/>
      <c r="C2974" s="204"/>
      <c r="D2974" s="204"/>
      <c r="E2974" s="204"/>
      <c r="F2974" s="204"/>
      <c r="G2974" s="204"/>
      <c r="H2974" s="204"/>
      <c r="I2974" s="204"/>
      <c r="J2974" s="204"/>
      <c r="K2974" s="204"/>
      <c r="L2974" s="204"/>
      <c r="M2974" s="204"/>
      <c r="N2974" s="204"/>
      <c r="O2974" s="204"/>
      <c r="P2974" s="204"/>
      <c r="Q2974" s="204"/>
      <c r="R2974" s="204"/>
      <c r="S2974" s="204"/>
      <c r="T2974" s="204"/>
      <c r="U2974" s="204"/>
      <c r="V2974" s="204"/>
      <c r="W2974" s="204"/>
      <c r="X2974" s="204"/>
      <c r="Y2974" s="204"/>
      <c r="Z2974" s="204"/>
      <c r="AA2974" s="204"/>
      <c r="AB2974" s="204"/>
      <c r="AC2974" s="204"/>
      <c r="AD2974" s="204"/>
    </row>
    <row r="2975" spans="1:30" ht="13.35" customHeight="1">
      <c r="A2975" s="292" t="s">
        <v>5436</v>
      </c>
      <c r="B2975" s="292"/>
      <c r="C2975" s="292"/>
      <c r="D2975" s="292"/>
      <c r="E2975" s="292"/>
      <c r="F2975" s="292" t="s">
        <v>6884</v>
      </c>
      <c r="G2975" s="292"/>
      <c r="H2975" s="292"/>
      <c r="I2975" s="292"/>
      <c r="J2975" s="292"/>
      <c r="K2975" s="292"/>
      <c r="L2975" s="292"/>
      <c r="M2975" s="292"/>
      <c r="N2975" s="292"/>
      <c r="O2975" s="292"/>
      <c r="P2975" s="292"/>
      <c r="Q2975" s="292"/>
      <c r="R2975" s="292"/>
      <c r="S2975" s="292"/>
      <c r="T2975" s="292"/>
      <c r="U2975" s="292"/>
      <c r="V2975" s="292"/>
      <c r="W2975" s="292"/>
      <c r="X2975" s="292"/>
      <c r="Y2975" s="292"/>
      <c r="Z2975" s="292"/>
      <c r="AA2975" s="292"/>
      <c r="AB2975" s="292"/>
      <c r="AC2975" s="292"/>
      <c r="AD2975" s="292"/>
    </row>
    <row r="2976" spans="1:30" ht="10.9" customHeight="1">
      <c r="A2976" s="204"/>
      <c r="B2976" s="204"/>
      <c r="C2976" s="204"/>
      <c r="D2976" s="204"/>
      <c r="E2976" s="204"/>
      <c r="F2976" s="204"/>
      <c r="G2976" s="204"/>
      <c r="H2976" s="204"/>
      <c r="I2976" s="204"/>
      <c r="J2976" s="204"/>
      <c r="K2976" s="204"/>
      <c r="L2976" s="204"/>
      <c r="M2976" s="204"/>
      <c r="N2976" s="204"/>
      <c r="O2976" s="204"/>
      <c r="P2976" s="204"/>
      <c r="Q2976" s="204"/>
      <c r="R2976" s="204"/>
      <c r="S2976" s="204"/>
      <c r="T2976" s="204"/>
      <c r="U2976" s="204"/>
      <c r="V2976" s="204"/>
      <c r="W2976" s="204"/>
      <c r="X2976" s="204"/>
      <c r="Y2976" s="204"/>
      <c r="Z2976" s="204"/>
      <c r="AA2976" s="204"/>
      <c r="AB2976" s="204"/>
      <c r="AC2976" s="204"/>
      <c r="AD2976" s="204"/>
    </row>
    <row r="2977" spans="1:30" ht="22.9" customHeight="1">
      <c r="A2977" s="204" t="s">
        <v>6885</v>
      </c>
      <c r="B2977" s="204"/>
      <c r="C2977" s="204"/>
      <c r="D2977" s="204"/>
      <c r="E2977" s="204"/>
      <c r="F2977" s="204"/>
      <c r="G2977" s="204"/>
      <c r="H2977" s="204"/>
      <c r="I2977" s="204"/>
      <c r="J2977" s="204"/>
      <c r="K2977" s="204"/>
      <c r="L2977" s="204"/>
      <c r="M2977" s="204"/>
      <c r="N2977" s="204"/>
      <c r="O2977" s="204"/>
      <c r="P2977" s="204"/>
      <c r="Q2977" s="204"/>
      <c r="R2977" s="204"/>
      <c r="S2977" s="204"/>
      <c r="T2977" s="204"/>
      <c r="U2977" s="204"/>
      <c r="V2977" s="204"/>
      <c r="W2977" s="204"/>
      <c r="X2977" s="204"/>
      <c r="Y2977" s="204" t="s">
        <v>5427</v>
      </c>
      <c r="Z2977" s="204"/>
      <c r="AA2977" s="204"/>
      <c r="AB2977" s="204"/>
      <c r="AC2977" s="204"/>
      <c r="AD2977" s="204"/>
    </row>
    <row r="2978" spans="1:30" ht="10.9" customHeight="1">
      <c r="A2978" s="204"/>
      <c r="B2978" s="204"/>
      <c r="C2978" s="204"/>
      <c r="D2978" s="204"/>
      <c r="E2978" s="204"/>
      <c r="F2978" s="204"/>
      <c r="G2978" s="204"/>
      <c r="H2978" s="204"/>
      <c r="I2978" s="204"/>
      <c r="J2978" s="204"/>
      <c r="K2978" s="204"/>
      <c r="L2978" s="204"/>
      <c r="M2978" s="204"/>
      <c r="N2978" s="204"/>
      <c r="O2978" s="204"/>
      <c r="P2978" s="204"/>
      <c r="Q2978" s="204"/>
      <c r="R2978" s="204"/>
      <c r="S2978" s="204"/>
      <c r="T2978" s="204"/>
      <c r="U2978" s="204"/>
      <c r="V2978" s="204"/>
      <c r="W2978" s="204"/>
      <c r="X2978" s="204"/>
      <c r="Y2978" s="204"/>
      <c r="Z2978" s="204"/>
      <c r="AA2978" s="204"/>
      <c r="AB2978" s="204"/>
      <c r="AC2978" s="204"/>
      <c r="AD2978" s="204"/>
    </row>
    <row r="2979" spans="1:30" ht="11.45" customHeight="1">
      <c r="A2979" s="268" t="s">
        <v>5428</v>
      </c>
      <c r="B2979" s="269"/>
      <c r="C2979" s="269"/>
      <c r="D2979" s="269"/>
      <c r="E2979" s="269"/>
      <c r="F2979" s="269"/>
      <c r="G2979" s="270"/>
      <c r="H2979" s="268" t="s">
        <v>5437</v>
      </c>
      <c r="I2979" s="269"/>
      <c r="J2979" s="269"/>
      <c r="K2979" s="269"/>
      <c r="L2979" s="270"/>
      <c r="M2979" s="274" t="s">
        <v>5438</v>
      </c>
      <c r="N2979" s="276"/>
      <c r="O2979" s="274" t="s">
        <v>5439</v>
      </c>
      <c r="P2979" s="275"/>
      <c r="Q2979" s="275"/>
      <c r="R2979" s="276"/>
      <c r="S2979" s="274" t="s">
        <v>5440</v>
      </c>
      <c r="T2979" s="275"/>
      <c r="U2979" s="275"/>
      <c r="V2979" s="276"/>
      <c r="W2979" s="274" t="s">
        <v>5431</v>
      </c>
      <c r="X2979" s="275"/>
      <c r="Y2979" s="275"/>
      <c r="Z2979" s="275"/>
      <c r="AA2979" s="276"/>
      <c r="AB2979" s="274" t="s">
        <v>5441</v>
      </c>
      <c r="AC2979" s="275"/>
      <c r="AD2979" s="276"/>
    </row>
    <row r="2980" spans="1:30" ht="11.45" customHeight="1">
      <c r="A2980" s="277" t="s">
        <v>5442</v>
      </c>
      <c r="B2980" s="278"/>
      <c r="C2980" s="278"/>
      <c r="D2980" s="278"/>
      <c r="E2980" s="278"/>
      <c r="F2980" s="278"/>
      <c r="G2980" s="279"/>
      <c r="H2980" s="277" t="s">
        <v>5443</v>
      </c>
      <c r="I2980" s="278"/>
      <c r="J2980" s="278"/>
      <c r="K2980" s="278"/>
      <c r="L2980" s="279"/>
      <c r="M2980" s="265">
        <v>7.25</v>
      </c>
      <c r="N2980" s="267"/>
      <c r="O2980" s="283">
        <v>20.329999999999998</v>
      </c>
      <c r="P2980" s="284"/>
      <c r="Q2980" s="284"/>
      <c r="R2980" s="285"/>
      <c r="S2980" s="289">
        <v>180.43</v>
      </c>
      <c r="T2980" s="290"/>
      <c r="U2980" s="290"/>
      <c r="V2980" s="291"/>
      <c r="W2980" s="286">
        <v>0.34949999999999998</v>
      </c>
      <c r="X2980" s="287"/>
      <c r="Y2980" s="287"/>
      <c r="Z2980" s="287"/>
      <c r="AA2980" s="288"/>
      <c r="AB2980" s="265">
        <v>7.1</v>
      </c>
      <c r="AC2980" s="266"/>
      <c r="AD2980" s="267"/>
    </row>
    <row r="2981" spans="1:30" ht="11.45" customHeight="1">
      <c r="A2981" s="277" t="s">
        <v>5455</v>
      </c>
      <c r="B2981" s="278"/>
      <c r="C2981" s="278"/>
      <c r="D2981" s="278"/>
      <c r="E2981" s="278"/>
      <c r="F2981" s="278"/>
      <c r="G2981" s="279"/>
      <c r="H2981" s="277" t="s">
        <v>5456</v>
      </c>
      <c r="I2981" s="278"/>
      <c r="J2981" s="278"/>
      <c r="K2981" s="278"/>
      <c r="L2981" s="279"/>
      <c r="M2981" s="283">
        <v>11.56</v>
      </c>
      <c r="N2981" s="285"/>
      <c r="O2981" s="283">
        <v>29.79</v>
      </c>
      <c r="P2981" s="284"/>
      <c r="Q2981" s="284"/>
      <c r="R2981" s="285"/>
      <c r="S2981" s="289">
        <v>157.75</v>
      </c>
      <c r="T2981" s="290"/>
      <c r="U2981" s="290"/>
      <c r="V2981" s="291"/>
      <c r="W2981" s="286">
        <v>0.49680000000000002</v>
      </c>
      <c r="X2981" s="287"/>
      <c r="Y2981" s="287"/>
      <c r="Z2981" s="287"/>
      <c r="AA2981" s="288"/>
      <c r="AB2981" s="283">
        <v>14.79</v>
      </c>
      <c r="AC2981" s="284"/>
      <c r="AD2981" s="285"/>
    </row>
    <row r="2982" spans="1:30" ht="11.45" customHeight="1">
      <c r="A2982" s="264" t="s">
        <v>5445</v>
      </c>
      <c r="B2982" s="264"/>
      <c r="C2982" s="264"/>
      <c r="D2982" s="264"/>
      <c r="E2982" s="264"/>
      <c r="F2982" s="264"/>
      <c r="G2982" s="264"/>
      <c r="H2982" s="264"/>
      <c r="I2982" s="264"/>
      <c r="J2982" s="264"/>
      <c r="K2982" s="264"/>
      <c r="L2982" s="264"/>
      <c r="M2982" s="264"/>
      <c r="N2982" s="264"/>
      <c r="O2982" s="264"/>
      <c r="P2982" s="264"/>
      <c r="Q2982" s="264"/>
      <c r="R2982" s="264"/>
      <c r="S2982" s="264"/>
      <c r="T2982" s="264"/>
      <c r="U2982" s="264"/>
      <c r="V2982" s="264"/>
      <c r="W2982" s="264"/>
      <c r="X2982" s="264"/>
      <c r="Y2982" s="283">
        <v>21.89</v>
      </c>
      <c r="Z2982" s="284"/>
      <c r="AA2982" s="284"/>
      <c r="AB2982" s="284"/>
      <c r="AC2982" s="284"/>
      <c r="AD2982" s="285"/>
    </row>
    <row r="2983" spans="1:30" ht="10.9" customHeight="1">
      <c r="A2983" s="204"/>
      <c r="B2983" s="204"/>
      <c r="C2983" s="204"/>
      <c r="D2983" s="204"/>
      <c r="E2983" s="204"/>
      <c r="F2983" s="204"/>
      <c r="G2983" s="204"/>
      <c r="H2983" s="204"/>
      <c r="I2983" s="204"/>
      <c r="J2983" s="204"/>
      <c r="K2983" s="204"/>
      <c r="L2983" s="204"/>
      <c r="M2983" s="204"/>
      <c r="N2983" s="204"/>
      <c r="O2983" s="204"/>
      <c r="P2983" s="204"/>
      <c r="Q2983" s="204"/>
      <c r="R2983" s="204"/>
      <c r="S2983" s="204"/>
      <c r="T2983" s="204"/>
      <c r="U2983" s="204"/>
      <c r="V2983" s="204"/>
      <c r="W2983" s="204"/>
      <c r="X2983" s="204"/>
      <c r="Y2983" s="204"/>
      <c r="Z2983" s="204"/>
      <c r="AA2983" s="204"/>
      <c r="AB2983" s="204"/>
      <c r="AC2983" s="204"/>
      <c r="AD2983" s="204"/>
    </row>
    <row r="2984" spans="1:30" ht="11.45" customHeight="1">
      <c r="A2984" s="268" t="s">
        <v>5428</v>
      </c>
      <c r="B2984" s="269"/>
      <c r="C2984" s="269"/>
      <c r="D2984" s="269"/>
      <c r="E2984" s="269"/>
      <c r="F2984" s="269"/>
      <c r="G2984" s="270"/>
      <c r="H2984" s="268" t="s">
        <v>5429</v>
      </c>
      <c r="I2984" s="269"/>
      <c r="J2984" s="269"/>
      <c r="K2984" s="269"/>
      <c r="L2984" s="269"/>
      <c r="M2984" s="269"/>
      <c r="N2984" s="269"/>
      <c r="O2984" s="270"/>
      <c r="P2984" s="271" t="s">
        <v>151</v>
      </c>
      <c r="Q2984" s="272"/>
      <c r="R2984" s="272"/>
      <c r="S2984" s="273"/>
      <c r="T2984" s="274" t="s">
        <v>5430</v>
      </c>
      <c r="U2984" s="275"/>
      <c r="V2984" s="275"/>
      <c r="W2984" s="276"/>
      <c r="X2984" s="274" t="s">
        <v>5431</v>
      </c>
      <c r="Y2984" s="275"/>
      <c r="Z2984" s="275"/>
      <c r="AA2984" s="275"/>
      <c r="AB2984" s="276"/>
      <c r="AC2984" s="274" t="s">
        <v>5432</v>
      </c>
      <c r="AD2984" s="276"/>
    </row>
    <row r="2985" spans="1:30" ht="22.9" customHeight="1">
      <c r="A2985" s="277" t="s">
        <v>6886</v>
      </c>
      <c r="B2985" s="278"/>
      <c r="C2985" s="278"/>
      <c r="D2985" s="278"/>
      <c r="E2985" s="278"/>
      <c r="F2985" s="278"/>
      <c r="G2985" s="279"/>
      <c r="H2985" s="277" t="s">
        <v>6887</v>
      </c>
      <c r="I2985" s="278"/>
      <c r="J2985" s="278"/>
      <c r="K2985" s="278"/>
      <c r="L2985" s="278"/>
      <c r="M2985" s="278"/>
      <c r="N2985" s="278"/>
      <c r="O2985" s="279"/>
      <c r="P2985" s="280" t="s">
        <v>66</v>
      </c>
      <c r="Q2985" s="281"/>
      <c r="R2985" s="281"/>
      <c r="S2985" s="282"/>
      <c r="T2985" s="289">
        <v>501.89</v>
      </c>
      <c r="U2985" s="290"/>
      <c r="V2985" s="290"/>
      <c r="W2985" s="291"/>
      <c r="X2985" s="286">
        <v>1</v>
      </c>
      <c r="Y2985" s="287"/>
      <c r="Z2985" s="287"/>
      <c r="AA2985" s="287"/>
      <c r="AB2985" s="288"/>
      <c r="AC2985" s="289">
        <v>501.89</v>
      </c>
      <c r="AD2985" s="291"/>
    </row>
    <row r="2986" spans="1:30" ht="45.95" customHeight="1">
      <c r="A2986" s="277" t="s">
        <v>6888</v>
      </c>
      <c r="B2986" s="278"/>
      <c r="C2986" s="278"/>
      <c r="D2986" s="278"/>
      <c r="E2986" s="278"/>
      <c r="F2986" s="278"/>
      <c r="G2986" s="279"/>
      <c r="H2986" s="277" t="s">
        <v>3676</v>
      </c>
      <c r="I2986" s="278"/>
      <c r="J2986" s="278"/>
      <c r="K2986" s="278"/>
      <c r="L2986" s="278"/>
      <c r="M2986" s="278"/>
      <c r="N2986" s="278"/>
      <c r="O2986" s="279"/>
      <c r="P2986" s="280" t="s">
        <v>66</v>
      </c>
      <c r="Q2986" s="281"/>
      <c r="R2986" s="281"/>
      <c r="S2986" s="282"/>
      <c r="T2986" s="283">
        <v>22.86</v>
      </c>
      <c r="U2986" s="284"/>
      <c r="V2986" s="284"/>
      <c r="W2986" s="285"/>
      <c r="X2986" s="286">
        <v>2</v>
      </c>
      <c r="Y2986" s="287"/>
      <c r="Z2986" s="287"/>
      <c r="AA2986" s="287"/>
      <c r="AB2986" s="288"/>
      <c r="AC2986" s="283">
        <v>45.72</v>
      </c>
      <c r="AD2986" s="285"/>
    </row>
    <row r="2987" spans="1:30" ht="22.9" customHeight="1">
      <c r="A2987" s="277" t="s">
        <v>6889</v>
      </c>
      <c r="B2987" s="278"/>
      <c r="C2987" s="278"/>
      <c r="D2987" s="278"/>
      <c r="E2987" s="278"/>
      <c r="F2987" s="278"/>
      <c r="G2987" s="279"/>
      <c r="H2987" s="277" t="s">
        <v>6890</v>
      </c>
      <c r="I2987" s="278"/>
      <c r="J2987" s="278"/>
      <c r="K2987" s="278"/>
      <c r="L2987" s="278"/>
      <c r="M2987" s="278"/>
      <c r="N2987" s="278"/>
      <c r="O2987" s="279"/>
      <c r="P2987" s="280" t="s">
        <v>66</v>
      </c>
      <c r="Q2987" s="281"/>
      <c r="R2987" s="281"/>
      <c r="S2987" s="282"/>
      <c r="T2987" s="283">
        <v>76.400000000000006</v>
      </c>
      <c r="U2987" s="284"/>
      <c r="V2987" s="284"/>
      <c r="W2987" s="285"/>
      <c r="X2987" s="286">
        <v>1</v>
      </c>
      <c r="Y2987" s="287"/>
      <c r="Z2987" s="287"/>
      <c r="AA2987" s="287"/>
      <c r="AB2987" s="288"/>
      <c r="AC2987" s="283">
        <v>76.400000000000006</v>
      </c>
      <c r="AD2987" s="285"/>
    </row>
    <row r="2988" spans="1:30" ht="11.45" customHeight="1">
      <c r="A2988" s="277" t="s">
        <v>6891</v>
      </c>
      <c r="B2988" s="278"/>
      <c r="C2988" s="278"/>
      <c r="D2988" s="278"/>
      <c r="E2988" s="278"/>
      <c r="F2988" s="278"/>
      <c r="G2988" s="279"/>
      <c r="H2988" s="277" t="s">
        <v>4188</v>
      </c>
      <c r="I2988" s="278"/>
      <c r="J2988" s="278"/>
      <c r="K2988" s="278"/>
      <c r="L2988" s="278"/>
      <c r="M2988" s="278"/>
      <c r="N2988" s="278"/>
      <c r="O2988" s="279"/>
      <c r="P2988" s="280" t="s">
        <v>75</v>
      </c>
      <c r="Q2988" s="281"/>
      <c r="R2988" s="281"/>
      <c r="S2988" s="282"/>
      <c r="T2988" s="283">
        <v>98.93</v>
      </c>
      <c r="U2988" s="284"/>
      <c r="V2988" s="284"/>
      <c r="W2988" s="285"/>
      <c r="X2988" s="286">
        <v>8.8099999999999998E-2</v>
      </c>
      <c r="Y2988" s="287"/>
      <c r="Z2988" s="287"/>
      <c r="AA2988" s="287"/>
      <c r="AB2988" s="288"/>
      <c r="AC2988" s="265">
        <v>8.7100000000000009</v>
      </c>
      <c r="AD2988" s="267"/>
    </row>
    <row r="2989" spans="1:30" ht="11.45" customHeight="1">
      <c r="A2989" s="264" t="s">
        <v>5433</v>
      </c>
      <c r="B2989" s="264"/>
      <c r="C2989" s="264"/>
      <c r="D2989" s="264"/>
      <c r="E2989" s="264"/>
      <c r="F2989" s="264"/>
      <c r="G2989" s="264"/>
      <c r="H2989" s="264"/>
      <c r="I2989" s="264"/>
      <c r="J2989" s="264"/>
      <c r="K2989" s="264"/>
      <c r="L2989" s="264"/>
      <c r="M2989" s="264"/>
      <c r="N2989" s="264"/>
      <c r="O2989" s="264"/>
      <c r="P2989" s="264"/>
      <c r="Q2989" s="264"/>
      <c r="R2989" s="264"/>
      <c r="S2989" s="264"/>
      <c r="T2989" s="264"/>
      <c r="U2989" s="264"/>
      <c r="V2989" s="264"/>
      <c r="W2989" s="264"/>
      <c r="X2989" s="264"/>
      <c r="Y2989" s="289">
        <v>632.72</v>
      </c>
      <c r="Z2989" s="290"/>
      <c r="AA2989" s="290"/>
      <c r="AB2989" s="290"/>
      <c r="AC2989" s="290"/>
      <c r="AD2989" s="291"/>
    </row>
    <row r="2990" spans="1:30" ht="10.9" customHeight="1">
      <c r="A2990" s="204"/>
      <c r="B2990" s="204"/>
      <c r="C2990" s="204"/>
      <c r="D2990" s="204"/>
      <c r="E2990" s="204"/>
      <c r="F2990" s="204"/>
      <c r="G2990" s="204"/>
      <c r="H2990" s="204"/>
      <c r="I2990" s="204"/>
      <c r="J2990" s="204"/>
      <c r="K2990" s="204"/>
      <c r="L2990" s="204"/>
      <c r="M2990" s="204"/>
      <c r="N2990" s="204"/>
      <c r="O2990" s="204"/>
      <c r="P2990" s="204"/>
      <c r="Q2990" s="204"/>
      <c r="R2990" s="204"/>
      <c r="S2990" s="204"/>
      <c r="T2990" s="204"/>
      <c r="U2990" s="204"/>
      <c r="V2990" s="204"/>
      <c r="W2990" s="204"/>
      <c r="X2990" s="204"/>
      <c r="Y2990" s="204"/>
      <c r="Z2990" s="204"/>
      <c r="AA2990" s="204"/>
      <c r="AB2990" s="204"/>
      <c r="AC2990" s="204"/>
      <c r="AD2990" s="204"/>
    </row>
    <row r="2991" spans="1:30" ht="11.45" customHeight="1">
      <c r="A2991" s="274" t="s">
        <v>5434</v>
      </c>
      <c r="B2991" s="275"/>
      <c r="C2991" s="275"/>
      <c r="D2991" s="275"/>
      <c r="E2991" s="275"/>
      <c r="F2991" s="275"/>
      <c r="G2991" s="275"/>
      <c r="H2991" s="275"/>
      <c r="I2991" s="275"/>
      <c r="J2991" s="275"/>
      <c r="K2991" s="275"/>
      <c r="L2991" s="275"/>
      <c r="M2991" s="275"/>
      <c r="N2991" s="275"/>
      <c r="O2991" s="275"/>
      <c r="P2991" s="275"/>
      <c r="Q2991" s="275"/>
      <c r="R2991" s="275"/>
      <c r="S2991" s="275"/>
      <c r="T2991" s="275"/>
      <c r="U2991" s="275"/>
      <c r="V2991" s="275"/>
      <c r="W2991" s="275"/>
      <c r="X2991" s="276"/>
      <c r="Y2991" s="299">
        <v>654.61</v>
      </c>
      <c r="Z2991" s="300"/>
      <c r="AA2991" s="300"/>
      <c r="AB2991" s="300"/>
      <c r="AC2991" s="300"/>
      <c r="AD2991" s="301"/>
    </row>
    <row r="2992" spans="1:30" ht="11.45" customHeight="1">
      <c r="A2992" s="274" t="s">
        <v>6210</v>
      </c>
      <c r="B2992" s="275"/>
      <c r="C2992" s="275"/>
      <c r="D2992" s="275"/>
      <c r="E2992" s="275"/>
      <c r="F2992" s="275"/>
      <c r="G2992" s="275"/>
      <c r="H2992" s="275"/>
      <c r="I2992" s="275"/>
      <c r="J2992" s="275"/>
      <c r="K2992" s="275"/>
      <c r="L2992" s="275"/>
      <c r="M2992" s="275"/>
      <c r="N2992" s="275"/>
      <c r="O2992" s="275"/>
      <c r="P2992" s="275"/>
      <c r="Q2992" s="275"/>
      <c r="R2992" s="275"/>
      <c r="S2992" s="275"/>
      <c r="T2992" s="275"/>
      <c r="U2992" s="275"/>
      <c r="V2992" s="275"/>
      <c r="W2992" s="275"/>
      <c r="X2992" s="276"/>
      <c r="Y2992" s="299">
        <v>164.11</v>
      </c>
      <c r="Z2992" s="300"/>
      <c r="AA2992" s="300"/>
      <c r="AB2992" s="300"/>
      <c r="AC2992" s="300"/>
      <c r="AD2992" s="301"/>
    </row>
    <row r="2993" spans="1:30" ht="11.45" customHeight="1">
      <c r="A2993" s="274" t="s">
        <v>5435</v>
      </c>
      <c r="B2993" s="275"/>
      <c r="C2993" s="275"/>
      <c r="D2993" s="275"/>
      <c r="E2993" s="275"/>
      <c r="F2993" s="275"/>
      <c r="G2993" s="275"/>
      <c r="H2993" s="275"/>
      <c r="I2993" s="275"/>
      <c r="J2993" s="275"/>
      <c r="K2993" s="275"/>
      <c r="L2993" s="275"/>
      <c r="M2993" s="275"/>
      <c r="N2993" s="275"/>
      <c r="O2993" s="275"/>
      <c r="P2993" s="275"/>
      <c r="Q2993" s="275"/>
      <c r="R2993" s="275"/>
      <c r="S2993" s="275"/>
      <c r="T2993" s="275"/>
      <c r="U2993" s="275"/>
      <c r="V2993" s="275"/>
      <c r="W2993" s="275"/>
      <c r="X2993" s="276"/>
      <c r="Y2993" s="299">
        <v>818.72</v>
      </c>
      <c r="Z2993" s="300"/>
      <c r="AA2993" s="300"/>
      <c r="AB2993" s="300"/>
      <c r="AC2993" s="300"/>
      <c r="AD2993" s="301"/>
    </row>
    <row r="2994" spans="1:30" ht="10.9" customHeight="1">
      <c r="A2994" s="204"/>
      <c r="B2994" s="204"/>
      <c r="C2994" s="204"/>
      <c r="D2994" s="204"/>
      <c r="E2994" s="204"/>
      <c r="F2994" s="204"/>
      <c r="G2994" s="204"/>
      <c r="H2994" s="204"/>
      <c r="I2994" s="204"/>
      <c r="J2994" s="204"/>
      <c r="K2994" s="204"/>
      <c r="L2994" s="204"/>
      <c r="M2994" s="204"/>
      <c r="N2994" s="204"/>
      <c r="O2994" s="204"/>
      <c r="P2994" s="204"/>
      <c r="Q2994" s="204"/>
      <c r="R2994" s="204"/>
      <c r="S2994" s="204"/>
      <c r="T2994" s="204"/>
      <c r="U2994" s="204"/>
      <c r="V2994" s="204"/>
      <c r="W2994" s="204"/>
      <c r="X2994" s="204"/>
      <c r="Y2994" s="204"/>
      <c r="Z2994" s="204"/>
      <c r="AA2994" s="204"/>
      <c r="AB2994" s="204"/>
      <c r="AC2994" s="204"/>
      <c r="AD2994" s="204"/>
    </row>
    <row r="2995" spans="1:30" ht="13.35" customHeight="1">
      <c r="A2995" s="292" t="s">
        <v>5436</v>
      </c>
      <c r="B2995" s="292"/>
      <c r="C2995" s="292"/>
      <c r="D2995" s="292"/>
      <c r="E2995" s="292"/>
      <c r="F2995" s="292" t="s">
        <v>6892</v>
      </c>
      <c r="G2995" s="292"/>
      <c r="H2995" s="292"/>
      <c r="I2995" s="292"/>
      <c r="J2995" s="292"/>
      <c r="K2995" s="292"/>
      <c r="L2995" s="292"/>
      <c r="M2995" s="292"/>
      <c r="N2995" s="292"/>
      <c r="O2995" s="292"/>
      <c r="P2995" s="292"/>
      <c r="Q2995" s="292"/>
      <c r="R2995" s="292"/>
      <c r="S2995" s="292"/>
      <c r="T2995" s="292"/>
      <c r="U2995" s="292"/>
      <c r="V2995" s="292"/>
      <c r="W2995" s="292"/>
      <c r="X2995" s="292"/>
      <c r="Y2995" s="292"/>
      <c r="Z2995" s="292"/>
      <c r="AA2995" s="292"/>
      <c r="AB2995" s="292"/>
      <c r="AC2995" s="292"/>
      <c r="AD2995" s="292"/>
    </row>
    <row r="2996" spans="1:30" ht="10.9" customHeight="1">
      <c r="A2996" s="204"/>
      <c r="B2996" s="204"/>
      <c r="C2996" s="204"/>
      <c r="D2996" s="204"/>
      <c r="E2996" s="204"/>
      <c r="F2996" s="204"/>
      <c r="G2996" s="204"/>
      <c r="H2996" s="204"/>
      <c r="I2996" s="204"/>
      <c r="J2996" s="204"/>
      <c r="K2996" s="204"/>
      <c r="L2996" s="204"/>
      <c r="M2996" s="204"/>
      <c r="N2996" s="204"/>
      <c r="O2996" s="204"/>
      <c r="P2996" s="204"/>
      <c r="Q2996" s="204"/>
      <c r="R2996" s="204"/>
      <c r="S2996" s="204"/>
      <c r="T2996" s="204"/>
      <c r="U2996" s="204"/>
      <c r="V2996" s="204"/>
      <c r="W2996" s="204"/>
      <c r="X2996" s="204"/>
      <c r="Y2996" s="204"/>
      <c r="Z2996" s="204"/>
      <c r="AA2996" s="204"/>
      <c r="AB2996" s="204"/>
      <c r="AC2996" s="204"/>
      <c r="AD2996" s="204"/>
    </row>
    <row r="2997" spans="1:30" ht="22.9" customHeight="1">
      <c r="A2997" s="204" t="s">
        <v>6893</v>
      </c>
      <c r="B2997" s="204"/>
      <c r="C2997" s="204"/>
      <c r="D2997" s="204"/>
      <c r="E2997" s="204"/>
      <c r="F2997" s="204"/>
      <c r="G2997" s="204"/>
      <c r="H2997" s="204"/>
      <c r="I2997" s="204"/>
      <c r="J2997" s="204"/>
      <c r="K2997" s="204"/>
      <c r="L2997" s="204"/>
      <c r="M2997" s="204"/>
      <c r="N2997" s="204"/>
      <c r="O2997" s="204"/>
      <c r="P2997" s="204"/>
      <c r="Q2997" s="204"/>
      <c r="R2997" s="204"/>
      <c r="S2997" s="204"/>
      <c r="T2997" s="204"/>
      <c r="U2997" s="204"/>
      <c r="V2997" s="204"/>
      <c r="W2997" s="204"/>
      <c r="X2997" s="204"/>
      <c r="Y2997" s="204" t="s">
        <v>5427</v>
      </c>
      <c r="Z2997" s="204"/>
      <c r="AA2997" s="204"/>
      <c r="AB2997" s="204"/>
      <c r="AC2997" s="204"/>
      <c r="AD2997" s="204"/>
    </row>
    <row r="2998" spans="1:30" ht="10.9" customHeight="1">
      <c r="A2998" s="204"/>
      <c r="B2998" s="204"/>
      <c r="C2998" s="204"/>
      <c r="D2998" s="204"/>
      <c r="E2998" s="204"/>
      <c r="F2998" s="204"/>
      <c r="G2998" s="204"/>
      <c r="H2998" s="204"/>
      <c r="I2998" s="204"/>
      <c r="J2998" s="204"/>
      <c r="K2998" s="204"/>
      <c r="L2998" s="204"/>
      <c r="M2998" s="204"/>
      <c r="N2998" s="204"/>
      <c r="O2998" s="204"/>
      <c r="P2998" s="204"/>
      <c r="Q2998" s="204"/>
      <c r="R2998" s="204"/>
      <c r="S2998" s="204"/>
      <c r="T2998" s="204"/>
      <c r="U2998" s="204"/>
      <c r="V2998" s="204"/>
      <c r="W2998" s="204"/>
      <c r="X2998" s="204"/>
      <c r="Y2998" s="204"/>
      <c r="Z2998" s="204"/>
      <c r="AA2998" s="204"/>
      <c r="AB2998" s="204"/>
      <c r="AC2998" s="204"/>
      <c r="AD2998" s="204"/>
    </row>
    <row r="2999" spans="1:30" ht="11.45" customHeight="1">
      <c r="A2999" s="268" t="s">
        <v>5428</v>
      </c>
      <c r="B2999" s="269"/>
      <c r="C2999" s="269"/>
      <c r="D2999" s="269"/>
      <c r="E2999" s="269"/>
      <c r="F2999" s="269"/>
      <c r="G2999" s="270"/>
      <c r="H2999" s="268" t="s">
        <v>5437</v>
      </c>
      <c r="I2999" s="269"/>
      <c r="J2999" s="269"/>
      <c r="K2999" s="269"/>
      <c r="L2999" s="270"/>
      <c r="M2999" s="274" t="s">
        <v>5438</v>
      </c>
      <c r="N2999" s="276"/>
      <c r="O2999" s="274" t="s">
        <v>5439</v>
      </c>
      <c r="P2999" s="275"/>
      <c r="Q2999" s="275"/>
      <c r="R2999" s="276"/>
      <c r="S2999" s="274" t="s">
        <v>5440</v>
      </c>
      <c r="T2999" s="275"/>
      <c r="U2999" s="275"/>
      <c r="V2999" s="276"/>
      <c r="W2999" s="274" t="s">
        <v>5431</v>
      </c>
      <c r="X2999" s="275"/>
      <c r="Y2999" s="275"/>
      <c r="Z2999" s="275"/>
      <c r="AA2999" s="276"/>
      <c r="AB2999" s="274" t="s">
        <v>5441</v>
      </c>
      <c r="AC2999" s="275"/>
      <c r="AD2999" s="276"/>
    </row>
    <row r="3000" spans="1:30" ht="11.45" customHeight="1">
      <c r="A3000" s="277" t="s">
        <v>5469</v>
      </c>
      <c r="B3000" s="278"/>
      <c r="C3000" s="278"/>
      <c r="D3000" s="278"/>
      <c r="E3000" s="278"/>
      <c r="F3000" s="278"/>
      <c r="G3000" s="279"/>
      <c r="H3000" s="277" t="s">
        <v>5470</v>
      </c>
      <c r="I3000" s="278"/>
      <c r="J3000" s="278"/>
      <c r="K3000" s="278"/>
      <c r="L3000" s="279"/>
      <c r="M3000" s="283">
        <v>11.56</v>
      </c>
      <c r="N3000" s="285"/>
      <c r="O3000" s="283">
        <v>29.13</v>
      </c>
      <c r="P3000" s="284"/>
      <c r="Q3000" s="284"/>
      <c r="R3000" s="285"/>
      <c r="S3000" s="289">
        <v>152.01</v>
      </c>
      <c r="T3000" s="290"/>
      <c r="U3000" s="290"/>
      <c r="V3000" s="291"/>
      <c r="W3000" s="286">
        <v>1.1036999999999999</v>
      </c>
      <c r="X3000" s="287"/>
      <c r="Y3000" s="287"/>
      <c r="Z3000" s="287"/>
      <c r="AA3000" s="288"/>
      <c r="AB3000" s="283">
        <v>32.15</v>
      </c>
      <c r="AC3000" s="284"/>
      <c r="AD3000" s="285"/>
    </row>
    <row r="3001" spans="1:30" ht="11.45" customHeight="1">
      <c r="A3001" s="277" t="s">
        <v>5457</v>
      </c>
      <c r="B3001" s="278"/>
      <c r="C3001" s="278"/>
      <c r="D3001" s="278"/>
      <c r="E3001" s="278"/>
      <c r="F3001" s="278"/>
      <c r="G3001" s="279"/>
      <c r="H3001" s="277" t="s">
        <v>5458</v>
      </c>
      <c r="I3001" s="278"/>
      <c r="J3001" s="278"/>
      <c r="K3001" s="278"/>
      <c r="L3001" s="279"/>
      <c r="M3001" s="265">
        <v>8.18</v>
      </c>
      <c r="N3001" s="267"/>
      <c r="O3001" s="283">
        <v>22.23</v>
      </c>
      <c r="P3001" s="284"/>
      <c r="Q3001" s="284"/>
      <c r="R3001" s="285"/>
      <c r="S3001" s="289">
        <v>171.78</v>
      </c>
      <c r="T3001" s="290"/>
      <c r="U3001" s="290"/>
      <c r="V3001" s="291"/>
      <c r="W3001" s="286">
        <v>1.1036999999999999</v>
      </c>
      <c r="X3001" s="287"/>
      <c r="Y3001" s="287"/>
      <c r="Z3001" s="287"/>
      <c r="AA3001" s="288"/>
      <c r="AB3001" s="283">
        <v>24.53</v>
      </c>
      <c r="AC3001" s="284"/>
      <c r="AD3001" s="285"/>
    </row>
    <row r="3002" spans="1:30" ht="11.45" customHeight="1">
      <c r="A3002" s="264" t="s">
        <v>5445</v>
      </c>
      <c r="B3002" s="264"/>
      <c r="C3002" s="264"/>
      <c r="D3002" s="264"/>
      <c r="E3002" s="264"/>
      <c r="F3002" s="264"/>
      <c r="G3002" s="264"/>
      <c r="H3002" s="264"/>
      <c r="I3002" s="264"/>
      <c r="J3002" s="264"/>
      <c r="K3002" s="264"/>
      <c r="L3002" s="264"/>
      <c r="M3002" s="264"/>
      <c r="N3002" s="264"/>
      <c r="O3002" s="264"/>
      <c r="P3002" s="264"/>
      <c r="Q3002" s="264"/>
      <c r="R3002" s="264"/>
      <c r="S3002" s="264"/>
      <c r="T3002" s="264"/>
      <c r="U3002" s="264"/>
      <c r="V3002" s="264"/>
      <c r="W3002" s="264"/>
      <c r="X3002" s="264"/>
      <c r="Y3002" s="283">
        <v>56.68</v>
      </c>
      <c r="Z3002" s="284"/>
      <c r="AA3002" s="284"/>
      <c r="AB3002" s="284"/>
      <c r="AC3002" s="284"/>
      <c r="AD3002" s="285"/>
    </row>
    <row r="3003" spans="1:30" ht="10.9" customHeight="1">
      <c r="A3003" s="204"/>
      <c r="B3003" s="204"/>
      <c r="C3003" s="204"/>
      <c r="D3003" s="204"/>
      <c r="E3003" s="204"/>
      <c r="F3003" s="204"/>
      <c r="G3003" s="204"/>
      <c r="H3003" s="204"/>
      <c r="I3003" s="204"/>
      <c r="J3003" s="204"/>
      <c r="K3003" s="204"/>
      <c r="L3003" s="204"/>
      <c r="M3003" s="204"/>
      <c r="N3003" s="204"/>
      <c r="O3003" s="204"/>
      <c r="P3003" s="204"/>
      <c r="Q3003" s="204"/>
      <c r="R3003" s="204"/>
      <c r="S3003" s="204"/>
      <c r="T3003" s="204"/>
      <c r="U3003" s="204"/>
      <c r="V3003" s="204"/>
      <c r="W3003" s="204"/>
      <c r="X3003" s="204"/>
      <c r="Y3003" s="204"/>
      <c r="Z3003" s="204"/>
      <c r="AA3003" s="204"/>
      <c r="AB3003" s="204"/>
      <c r="AC3003" s="204"/>
      <c r="AD3003" s="204"/>
    </row>
    <row r="3004" spans="1:30" ht="11.45" customHeight="1">
      <c r="A3004" s="268" t="s">
        <v>5428</v>
      </c>
      <c r="B3004" s="269"/>
      <c r="C3004" s="269"/>
      <c r="D3004" s="269"/>
      <c r="E3004" s="269"/>
      <c r="F3004" s="269"/>
      <c r="G3004" s="270"/>
      <c r="H3004" s="268" t="s">
        <v>5429</v>
      </c>
      <c r="I3004" s="269"/>
      <c r="J3004" s="269"/>
      <c r="K3004" s="269"/>
      <c r="L3004" s="269"/>
      <c r="M3004" s="269"/>
      <c r="N3004" s="269"/>
      <c r="O3004" s="270"/>
      <c r="P3004" s="271" t="s">
        <v>151</v>
      </c>
      <c r="Q3004" s="272"/>
      <c r="R3004" s="272"/>
      <c r="S3004" s="273"/>
      <c r="T3004" s="274" t="s">
        <v>5430</v>
      </c>
      <c r="U3004" s="275"/>
      <c r="V3004" s="275"/>
      <c r="W3004" s="276"/>
      <c r="X3004" s="274" t="s">
        <v>5431</v>
      </c>
      <c r="Y3004" s="275"/>
      <c r="Z3004" s="275"/>
      <c r="AA3004" s="275"/>
      <c r="AB3004" s="276"/>
      <c r="AC3004" s="274" t="s">
        <v>5432</v>
      </c>
      <c r="AD3004" s="276"/>
    </row>
    <row r="3005" spans="1:30" ht="11.45" customHeight="1">
      <c r="A3005" s="277" t="s">
        <v>6442</v>
      </c>
      <c r="B3005" s="278"/>
      <c r="C3005" s="278"/>
      <c r="D3005" s="278"/>
      <c r="E3005" s="278"/>
      <c r="F3005" s="278"/>
      <c r="G3005" s="279"/>
      <c r="H3005" s="277" t="s">
        <v>6443</v>
      </c>
      <c r="I3005" s="278"/>
      <c r="J3005" s="278"/>
      <c r="K3005" s="278"/>
      <c r="L3005" s="278"/>
      <c r="M3005" s="278"/>
      <c r="N3005" s="278"/>
      <c r="O3005" s="279"/>
      <c r="P3005" s="280" t="s">
        <v>66</v>
      </c>
      <c r="Q3005" s="281"/>
      <c r="R3005" s="281"/>
      <c r="S3005" s="282"/>
      <c r="T3005" s="265">
        <v>0.16</v>
      </c>
      <c r="U3005" s="266"/>
      <c r="V3005" s="266"/>
      <c r="W3005" s="267"/>
      <c r="X3005" s="286">
        <v>4</v>
      </c>
      <c r="Y3005" s="287"/>
      <c r="Z3005" s="287"/>
      <c r="AA3005" s="287"/>
      <c r="AB3005" s="288"/>
      <c r="AC3005" s="265">
        <v>0.64</v>
      </c>
      <c r="AD3005" s="267"/>
    </row>
    <row r="3006" spans="1:30" ht="45.95" customHeight="1">
      <c r="A3006" s="277" t="s">
        <v>6894</v>
      </c>
      <c r="B3006" s="278"/>
      <c r="C3006" s="278"/>
      <c r="D3006" s="278"/>
      <c r="E3006" s="278"/>
      <c r="F3006" s="278"/>
      <c r="G3006" s="279"/>
      <c r="H3006" s="277" t="s">
        <v>6101</v>
      </c>
      <c r="I3006" s="278"/>
      <c r="J3006" s="278"/>
      <c r="K3006" s="278"/>
      <c r="L3006" s="278"/>
      <c r="M3006" s="278"/>
      <c r="N3006" s="278"/>
      <c r="O3006" s="279"/>
      <c r="P3006" s="280" t="s">
        <v>66</v>
      </c>
      <c r="Q3006" s="281"/>
      <c r="R3006" s="281"/>
      <c r="S3006" s="282"/>
      <c r="T3006" s="289">
        <v>411.03</v>
      </c>
      <c r="U3006" s="290"/>
      <c r="V3006" s="290"/>
      <c r="W3006" s="291"/>
      <c r="X3006" s="286">
        <v>1</v>
      </c>
      <c r="Y3006" s="287"/>
      <c r="Z3006" s="287"/>
      <c r="AA3006" s="287"/>
      <c r="AB3006" s="288"/>
      <c r="AC3006" s="289">
        <v>411.03</v>
      </c>
      <c r="AD3006" s="291"/>
    </row>
    <row r="3007" spans="1:30" ht="11.45" customHeight="1">
      <c r="A3007" s="264" t="s">
        <v>5433</v>
      </c>
      <c r="B3007" s="264"/>
      <c r="C3007" s="264"/>
      <c r="D3007" s="264"/>
      <c r="E3007" s="264"/>
      <c r="F3007" s="264"/>
      <c r="G3007" s="264"/>
      <c r="H3007" s="264"/>
      <c r="I3007" s="264"/>
      <c r="J3007" s="264"/>
      <c r="K3007" s="264"/>
      <c r="L3007" s="264"/>
      <c r="M3007" s="264"/>
      <c r="N3007" s="264"/>
      <c r="O3007" s="264"/>
      <c r="P3007" s="264"/>
      <c r="Q3007" s="264"/>
      <c r="R3007" s="264"/>
      <c r="S3007" s="264"/>
      <c r="T3007" s="264"/>
      <c r="U3007" s="264"/>
      <c r="V3007" s="264"/>
      <c r="W3007" s="264"/>
      <c r="X3007" s="264"/>
      <c r="Y3007" s="289">
        <v>411.67</v>
      </c>
      <c r="Z3007" s="290"/>
      <c r="AA3007" s="290"/>
      <c r="AB3007" s="290"/>
      <c r="AC3007" s="290"/>
      <c r="AD3007" s="291"/>
    </row>
    <row r="3008" spans="1:30" ht="10.9" customHeight="1">
      <c r="A3008" s="204"/>
      <c r="B3008" s="204"/>
      <c r="C3008" s="204"/>
      <c r="D3008" s="204"/>
      <c r="E3008" s="204"/>
      <c r="F3008" s="204"/>
      <c r="G3008" s="204"/>
      <c r="H3008" s="204"/>
      <c r="I3008" s="204"/>
      <c r="J3008" s="204"/>
      <c r="K3008" s="204"/>
      <c r="L3008" s="204"/>
      <c r="M3008" s="204"/>
      <c r="N3008" s="204"/>
      <c r="O3008" s="204"/>
      <c r="P3008" s="204"/>
      <c r="Q3008" s="204"/>
      <c r="R3008" s="204"/>
      <c r="S3008" s="204"/>
      <c r="T3008" s="204"/>
      <c r="U3008" s="204"/>
      <c r="V3008" s="204"/>
      <c r="W3008" s="204"/>
      <c r="X3008" s="204"/>
      <c r="Y3008" s="204"/>
      <c r="Z3008" s="204"/>
      <c r="AA3008" s="204"/>
      <c r="AB3008" s="204"/>
      <c r="AC3008" s="204"/>
      <c r="AD3008" s="204"/>
    </row>
    <row r="3009" spans="1:30" ht="11.45" customHeight="1">
      <c r="A3009" s="274" t="s">
        <v>5434</v>
      </c>
      <c r="B3009" s="275"/>
      <c r="C3009" s="275"/>
      <c r="D3009" s="275"/>
      <c r="E3009" s="275"/>
      <c r="F3009" s="275"/>
      <c r="G3009" s="275"/>
      <c r="H3009" s="275"/>
      <c r="I3009" s="275"/>
      <c r="J3009" s="275"/>
      <c r="K3009" s="275"/>
      <c r="L3009" s="275"/>
      <c r="M3009" s="275"/>
      <c r="N3009" s="275"/>
      <c r="O3009" s="275"/>
      <c r="P3009" s="275"/>
      <c r="Q3009" s="275"/>
      <c r="R3009" s="275"/>
      <c r="S3009" s="275"/>
      <c r="T3009" s="275"/>
      <c r="U3009" s="275"/>
      <c r="V3009" s="275"/>
      <c r="W3009" s="275"/>
      <c r="X3009" s="276"/>
      <c r="Y3009" s="299">
        <v>468.35</v>
      </c>
      <c r="Z3009" s="300"/>
      <c r="AA3009" s="300"/>
      <c r="AB3009" s="300"/>
      <c r="AC3009" s="300"/>
      <c r="AD3009" s="301"/>
    </row>
    <row r="3010" spans="1:30" ht="11.45" customHeight="1">
      <c r="A3010" s="274" t="s">
        <v>6210</v>
      </c>
      <c r="B3010" s="275"/>
      <c r="C3010" s="275"/>
      <c r="D3010" s="275"/>
      <c r="E3010" s="275"/>
      <c r="F3010" s="275"/>
      <c r="G3010" s="275"/>
      <c r="H3010" s="275"/>
      <c r="I3010" s="275"/>
      <c r="J3010" s="275"/>
      <c r="K3010" s="275"/>
      <c r="L3010" s="275"/>
      <c r="M3010" s="275"/>
      <c r="N3010" s="275"/>
      <c r="O3010" s="275"/>
      <c r="P3010" s="275"/>
      <c r="Q3010" s="275"/>
      <c r="R3010" s="275"/>
      <c r="S3010" s="275"/>
      <c r="T3010" s="275"/>
      <c r="U3010" s="275"/>
      <c r="V3010" s="275"/>
      <c r="W3010" s="275"/>
      <c r="X3010" s="276"/>
      <c r="Y3010" s="299">
        <v>117.41</v>
      </c>
      <c r="Z3010" s="300"/>
      <c r="AA3010" s="300"/>
      <c r="AB3010" s="300"/>
      <c r="AC3010" s="300"/>
      <c r="AD3010" s="301"/>
    </row>
    <row r="3011" spans="1:30" ht="11.45" customHeight="1">
      <c r="A3011" s="274" t="s">
        <v>5435</v>
      </c>
      <c r="B3011" s="275"/>
      <c r="C3011" s="275"/>
      <c r="D3011" s="275"/>
      <c r="E3011" s="275"/>
      <c r="F3011" s="275"/>
      <c r="G3011" s="275"/>
      <c r="H3011" s="275"/>
      <c r="I3011" s="275"/>
      <c r="J3011" s="275"/>
      <c r="K3011" s="275"/>
      <c r="L3011" s="275"/>
      <c r="M3011" s="275"/>
      <c r="N3011" s="275"/>
      <c r="O3011" s="275"/>
      <c r="P3011" s="275"/>
      <c r="Q3011" s="275"/>
      <c r="R3011" s="275"/>
      <c r="S3011" s="275"/>
      <c r="T3011" s="275"/>
      <c r="U3011" s="275"/>
      <c r="V3011" s="275"/>
      <c r="W3011" s="275"/>
      <c r="X3011" s="276"/>
      <c r="Y3011" s="299">
        <v>585.76</v>
      </c>
      <c r="Z3011" s="300"/>
      <c r="AA3011" s="300"/>
      <c r="AB3011" s="300"/>
      <c r="AC3011" s="300"/>
      <c r="AD3011" s="301"/>
    </row>
    <row r="3012" spans="1:30" ht="10.9" customHeight="1">
      <c r="A3012" s="204"/>
      <c r="B3012" s="204"/>
      <c r="C3012" s="204"/>
      <c r="D3012" s="204"/>
      <c r="E3012" s="204"/>
      <c r="F3012" s="204"/>
      <c r="G3012" s="204"/>
      <c r="H3012" s="204"/>
      <c r="I3012" s="204"/>
      <c r="J3012" s="204"/>
      <c r="K3012" s="204"/>
      <c r="L3012" s="204"/>
      <c r="M3012" s="204"/>
      <c r="N3012" s="204"/>
      <c r="O3012" s="204"/>
      <c r="P3012" s="204"/>
      <c r="Q3012" s="204"/>
      <c r="R3012" s="204"/>
      <c r="S3012" s="204"/>
      <c r="T3012" s="204"/>
      <c r="U3012" s="204"/>
      <c r="V3012" s="204"/>
      <c r="W3012" s="204"/>
      <c r="X3012" s="204"/>
      <c r="Y3012" s="204"/>
      <c r="Z3012" s="204"/>
      <c r="AA3012" s="204"/>
      <c r="AB3012" s="204"/>
      <c r="AC3012" s="204"/>
      <c r="AD3012" s="204"/>
    </row>
    <row r="3013" spans="1:30" ht="26.65" customHeight="1">
      <c r="A3013" s="292" t="s">
        <v>5436</v>
      </c>
      <c r="B3013" s="292"/>
      <c r="C3013" s="292"/>
      <c r="D3013" s="292"/>
      <c r="E3013" s="292"/>
      <c r="F3013" s="292" t="s">
        <v>6554</v>
      </c>
      <c r="G3013" s="292"/>
      <c r="H3013" s="292"/>
      <c r="I3013" s="292"/>
      <c r="J3013" s="292"/>
      <c r="K3013" s="292"/>
      <c r="L3013" s="292"/>
      <c r="M3013" s="292"/>
      <c r="N3013" s="292"/>
      <c r="O3013" s="292"/>
      <c r="P3013" s="292"/>
      <c r="Q3013" s="292"/>
      <c r="R3013" s="292"/>
      <c r="S3013" s="292"/>
      <c r="T3013" s="292"/>
      <c r="U3013" s="292"/>
      <c r="V3013" s="292"/>
      <c r="W3013" s="292"/>
      <c r="X3013" s="292"/>
      <c r="Y3013" s="292"/>
      <c r="Z3013" s="292"/>
      <c r="AA3013" s="292"/>
      <c r="AB3013" s="292"/>
      <c r="AC3013" s="292"/>
      <c r="AD3013" s="292"/>
    </row>
    <row r="3014" spans="1:30" ht="10.9" customHeight="1">
      <c r="A3014" s="204"/>
      <c r="B3014" s="204"/>
      <c r="C3014" s="204"/>
      <c r="D3014" s="204"/>
      <c r="E3014" s="204"/>
      <c r="F3014" s="204"/>
      <c r="G3014" s="204"/>
      <c r="H3014" s="204"/>
      <c r="I3014" s="204"/>
      <c r="J3014" s="204"/>
      <c r="K3014" s="204"/>
      <c r="L3014" s="204"/>
      <c r="M3014" s="204"/>
      <c r="N3014" s="204"/>
      <c r="O3014" s="204"/>
      <c r="P3014" s="204"/>
      <c r="Q3014" s="204"/>
      <c r="R3014" s="204"/>
      <c r="S3014" s="204"/>
      <c r="T3014" s="204"/>
      <c r="U3014" s="204"/>
      <c r="V3014" s="204"/>
      <c r="W3014" s="204"/>
      <c r="X3014" s="204"/>
      <c r="Y3014" s="204"/>
      <c r="Z3014" s="204"/>
      <c r="AA3014" s="204"/>
      <c r="AB3014" s="204"/>
      <c r="AC3014" s="204"/>
      <c r="AD3014" s="204"/>
    </row>
    <row r="3015" spans="1:30" ht="22.9" customHeight="1">
      <c r="A3015" s="204" t="s">
        <v>6895</v>
      </c>
      <c r="B3015" s="204"/>
      <c r="C3015" s="204"/>
      <c r="D3015" s="204"/>
      <c r="E3015" s="204"/>
      <c r="F3015" s="204"/>
      <c r="G3015" s="204"/>
      <c r="H3015" s="204"/>
      <c r="I3015" s="204"/>
      <c r="J3015" s="204"/>
      <c r="K3015" s="204"/>
      <c r="L3015" s="204"/>
      <c r="M3015" s="204"/>
      <c r="N3015" s="204"/>
      <c r="O3015" s="204"/>
      <c r="P3015" s="204"/>
      <c r="Q3015" s="204"/>
      <c r="R3015" s="204"/>
      <c r="S3015" s="204"/>
      <c r="T3015" s="204"/>
      <c r="U3015" s="204"/>
      <c r="V3015" s="204"/>
      <c r="W3015" s="204"/>
      <c r="X3015" s="204"/>
      <c r="Y3015" s="204" t="s">
        <v>5427</v>
      </c>
      <c r="Z3015" s="204"/>
      <c r="AA3015" s="204"/>
      <c r="AB3015" s="204"/>
      <c r="AC3015" s="204"/>
      <c r="AD3015" s="204"/>
    </row>
    <row r="3016" spans="1:30" ht="10.9" customHeight="1">
      <c r="A3016" s="204"/>
      <c r="B3016" s="204"/>
      <c r="C3016" s="204"/>
      <c r="D3016" s="204"/>
      <c r="E3016" s="204"/>
      <c r="F3016" s="204"/>
      <c r="G3016" s="204"/>
      <c r="H3016" s="204"/>
      <c r="I3016" s="204"/>
      <c r="J3016" s="204"/>
      <c r="K3016" s="204"/>
      <c r="L3016" s="204"/>
      <c r="M3016" s="204"/>
      <c r="N3016" s="204"/>
      <c r="O3016" s="204"/>
      <c r="P3016" s="204"/>
      <c r="Q3016" s="204"/>
      <c r="R3016" s="204"/>
      <c r="S3016" s="204"/>
      <c r="T3016" s="204"/>
      <c r="U3016" s="204"/>
      <c r="V3016" s="204"/>
      <c r="W3016" s="204"/>
      <c r="X3016" s="204"/>
      <c r="Y3016" s="204"/>
      <c r="Z3016" s="204"/>
      <c r="AA3016" s="204"/>
      <c r="AB3016" s="204"/>
      <c r="AC3016" s="204"/>
      <c r="AD3016" s="204"/>
    </row>
    <row r="3017" spans="1:30" ht="11.45" customHeight="1">
      <c r="A3017" s="268" t="s">
        <v>5428</v>
      </c>
      <c r="B3017" s="269"/>
      <c r="C3017" s="269"/>
      <c r="D3017" s="269"/>
      <c r="E3017" s="269"/>
      <c r="F3017" s="269"/>
      <c r="G3017" s="270"/>
      <c r="H3017" s="268" t="s">
        <v>5437</v>
      </c>
      <c r="I3017" s="269"/>
      <c r="J3017" s="269"/>
      <c r="K3017" s="269"/>
      <c r="L3017" s="270"/>
      <c r="M3017" s="274" t="s">
        <v>5438</v>
      </c>
      <c r="N3017" s="276"/>
      <c r="O3017" s="274" t="s">
        <v>5439</v>
      </c>
      <c r="P3017" s="275"/>
      <c r="Q3017" s="275"/>
      <c r="R3017" s="276"/>
      <c r="S3017" s="274" t="s">
        <v>5440</v>
      </c>
      <c r="T3017" s="275"/>
      <c r="U3017" s="275"/>
      <c r="V3017" s="276"/>
      <c r="W3017" s="274" t="s">
        <v>5431</v>
      </c>
      <c r="X3017" s="275"/>
      <c r="Y3017" s="275"/>
      <c r="Z3017" s="275"/>
      <c r="AA3017" s="276"/>
      <c r="AB3017" s="274" t="s">
        <v>5441</v>
      </c>
      <c r="AC3017" s="275"/>
      <c r="AD3017" s="276"/>
    </row>
    <row r="3018" spans="1:30" ht="11.45" customHeight="1">
      <c r="A3018" s="277" t="s">
        <v>5469</v>
      </c>
      <c r="B3018" s="278"/>
      <c r="C3018" s="278"/>
      <c r="D3018" s="278"/>
      <c r="E3018" s="278"/>
      <c r="F3018" s="278"/>
      <c r="G3018" s="279"/>
      <c r="H3018" s="277" t="s">
        <v>5470</v>
      </c>
      <c r="I3018" s="278"/>
      <c r="J3018" s="278"/>
      <c r="K3018" s="278"/>
      <c r="L3018" s="279"/>
      <c r="M3018" s="283">
        <v>11.56</v>
      </c>
      <c r="N3018" s="285"/>
      <c r="O3018" s="283">
        <v>29.13</v>
      </c>
      <c r="P3018" s="284"/>
      <c r="Q3018" s="284"/>
      <c r="R3018" s="285"/>
      <c r="S3018" s="289">
        <v>152.01</v>
      </c>
      <c r="T3018" s="290"/>
      <c r="U3018" s="290"/>
      <c r="V3018" s="291"/>
      <c r="W3018" s="286">
        <v>0.65410000000000001</v>
      </c>
      <c r="X3018" s="287"/>
      <c r="Y3018" s="287"/>
      <c r="Z3018" s="287"/>
      <c r="AA3018" s="288"/>
      <c r="AB3018" s="283">
        <v>19.05</v>
      </c>
      <c r="AC3018" s="284"/>
      <c r="AD3018" s="285"/>
    </row>
    <row r="3019" spans="1:30" ht="11.45" customHeight="1">
      <c r="A3019" s="277" t="s">
        <v>5457</v>
      </c>
      <c r="B3019" s="278"/>
      <c r="C3019" s="278"/>
      <c r="D3019" s="278"/>
      <c r="E3019" s="278"/>
      <c r="F3019" s="278"/>
      <c r="G3019" s="279"/>
      <c r="H3019" s="277" t="s">
        <v>5458</v>
      </c>
      <c r="I3019" s="278"/>
      <c r="J3019" s="278"/>
      <c r="K3019" s="278"/>
      <c r="L3019" s="279"/>
      <c r="M3019" s="265">
        <v>8.18</v>
      </c>
      <c r="N3019" s="267"/>
      <c r="O3019" s="283">
        <v>22.23</v>
      </c>
      <c r="P3019" s="284"/>
      <c r="Q3019" s="284"/>
      <c r="R3019" s="285"/>
      <c r="S3019" s="289">
        <v>171.78</v>
      </c>
      <c r="T3019" s="290"/>
      <c r="U3019" s="290"/>
      <c r="V3019" s="291"/>
      <c r="W3019" s="286">
        <v>0.65410000000000001</v>
      </c>
      <c r="X3019" s="287"/>
      <c r="Y3019" s="287"/>
      <c r="Z3019" s="287"/>
      <c r="AA3019" s="288"/>
      <c r="AB3019" s="283">
        <v>14.54</v>
      </c>
      <c r="AC3019" s="284"/>
      <c r="AD3019" s="285"/>
    </row>
    <row r="3020" spans="1:30" ht="11.45" customHeight="1">
      <c r="A3020" s="264" t="s">
        <v>5445</v>
      </c>
      <c r="B3020" s="264"/>
      <c r="C3020" s="264"/>
      <c r="D3020" s="264"/>
      <c r="E3020" s="264"/>
      <c r="F3020" s="264"/>
      <c r="G3020" s="264"/>
      <c r="H3020" s="264"/>
      <c r="I3020" s="264"/>
      <c r="J3020" s="264"/>
      <c r="K3020" s="264"/>
      <c r="L3020" s="264"/>
      <c r="M3020" s="264"/>
      <c r="N3020" s="264"/>
      <c r="O3020" s="264"/>
      <c r="P3020" s="264"/>
      <c r="Q3020" s="264"/>
      <c r="R3020" s="264"/>
      <c r="S3020" s="264"/>
      <c r="T3020" s="264"/>
      <c r="U3020" s="264"/>
      <c r="V3020" s="264"/>
      <c r="W3020" s="264"/>
      <c r="X3020" s="264"/>
      <c r="Y3020" s="283">
        <v>33.590000000000003</v>
      </c>
      <c r="Z3020" s="284"/>
      <c r="AA3020" s="284"/>
      <c r="AB3020" s="284"/>
      <c r="AC3020" s="284"/>
      <c r="AD3020" s="285"/>
    </row>
    <row r="3021" spans="1:30" ht="10.9" customHeight="1">
      <c r="A3021" s="204"/>
      <c r="B3021" s="204"/>
      <c r="C3021" s="204"/>
      <c r="D3021" s="204"/>
      <c r="E3021" s="204"/>
      <c r="F3021" s="204"/>
      <c r="G3021" s="204"/>
      <c r="H3021" s="204"/>
      <c r="I3021" s="204"/>
      <c r="J3021" s="204"/>
      <c r="K3021" s="204"/>
      <c r="L3021" s="204"/>
      <c r="M3021" s="204"/>
      <c r="N3021" s="204"/>
      <c r="O3021" s="204"/>
      <c r="P3021" s="204"/>
      <c r="Q3021" s="204"/>
      <c r="R3021" s="204"/>
      <c r="S3021" s="204"/>
      <c r="T3021" s="204"/>
      <c r="U3021" s="204"/>
      <c r="V3021" s="204"/>
      <c r="W3021" s="204"/>
      <c r="X3021" s="204"/>
      <c r="Y3021" s="204"/>
      <c r="Z3021" s="204"/>
      <c r="AA3021" s="204"/>
      <c r="AB3021" s="204"/>
      <c r="AC3021" s="204"/>
      <c r="AD3021" s="204"/>
    </row>
    <row r="3022" spans="1:30" ht="11.45" customHeight="1">
      <c r="A3022" s="268" t="s">
        <v>5428</v>
      </c>
      <c r="B3022" s="269"/>
      <c r="C3022" s="269"/>
      <c r="D3022" s="269"/>
      <c r="E3022" s="269"/>
      <c r="F3022" s="269"/>
      <c r="G3022" s="270"/>
      <c r="H3022" s="268" t="s">
        <v>5429</v>
      </c>
      <c r="I3022" s="269"/>
      <c r="J3022" s="269"/>
      <c r="K3022" s="269"/>
      <c r="L3022" s="269"/>
      <c r="M3022" s="269"/>
      <c r="N3022" s="269"/>
      <c r="O3022" s="270"/>
      <c r="P3022" s="271" t="s">
        <v>151</v>
      </c>
      <c r="Q3022" s="272"/>
      <c r="R3022" s="272"/>
      <c r="S3022" s="273"/>
      <c r="T3022" s="274" t="s">
        <v>5430</v>
      </c>
      <c r="U3022" s="275"/>
      <c r="V3022" s="275"/>
      <c r="W3022" s="276"/>
      <c r="X3022" s="274" t="s">
        <v>5431</v>
      </c>
      <c r="Y3022" s="275"/>
      <c r="Z3022" s="275"/>
      <c r="AA3022" s="275"/>
      <c r="AB3022" s="276"/>
      <c r="AC3022" s="274" t="s">
        <v>5432</v>
      </c>
      <c r="AD3022" s="276"/>
    </row>
    <row r="3023" spans="1:30" ht="11.45" customHeight="1">
      <c r="A3023" s="277" t="s">
        <v>6442</v>
      </c>
      <c r="B3023" s="278"/>
      <c r="C3023" s="278"/>
      <c r="D3023" s="278"/>
      <c r="E3023" s="278"/>
      <c r="F3023" s="278"/>
      <c r="G3023" s="279"/>
      <c r="H3023" s="277" t="s">
        <v>6443</v>
      </c>
      <c r="I3023" s="278"/>
      <c r="J3023" s="278"/>
      <c r="K3023" s="278"/>
      <c r="L3023" s="278"/>
      <c r="M3023" s="278"/>
      <c r="N3023" s="278"/>
      <c r="O3023" s="279"/>
      <c r="P3023" s="280" t="s">
        <v>66</v>
      </c>
      <c r="Q3023" s="281"/>
      <c r="R3023" s="281"/>
      <c r="S3023" s="282"/>
      <c r="T3023" s="265">
        <v>0.16</v>
      </c>
      <c r="U3023" s="266"/>
      <c r="V3023" s="266"/>
      <c r="W3023" s="267"/>
      <c r="X3023" s="286">
        <v>4</v>
      </c>
      <c r="Y3023" s="287"/>
      <c r="Z3023" s="287"/>
      <c r="AA3023" s="287"/>
      <c r="AB3023" s="288"/>
      <c r="AC3023" s="265">
        <v>0.64</v>
      </c>
      <c r="AD3023" s="267"/>
    </row>
    <row r="3024" spans="1:30" ht="34.5" customHeight="1">
      <c r="A3024" s="277" t="s">
        <v>6896</v>
      </c>
      <c r="B3024" s="278"/>
      <c r="C3024" s="278"/>
      <c r="D3024" s="278"/>
      <c r="E3024" s="278"/>
      <c r="F3024" s="278"/>
      <c r="G3024" s="279"/>
      <c r="H3024" s="277" t="s">
        <v>6095</v>
      </c>
      <c r="I3024" s="278"/>
      <c r="J3024" s="278"/>
      <c r="K3024" s="278"/>
      <c r="L3024" s="278"/>
      <c r="M3024" s="278"/>
      <c r="N3024" s="278"/>
      <c r="O3024" s="279"/>
      <c r="P3024" s="280" t="s">
        <v>66</v>
      </c>
      <c r="Q3024" s="281"/>
      <c r="R3024" s="281"/>
      <c r="S3024" s="282"/>
      <c r="T3024" s="289">
        <v>245.15</v>
      </c>
      <c r="U3024" s="290"/>
      <c r="V3024" s="290"/>
      <c r="W3024" s="291"/>
      <c r="X3024" s="286">
        <v>1</v>
      </c>
      <c r="Y3024" s="287"/>
      <c r="Z3024" s="287"/>
      <c r="AA3024" s="287"/>
      <c r="AB3024" s="288"/>
      <c r="AC3024" s="289">
        <v>245.15</v>
      </c>
      <c r="AD3024" s="291"/>
    </row>
    <row r="3025" spans="1:30" ht="11.45" customHeight="1">
      <c r="A3025" s="264" t="s">
        <v>5433</v>
      </c>
      <c r="B3025" s="264"/>
      <c r="C3025" s="264"/>
      <c r="D3025" s="264"/>
      <c r="E3025" s="264"/>
      <c r="F3025" s="264"/>
      <c r="G3025" s="264"/>
      <c r="H3025" s="264"/>
      <c r="I3025" s="264"/>
      <c r="J3025" s="264"/>
      <c r="K3025" s="264"/>
      <c r="L3025" s="264"/>
      <c r="M3025" s="264"/>
      <c r="N3025" s="264"/>
      <c r="O3025" s="264"/>
      <c r="P3025" s="264"/>
      <c r="Q3025" s="264"/>
      <c r="R3025" s="264"/>
      <c r="S3025" s="264"/>
      <c r="T3025" s="264"/>
      <c r="U3025" s="264"/>
      <c r="V3025" s="264"/>
      <c r="W3025" s="264"/>
      <c r="X3025" s="264"/>
      <c r="Y3025" s="289">
        <v>245.79</v>
      </c>
      <c r="Z3025" s="290"/>
      <c r="AA3025" s="290"/>
      <c r="AB3025" s="290"/>
      <c r="AC3025" s="290"/>
      <c r="AD3025" s="291"/>
    </row>
    <row r="3026" spans="1:30" ht="10.9" customHeight="1">
      <c r="A3026" s="204"/>
      <c r="B3026" s="204"/>
      <c r="C3026" s="204"/>
      <c r="D3026" s="204"/>
      <c r="E3026" s="204"/>
      <c r="F3026" s="204"/>
      <c r="G3026" s="204"/>
      <c r="H3026" s="204"/>
      <c r="I3026" s="204"/>
      <c r="J3026" s="204"/>
      <c r="K3026" s="204"/>
      <c r="L3026" s="204"/>
      <c r="M3026" s="204"/>
      <c r="N3026" s="204"/>
      <c r="O3026" s="204"/>
      <c r="P3026" s="204"/>
      <c r="Q3026" s="204"/>
      <c r="R3026" s="204"/>
      <c r="S3026" s="204"/>
      <c r="T3026" s="204"/>
      <c r="U3026" s="204"/>
      <c r="V3026" s="204"/>
      <c r="W3026" s="204"/>
      <c r="X3026" s="204"/>
      <c r="Y3026" s="204"/>
      <c r="Z3026" s="204"/>
      <c r="AA3026" s="204"/>
      <c r="AB3026" s="204"/>
      <c r="AC3026" s="204"/>
      <c r="AD3026" s="204"/>
    </row>
    <row r="3027" spans="1:30" ht="11.45" customHeight="1">
      <c r="A3027" s="274" t="s">
        <v>5434</v>
      </c>
      <c r="B3027" s="275"/>
      <c r="C3027" s="275"/>
      <c r="D3027" s="275"/>
      <c r="E3027" s="275"/>
      <c r="F3027" s="275"/>
      <c r="G3027" s="275"/>
      <c r="H3027" s="275"/>
      <c r="I3027" s="275"/>
      <c r="J3027" s="275"/>
      <c r="K3027" s="275"/>
      <c r="L3027" s="275"/>
      <c r="M3027" s="275"/>
      <c r="N3027" s="275"/>
      <c r="O3027" s="275"/>
      <c r="P3027" s="275"/>
      <c r="Q3027" s="275"/>
      <c r="R3027" s="275"/>
      <c r="S3027" s="275"/>
      <c r="T3027" s="275"/>
      <c r="U3027" s="275"/>
      <c r="V3027" s="275"/>
      <c r="W3027" s="275"/>
      <c r="X3027" s="276"/>
      <c r="Y3027" s="299">
        <v>279.38</v>
      </c>
      <c r="Z3027" s="300"/>
      <c r="AA3027" s="300"/>
      <c r="AB3027" s="300"/>
      <c r="AC3027" s="300"/>
      <c r="AD3027" s="301"/>
    </row>
    <row r="3028" spans="1:30" ht="11.45" customHeight="1">
      <c r="A3028" s="274" t="s">
        <v>6210</v>
      </c>
      <c r="B3028" s="275"/>
      <c r="C3028" s="275"/>
      <c r="D3028" s="275"/>
      <c r="E3028" s="275"/>
      <c r="F3028" s="275"/>
      <c r="G3028" s="275"/>
      <c r="H3028" s="275"/>
      <c r="I3028" s="275"/>
      <c r="J3028" s="275"/>
      <c r="K3028" s="275"/>
      <c r="L3028" s="275"/>
      <c r="M3028" s="275"/>
      <c r="N3028" s="275"/>
      <c r="O3028" s="275"/>
      <c r="P3028" s="275"/>
      <c r="Q3028" s="275"/>
      <c r="R3028" s="275"/>
      <c r="S3028" s="275"/>
      <c r="T3028" s="275"/>
      <c r="U3028" s="275"/>
      <c r="V3028" s="275"/>
      <c r="W3028" s="275"/>
      <c r="X3028" s="276"/>
      <c r="Y3028" s="293">
        <v>70.040000000000006</v>
      </c>
      <c r="Z3028" s="294"/>
      <c r="AA3028" s="294"/>
      <c r="AB3028" s="294"/>
      <c r="AC3028" s="294"/>
      <c r="AD3028" s="295"/>
    </row>
    <row r="3029" spans="1:30" ht="11.45" customHeight="1">
      <c r="A3029" s="274" t="s">
        <v>5435</v>
      </c>
      <c r="B3029" s="275"/>
      <c r="C3029" s="275"/>
      <c r="D3029" s="275"/>
      <c r="E3029" s="275"/>
      <c r="F3029" s="275"/>
      <c r="G3029" s="275"/>
      <c r="H3029" s="275"/>
      <c r="I3029" s="275"/>
      <c r="J3029" s="275"/>
      <c r="K3029" s="275"/>
      <c r="L3029" s="275"/>
      <c r="M3029" s="275"/>
      <c r="N3029" s="275"/>
      <c r="O3029" s="275"/>
      <c r="P3029" s="275"/>
      <c r="Q3029" s="275"/>
      <c r="R3029" s="275"/>
      <c r="S3029" s="275"/>
      <c r="T3029" s="275"/>
      <c r="U3029" s="275"/>
      <c r="V3029" s="275"/>
      <c r="W3029" s="275"/>
      <c r="X3029" s="276"/>
      <c r="Y3029" s="299">
        <v>349.42</v>
      </c>
      <c r="Z3029" s="300"/>
      <c r="AA3029" s="300"/>
      <c r="AB3029" s="300"/>
      <c r="AC3029" s="300"/>
      <c r="AD3029" s="301"/>
    </row>
    <row r="3030" spans="1:30" ht="10.9" customHeight="1">
      <c r="A3030" s="204"/>
      <c r="B3030" s="204"/>
      <c r="C3030" s="204"/>
      <c r="D3030" s="204"/>
      <c r="E3030" s="204"/>
      <c r="F3030" s="204"/>
      <c r="G3030" s="204"/>
      <c r="H3030" s="204"/>
      <c r="I3030" s="204"/>
      <c r="J3030" s="204"/>
      <c r="K3030" s="204"/>
      <c r="L3030" s="204"/>
      <c r="M3030" s="204"/>
      <c r="N3030" s="204"/>
      <c r="O3030" s="204"/>
      <c r="P3030" s="204"/>
      <c r="Q3030" s="204"/>
      <c r="R3030" s="204"/>
      <c r="S3030" s="204"/>
      <c r="T3030" s="204"/>
      <c r="U3030" s="204"/>
      <c r="V3030" s="204"/>
      <c r="W3030" s="204"/>
      <c r="X3030" s="204"/>
      <c r="Y3030" s="204"/>
      <c r="Z3030" s="204"/>
      <c r="AA3030" s="204"/>
      <c r="AB3030" s="204"/>
      <c r="AC3030" s="204"/>
      <c r="AD3030" s="204"/>
    </row>
    <row r="3031" spans="1:30" ht="26.65" customHeight="1">
      <c r="A3031" s="292" t="s">
        <v>5436</v>
      </c>
      <c r="B3031" s="292"/>
      <c r="C3031" s="292"/>
      <c r="D3031" s="292"/>
      <c r="E3031" s="292"/>
      <c r="F3031" s="292" t="s">
        <v>6554</v>
      </c>
      <c r="G3031" s="292"/>
      <c r="H3031" s="292"/>
      <c r="I3031" s="292"/>
      <c r="J3031" s="292"/>
      <c r="K3031" s="292"/>
      <c r="L3031" s="292"/>
      <c r="M3031" s="292"/>
      <c r="N3031" s="292"/>
      <c r="O3031" s="292"/>
      <c r="P3031" s="292"/>
      <c r="Q3031" s="292"/>
      <c r="R3031" s="292"/>
      <c r="S3031" s="292"/>
      <c r="T3031" s="292"/>
      <c r="U3031" s="292"/>
      <c r="V3031" s="292"/>
      <c r="W3031" s="292"/>
      <c r="X3031" s="292"/>
      <c r="Y3031" s="292"/>
      <c r="Z3031" s="292"/>
      <c r="AA3031" s="292"/>
      <c r="AB3031" s="292"/>
      <c r="AC3031" s="292"/>
      <c r="AD3031" s="292"/>
    </row>
    <row r="3032" spans="1:30" ht="10.9" customHeight="1">
      <c r="A3032" s="204"/>
      <c r="B3032" s="204"/>
      <c r="C3032" s="204"/>
      <c r="D3032" s="204"/>
      <c r="E3032" s="204"/>
      <c r="F3032" s="204"/>
      <c r="G3032" s="204"/>
      <c r="H3032" s="204"/>
      <c r="I3032" s="204"/>
      <c r="J3032" s="204"/>
      <c r="K3032" s="204"/>
      <c r="L3032" s="204"/>
      <c r="M3032" s="204"/>
      <c r="N3032" s="204"/>
      <c r="O3032" s="204"/>
      <c r="P3032" s="204"/>
      <c r="Q3032" s="204"/>
      <c r="R3032" s="204"/>
      <c r="S3032" s="204"/>
      <c r="T3032" s="204"/>
      <c r="U3032" s="204"/>
      <c r="V3032" s="204"/>
      <c r="W3032" s="204"/>
      <c r="X3032" s="204"/>
      <c r="Y3032" s="204"/>
      <c r="Z3032" s="204"/>
      <c r="AA3032" s="204"/>
      <c r="AB3032" s="204"/>
      <c r="AC3032" s="204"/>
      <c r="AD3032" s="204"/>
    </row>
    <row r="3033" spans="1:30" ht="22.9" customHeight="1">
      <c r="A3033" s="204" t="s">
        <v>6897</v>
      </c>
      <c r="B3033" s="204"/>
      <c r="C3033" s="204"/>
      <c r="D3033" s="204"/>
      <c r="E3033" s="204"/>
      <c r="F3033" s="204"/>
      <c r="G3033" s="204"/>
      <c r="H3033" s="204"/>
      <c r="I3033" s="204"/>
      <c r="J3033" s="204"/>
      <c r="K3033" s="204"/>
      <c r="L3033" s="204"/>
      <c r="M3033" s="204"/>
      <c r="N3033" s="204"/>
      <c r="O3033" s="204"/>
      <c r="P3033" s="204"/>
      <c r="Q3033" s="204"/>
      <c r="R3033" s="204"/>
      <c r="S3033" s="204"/>
      <c r="T3033" s="204"/>
      <c r="U3033" s="204"/>
      <c r="V3033" s="204"/>
      <c r="W3033" s="204"/>
      <c r="X3033" s="204"/>
      <c r="Y3033" s="204" t="s">
        <v>5427</v>
      </c>
      <c r="Z3033" s="204"/>
      <c r="AA3033" s="204"/>
      <c r="AB3033" s="204"/>
      <c r="AC3033" s="204"/>
      <c r="AD3033" s="204"/>
    </row>
    <row r="3034" spans="1:30" ht="10.9" customHeight="1">
      <c r="A3034" s="204"/>
      <c r="B3034" s="204"/>
      <c r="C3034" s="204"/>
      <c r="D3034" s="204"/>
      <c r="E3034" s="204"/>
      <c r="F3034" s="204"/>
      <c r="G3034" s="204"/>
      <c r="H3034" s="204"/>
      <c r="I3034" s="204"/>
      <c r="J3034" s="204"/>
      <c r="K3034" s="204"/>
      <c r="L3034" s="204"/>
      <c r="M3034" s="204"/>
      <c r="N3034" s="204"/>
      <c r="O3034" s="204"/>
      <c r="P3034" s="204"/>
      <c r="Q3034" s="204"/>
      <c r="R3034" s="204"/>
      <c r="S3034" s="204"/>
      <c r="T3034" s="204"/>
      <c r="U3034" s="204"/>
      <c r="V3034" s="204"/>
      <c r="W3034" s="204"/>
      <c r="X3034" s="204"/>
      <c r="Y3034" s="204"/>
      <c r="Z3034" s="204"/>
      <c r="AA3034" s="204"/>
      <c r="AB3034" s="204"/>
      <c r="AC3034" s="204"/>
      <c r="AD3034" s="204"/>
    </row>
    <row r="3035" spans="1:30" ht="11.45" customHeight="1">
      <c r="A3035" s="268" t="s">
        <v>5428</v>
      </c>
      <c r="B3035" s="269"/>
      <c r="C3035" s="269"/>
      <c r="D3035" s="269"/>
      <c r="E3035" s="269"/>
      <c r="F3035" s="269"/>
      <c r="G3035" s="270"/>
      <c r="H3035" s="268" t="s">
        <v>5437</v>
      </c>
      <c r="I3035" s="269"/>
      <c r="J3035" s="269"/>
      <c r="K3035" s="269"/>
      <c r="L3035" s="270"/>
      <c r="M3035" s="274" t="s">
        <v>5438</v>
      </c>
      <c r="N3035" s="276"/>
      <c r="O3035" s="274" t="s">
        <v>5439</v>
      </c>
      <c r="P3035" s="275"/>
      <c r="Q3035" s="275"/>
      <c r="R3035" s="276"/>
      <c r="S3035" s="274" t="s">
        <v>5440</v>
      </c>
      <c r="T3035" s="275"/>
      <c r="U3035" s="275"/>
      <c r="V3035" s="276"/>
      <c r="W3035" s="274" t="s">
        <v>5431</v>
      </c>
      <c r="X3035" s="275"/>
      <c r="Y3035" s="275"/>
      <c r="Z3035" s="275"/>
      <c r="AA3035" s="276"/>
      <c r="AB3035" s="274" t="s">
        <v>5441</v>
      </c>
      <c r="AC3035" s="275"/>
      <c r="AD3035" s="276"/>
    </row>
    <row r="3036" spans="1:30" ht="11.45" customHeight="1">
      <c r="A3036" s="277" t="s">
        <v>5469</v>
      </c>
      <c r="B3036" s="278"/>
      <c r="C3036" s="278"/>
      <c r="D3036" s="278"/>
      <c r="E3036" s="278"/>
      <c r="F3036" s="278"/>
      <c r="G3036" s="279"/>
      <c r="H3036" s="277" t="s">
        <v>5470</v>
      </c>
      <c r="I3036" s="278"/>
      <c r="J3036" s="278"/>
      <c r="K3036" s="278"/>
      <c r="L3036" s="279"/>
      <c r="M3036" s="283">
        <v>11.56</v>
      </c>
      <c r="N3036" s="285"/>
      <c r="O3036" s="283">
        <v>29.13</v>
      </c>
      <c r="P3036" s="284"/>
      <c r="Q3036" s="284"/>
      <c r="R3036" s="285"/>
      <c r="S3036" s="289">
        <v>152.01</v>
      </c>
      <c r="T3036" s="290"/>
      <c r="U3036" s="290"/>
      <c r="V3036" s="291"/>
      <c r="W3036" s="286">
        <v>0.75</v>
      </c>
      <c r="X3036" s="287"/>
      <c r="Y3036" s="287"/>
      <c r="Z3036" s="287"/>
      <c r="AA3036" s="288"/>
      <c r="AB3036" s="283">
        <v>21.84</v>
      </c>
      <c r="AC3036" s="284"/>
      <c r="AD3036" s="285"/>
    </row>
    <row r="3037" spans="1:30" ht="11.45" customHeight="1">
      <c r="A3037" s="277" t="s">
        <v>5457</v>
      </c>
      <c r="B3037" s="278"/>
      <c r="C3037" s="278"/>
      <c r="D3037" s="278"/>
      <c r="E3037" s="278"/>
      <c r="F3037" s="278"/>
      <c r="G3037" s="279"/>
      <c r="H3037" s="277" t="s">
        <v>5458</v>
      </c>
      <c r="I3037" s="278"/>
      <c r="J3037" s="278"/>
      <c r="K3037" s="278"/>
      <c r="L3037" s="279"/>
      <c r="M3037" s="265">
        <v>8.18</v>
      </c>
      <c r="N3037" s="267"/>
      <c r="O3037" s="283">
        <v>22.23</v>
      </c>
      <c r="P3037" s="284"/>
      <c r="Q3037" s="284"/>
      <c r="R3037" s="285"/>
      <c r="S3037" s="289">
        <v>171.78</v>
      </c>
      <c r="T3037" s="290"/>
      <c r="U3037" s="290"/>
      <c r="V3037" s="291"/>
      <c r="W3037" s="286">
        <v>0.75</v>
      </c>
      <c r="X3037" s="287"/>
      <c r="Y3037" s="287"/>
      <c r="Z3037" s="287"/>
      <c r="AA3037" s="288"/>
      <c r="AB3037" s="283">
        <v>16.670000000000002</v>
      </c>
      <c r="AC3037" s="284"/>
      <c r="AD3037" s="285"/>
    </row>
    <row r="3038" spans="1:30" ht="11.45" customHeight="1">
      <c r="A3038" s="264" t="s">
        <v>5445</v>
      </c>
      <c r="B3038" s="264"/>
      <c r="C3038" s="264"/>
      <c r="D3038" s="264"/>
      <c r="E3038" s="264"/>
      <c r="F3038" s="264"/>
      <c r="G3038" s="264"/>
      <c r="H3038" s="264"/>
      <c r="I3038" s="264"/>
      <c r="J3038" s="264"/>
      <c r="K3038" s="264"/>
      <c r="L3038" s="264"/>
      <c r="M3038" s="264"/>
      <c r="N3038" s="264"/>
      <c r="O3038" s="264"/>
      <c r="P3038" s="264"/>
      <c r="Q3038" s="264"/>
      <c r="R3038" s="264"/>
      <c r="S3038" s="264"/>
      <c r="T3038" s="264"/>
      <c r="U3038" s="264"/>
      <c r="V3038" s="264"/>
      <c r="W3038" s="264"/>
      <c r="X3038" s="264"/>
      <c r="Y3038" s="283">
        <v>38.51</v>
      </c>
      <c r="Z3038" s="284"/>
      <c r="AA3038" s="284"/>
      <c r="AB3038" s="284"/>
      <c r="AC3038" s="284"/>
      <c r="AD3038" s="285"/>
    </row>
    <row r="3039" spans="1:30" ht="10.9" customHeight="1">
      <c r="A3039" s="204"/>
      <c r="B3039" s="204"/>
      <c r="C3039" s="204"/>
      <c r="D3039" s="204"/>
      <c r="E3039" s="204"/>
      <c r="F3039" s="204"/>
      <c r="G3039" s="204"/>
      <c r="H3039" s="204"/>
      <c r="I3039" s="204"/>
      <c r="J3039" s="204"/>
      <c r="K3039" s="204"/>
      <c r="L3039" s="204"/>
      <c r="M3039" s="204"/>
      <c r="N3039" s="204"/>
      <c r="O3039" s="204"/>
      <c r="P3039" s="204"/>
      <c r="Q3039" s="204"/>
      <c r="R3039" s="204"/>
      <c r="S3039" s="204"/>
      <c r="T3039" s="204"/>
      <c r="U3039" s="204"/>
      <c r="V3039" s="204"/>
      <c r="W3039" s="204"/>
      <c r="X3039" s="204"/>
      <c r="Y3039" s="204"/>
      <c r="Z3039" s="204"/>
      <c r="AA3039" s="204"/>
      <c r="AB3039" s="204"/>
      <c r="AC3039" s="204"/>
      <c r="AD3039" s="204"/>
    </row>
    <row r="3040" spans="1:30" ht="11.45" customHeight="1">
      <c r="A3040" s="268" t="s">
        <v>5428</v>
      </c>
      <c r="B3040" s="269"/>
      <c r="C3040" s="269"/>
      <c r="D3040" s="269"/>
      <c r="E3040" s="269"/>
      <c r="F3040" s="269"/>
      <c r="G3040" s="270"/>
      <c r="H3040" s="268" t="s">
        <v>5429</v>
      </c>
      <c r="I3040" s="269"/>
      <c r="J3040" s="269"/>
      <c r="K3040" s="269"/>
      <c r="L3040" s="269"/>
      <c r="M3040" s="269"/>
      <c r="N3040" s="269"/>
      <c r="O3040" s="270"/>
      <c r="P3040" s="271" t="s">
        <v>151</v>
      </c>
      <c r="Q3040" s="272"/>
      <c r="R3040" s="272"/>
      <c r="S3040" s="273"/>
      <c r="T3040" s="274" t="s">
        <v>5430</v>
      </c>
      <c r="U3040" s="275"/>
      <c r="V3040" s="275"/>
      <c r="W3040" s="276"/>
      <c r="X3040" s="274" t="s">
        <v>5431</v>
      </c>
      <c r="Y3040" s="275"/>
      <c r="Z3040" s="275"/>
      <c r="AA3040" s="275"/>
      <c r="AB3040" s="276"/>
      <c r="AC3040" s="274" t="s">
        <v>5432</v>
      </c>
      <c r="AD3040" s="276"/>
    </row>
    <row r="3041" spans="1:30" ht="11.45" customHeight="1">
      <c r="A3041" s="277" t="s">
        <v>6442</v>
      </c>
      <c r="B3041" s="278"/>
      <c r="C3041" s="278"/>
      <c r="D3041" s="278"/>
      <c r="E3041" s="278"/>
      <c r="F3041" s="278"/>
      <c r="G3041" s="279"/>
      <c r="H3041" s="277" t="s">
        <v>6443</v>
      </c>
      <c r="I3041" s="278"/>
      <c r="J3041" s="278"/>
      <c r="K3041" s="278"/>
      <c r="L3041" s="278"/>
      <c r="M3041" s="278"/>
      <c r="N3041" s="278"/>
      <c r="O3041" s="279"/>
      <c r="P3041" s="280" t="s">
        <v>66</v>
      </c>
      <c r="Q3041" s="281"/>
      <c r="R3041" s="281"/>
      <c r="S3041" s="282"/>
      <c r="T3041" s="265">
        <v>0.16</v>
      </c>
      <c r="U3041" s="266"/>
      <c r="V3041" s="266"/>
      <c r="W3041" s="267"/>
      <c r="X3041" s="286">
        <v>4</v>
      </c>
      <c r="Y3041" s="287"/>
      <c r="Z3041" s="287"/>
      <c r="AA3041" s="287"/>
      <c r="AB3041" s="288"/>
      <c r="AC3041" s="265">
        <v>0.64</v>
      </c>
      <c r="AD3041" s="267"/>
    </row>
    <row r="3042" spans="1:30" ht="34.5" customHeight="1">
      <c r="A3042" s="277" t="s">
        <v>6898</v>
      </c>
      <c r="B3042" s="278"/>
      <c r="C3042" s="278"/>
      <c r="D3042" s="278"/>
      <c r="E3042" s="278"/>
      <c r="F3042" s="278"/>
      <c r="G3042" s="279"/>
      <c r="H3042" s="277" t="s">
        <v>6097</v>
      </c>
      <c r="I3042" s="278"/>
      <c r="J3042" s="278"/>
      <c r="K3042" s="278"/>
      <c r="L3042" s="278"/>
      <c r="M3042" s="278"/>
      <c r="N3042" s="278"/>
      <c r="O3042" s="279"/>
      <c r="P3042" s="280" t="s">
        <v>66</v>
      </c>
      <c r="Q3042" s="281"/>
      <c r="R3042" s="281"/>
      <c r="S3042" s="282"/>
      <c r="T3042" s="289">
        <v>330.98</v>
      </c>
      <c r="U3042" s="290"/>
      <c r="V3042" s="290"/>
      <c r="W3042" s="291"/>
      <c r="X3042" s="286">
        <v>1</v>
      </c>
      <c r="Y3042" s="287"/>
      <c r="Z3042" s="287"/>
      <c r="AA3042" s="287"/>
      <c r="AB3042" s="288"/>
      <c r="AC3042" s="289">
        <v>330.98</v>
      </c>
      <c r="AD3042" s="291"/>
    </row>
    <row r="3043" spans="1:30" ht="11.45" customHeight="1">
      <c r="A3043" s="264" t="s">
        <v>5433</v>
      </c>
      <c r="B3043" s="264"/>
      <c r="C3043" s="264"/>
      <c r="D3043" s="264"/>
      <c r="E3043" s="264"/>
      <c r="F3043" s="264"/>
      <c r="G3043" s="264"/>
      <c r="H3043" s="264"/>
      <c r="I3043" s="264"/>
      <c r="J3043" s="264"/>
      <c r="K3043" s="264"/>
      <c r="L3043" s="264"/>
      <c r="M3043" s="264"/>
      <c r="N3043" s="264"/>
      <c r="O3043" s="264"/>
      <c r="P3043" s="264"/>
      <c r="Q3043" s="264"/>
      <c r="R3043" s="264"/>
      <c r="S3043" s="264"/>
      <c r="T3043" s="264"/>
      <c r="U3043" s="264"/>
      <c r="V3043" s="264"/>
      <c r="W3043" s="264"/>
      <c r="X3043" s="264"/>
      <c r="Y3043" s="289">
        <v>331.62</v>
      </c>
      <c r="Z3043" s="290"/>
      <c r="AA3043" s="290"/>
      <c r="AB3043" s="290"/>
      <c r="AC3043" s="290"/>
      <c r="AD3043" s="291"/>
    </row>
    <row r="3044" spans="1:30" ht="10.9" customHeight="1">
      <c r="A3044" s="204"/>
      <c r="B3044" s="204"/>
      <c r="C3044" s="204"/>
      <c r="D3044" s="204"/>
      <c r="E3044" s="204"/>
      <c r="F3044" s="204"/>
      <c r="G3044" s="204"/>
      <c r="H3044" s="204"/>
      <c r="I3044" s="204"/>
      <c r="J3044" s="204"/>
      <c r="K3044" s="204"/>
      <c r="L3044" s="204"/>
      <c r="M3044" s="204"/>
      <c r="N3044" s="204"/>
      <c r="O3044" s="204"/>
      <c r="P3044" s="204"/>
      <c r="Q3044" s="204"/>
      <c r="R3044" s="204"/>
      <c r="S3044" s="204"/>
      <c r="T3044" s="204"/>
      <c r="U3044" s="204"/>
      <c r="V3044" s="204"/>
      <c r="W3044" s="204"/>
      <c r="X3044" s="204"/>
      <c r="Y3044" s="204"/>
      <c r="Z3044" s="204"/>
      <c r="AA3044" s="204"/>
      <c r="AB3044" s="204"/>
      <c r="AC3044" s="204"/>
      <c r="AD3044" s="204"/>
    </row>
    <row r="3045" spans="1:30" ht="11.45" customHeight="1">
      <c r="A3045" s="274" t="s">
        <v>5434</v>
      </c>
      <c r="B3045" s="275"/>
      <c r="C3045" s="275"/>
      <c r="D3045" s="275"/>
      <c r="E3045" s="275"/>
      <c r="F3045" s="275"/>
      <c r="G3045" s="275"/>
      <c r="H3045" s="275"/>
      <c r="I3045" s="275"/>
      <c r="J3045" s="275"/>
      <c r="K3045" s="275"/>
      <c r="L3045" s="275"/>
      <c r="M3045" s="275"/>
      <c r="N3045" s="275"/>
      <c r="O3045" s="275"/>
      <c r="P3045" s="275"/>
      <c r="Q3045" s="275"/>
      <c r="R3045" s="275"/>
      <c r="S3045" s="275"/>
      <c r="T3045" s="275"/>
      <c r="U3045" s="275"/>
      <c r="V3045" s="275"/>
      <c r="W3045" s="275"/>
      <c r="X3045" s="276"/>
      <c r="Y3045" s="299">
        <v>370.13</v>
      </c>
      <c r="Z3045" s="300"/>
      <c r="AA3045" s="300"/>
      <c r="AB3045" s="300"/>
      <c r="AC3045" s="300"/>
      <c r="AD3045" s="301"/>
    </row>
    <row r="3046" spans="1:30" ht="11.45" customHeight="1">
      <c r="A3046" s="274" t="s">
        <v>6210</v>
      </c>
      <c r="B3046" s="275"/>
      <c r="C3046" s="275"/>
      <c r="D3046" s="275"/>
      <c r="E3046" s="275"/>
      <c r="F3046" s="275"/>
      <c r="G3046" s="275"/>
      <c r="H3046" s="275"/>
      <c r="I3046" s="275"/>
      <c r="J3046" s="275"/>
      <c r="K3046" s="275"/>
      <c r="L3046" s="275"/>
      <c r="M3046" s="275"/>
      <c r="N3046" s="275"/>
      <c r="O3046" s="275"/>
      <c r="P3046" s="275"/>
      <c r="Q3046" s="275"/>
      <c r="R3046" s="275"/>
      <c r="S3046" s="275"/>
      <c r="T3046" s="275"/>
      <c r="U3046" s="275"/>
      <c r="V3046" s="275"/>
      <c r="W3046" s="275"/>
      <c r="X3046" s="276"/>
      <c r="Y3046" s="293">
        <v>92.79</v>
      </c>
      <c r="Z3046" s="294"/>
      <c r="AA3046" s="294"/>
      <c r="AB3046" s="294"/>
      <c r="AC3046" s="294"/>
      <c r="AD3046" s="295"/>
    </row>
    <row r="3047" spans="1:30" ht="11.45" customHeight="1">
      <c r="A3047" s="274" t="s">
        <v>5435</v>
      </c>
      <c r="B3047" s="275"/>
      <c r="C3047" s="275"/>
      <c r="D3047" s="275"/>
      <c r="E3047" s="275"/>
      <c r="F3047" s="275"/>
      <c r="G3047" s="275"/>
      <c r="H3047" s="275"/>
      <c r="I3047" s="275"/>
      <c r="J3047" s="275"/>
      <c r="K3047" s="275"/>
      <c r="L3047" s="275"/>
      <c r="M3047" s="275"/>
      <c r="N3047" s="275"/>
      <c r="O3047" s="275"/>
      <c r="P3047" s="275"/>
      <c r="Q3047" s="275"/>
      <c r="R3047" s="275"/>
      <c r="S3047" s="275"/>
      <c r="T3047" s="275"/>
      <c r="U3047" s="275"/>
      <c r="V3047" s="275"/>
      <c r="W3047" s="275"/>
      <c r="X3047" s="276"/>
      <c r="Y3047" s="299">
        <v>462.92</v>
      </c>
      <c r="Z3047" s="300"/>
      <c r="AA3047" s="300"/>
      <c r="AB3047" s="300"/>
      <c r="AC3047" s="300"/>
      <c r="AD3047" s="301"/>
    </row>
    <row r="3048" spans="1:30" ht="10.9" customHeight="1">
      <c r="A3048" s="204"/>
      <c r="B3048" s="204"/>
      <c r="C3048" s="204"/>
      <c r="D3048" s="204"/>
      <c r="E3048" s="204"/>
      <c r="F3048" s="204"/>
      <c r="G3048" s="204"/>
      <c r="H3048" s="204"/>
      <c r="I3048" s="204"/>
      <c r="J3048" s="204"/>
      <c r="K3048" s="204"/>
      <c r="L3048" s="204"/>
      <c r="M3048" s="204"/>
      <c r="N3048" s="204"/>
      <c r="O3048" s="204"/>
      <c r="P3048" s="204"/>
      <c r="Q3048" s="204"/>
      <c r="R3048" s="204"/>
      <c r="S3048" s="204"/>
      <c r="T3048" s="204"/>
      <c r="U3048" s="204"/>
      <c r="V3048" s="204"/>
      <c r="W3048" s="204"/>
      <c r="X3048" s="204"/>
      <c r="Y3048" s="204"/>
      <c r="Z3048" s="204"/>
      <c r="AA3048" s="204"/>
      <c r="AB3048" s="204"/>
      <c r="AC3048" s="204"/>
      <c r="AD3048" s="204"/>
    </row>
    <row r="3049" spans="1:30" ht="26.65" customHeight="1">
      <c r="A3049" s="292" t="s">
        <v>5436</v>
      </c>
      <c r="B3049" s="292"/>
      <c r="C3049" s="292"/>
      <c r="D3049" s="292"/>
      <c r="E3049" s="292"/>
      <c r="F3049" s="292" t="s">
        <v>6554</v>
      </c>
      <c r="G3049" s="292"/>
      <c r="H3049" s="292"/>
      <c r="I3049" s="292"/>
      <c r="J3049" s="292"/>
      <c r="K3049" s="292"/>
      <c r="L3049" s="292"/>
      <c r="M3049" s="292"/>
      <c r="N3049" s="292"/>
      <c r="O3049" s="292"/>
      <c r="P3049" s="292"/>
      <c r="Q3049" s="292"/>
      <c r="R3049" s="292"/>
      <c r="S3049" s="292"/>
      <c r="T3049" s="292"/>
      <c r="U3049" s="292"/>
      <c r="V3049" s="292"/>
      <c r="W3049" s="292"/>
      <c r="X3049" s="292"/>
      <c r="Y3049" s="292"/>
      <c r="Z3049" s="292"/>
      <c r="AA3049" s="292"/>
      <c r="AB3049" s="292"/>
      <c r="AC3049" s="292"/>
      <c r="AD3049" s="292"/>
    </row>
    <row r="3050" spans="1:30" ht="10.9" customHeight="1">
      <c r="A3050" s="204"/>
      <c r="B3050" s="204"/>
      <c r="C3050" s="204"/>
      <c r="D3050" s="204"/>
      <c r="E3050" s="204"/>
      <c r="F3050" s="204"/>
      <c r="G3050" s="204"/>
      <c r="H3050" s="204"/>
      <c r="I3050" s="204"/>
      <c r="J3050" s="204"/>
      <c r="K3050" s="204"/>
      <c r="L3050" s="204"/>
      <c r="M3050" s="204"/>
      <c r="N3050" s="204"/>
      <c r="O3050" s="204"/>
      <c r="P3050" s="204"/>
      <c r="Q3050" s="204"/>
      <c r="R3050" s="204"/>
      <c r="S3050" s="204"/>
      <c r="T3050" s="204"/>
      <c r="U3050" s="204"/>
      <c r="V3050" s="204"/>
      <c r="W3050" s="204"/>
      <c r="X3050" s="204"/>
      <c r="Y3050" s="204"/>
      <c r="Z3050" s="204"/>
      <c r="AA3050" s="204"/>
      <c r="AB3050" s="204"/>
      <c r="AC3050" s="204"/>
      <c r="AD3050" s="204"/>
    </row>
    <row r="3051" spans="1:30" ht="22.9" customHeight="1">
      <c r="A3051" s="204" t="s">
        <v>6899</v>
      </c>
      <c r="B3051" s="204"/>
      <c r="C3051" s="204"/>
      <c r="D3051" s="204"/>
      <c r="E3051" s="204"/>
      <c r="F3051" s="204"/>
      <c r="G3051" s="204"/>
      <c r="H3051" s="204"/>
      <c r="I3051" s="204"/>
      <c r="J3051" s="204"/>
      <c r="K3051" s="204"/>
      <c r="L3051" s="204"/>
      <c r="M3051" s="204"/>
      <c r="N3051" s="204"/>
      <c r="O3051" s="204"/>
      <c r="P3051" s="204"/>
      <c r="Q3051" s="204"/>
      <c r="R3051" s="204"/>
      <c r="S3051" s="204"/>
      <c r="T3051" s="204"/>
      <c r="U3051" s="204"/>
      <c r="V3051" s="204"/>
      <c r="W3051" s="204"/>
      <c r="X3051" s="204"/>
      <c r="Y3051" s="204" t="s">
        <v>5427</v>
      </c>
      <c r="Z3051" s="204"/>
      <c r="AA3051" s="204"/>
      <c r="AB3051" s="204"/>
      <c r="AC3051" s="204"/>
      <c r="AD3051" s="204"/>
    </row>
    <row r="3052" spans="1:30" ht="10.9" customHeight="1">
      <c r="A3052" s="204"/>
      <c r="B3052" s="204"/>
      <c r="C3052" s="204"/>
      <c r="D3052" s="204"/>
      <c r="E3052" s="204"/>
      <c r="F3052" s="204"/>
      <c r="G3052" s="204"/>
      <c r="H3052" s="204"/>
      <c r="I3052" s="204"/>
      <c r="J3052" s="204"/>
      <c r="K3052" s="204"/>
      <c r="L3052" s="204"/>
      <c r="M3052" s="204"/>
      <c r="N3052" s="204"/>
      <c r="O3052" s="204"/>
      <c r="P3052" s="204"/>
      <c r="Q3052" s="204"/>
      <c r="R3052" s="204"/>
      <c r="S3052" s="204"/>
      <c r="T3052" s="204"/>
      <c r="U3052" s="204"/>
      <c r="V3052" s="204"/>
      <c r="W3052" s="204"/>
      <c r="X3052" s="204"/>
      <c r="Y3052" s="204"/>
      <c r="Z3052" s="204"/>
      <c r="AA3052" s="204"/>
      <c r="AB3052" s="204"/>
      <c r="AC3052" s="204"/>
      <c r="AD3052" s="204"/>
    </row>
    <row r="3053" spans="1:30" ht="11.45" customHeight="1">
      <c r="A3053" s="268" t="s">
        <v>5428</v>
      </c>
      <c r="B3053" s="269"/>
      <c r="C3053" s="269"/>
      <c r="D3053" s="269"/>
      <c r="E3053" s="269"/>
      <c r="F3053" s="269"/>
      <c r="G3053" s="270"/>
      <c r="H3053" s="268" t="s">
        <v>5437</v>
      </c>
      <c r="I3053" s="269"/>
      <c r="J3053" s="269"/>
      <c r="K3053" s="269"/>
      <c r="L3053" s="270"/>
      <c r="M3053" s="274" t="s">
        <v>5438</v>
      </c>
      <c r="N3053" s="276"/>
      <c r="O3053" s="274" t="s">
        <v>5439</v>
      </c>
      <c r="P3053" s="275"/>
      <c r="Q3053" s="275"/>
      <c r="R3053" s="276"/>
      <c r="S3053" s="274" t="s">
        <v>5440</v>
      </c>
      <c r="T3053" s="275"/>
      <c r="U3053" s="275"/>
      <c r="V3053" s="276"/>
      <c r="W3053" s="274" t="s">
        <v>5431</v>
      </c>
      <c r="X3053" s="275"/>
      <c r="Y3053" s="275"/>
      <c r="Z3053" s="275"/>
      <c r="AA3053" s="276"/>
      <c r="AB3053" s="274" t="s">
        <v>5441</v>
      </c>
      <c r="AC3053" s="275"/>
      <c r="AD3053" s="276"/>
    </row>
    <row r="3054" spans="1:30" ht="11.45" customHeight="1">
      <c r="A3054" s="277" t="s">
        <v>5469</v>
      </c>
      <c r="B3054" s="278"/>
      <c r="C3054" s="278"/>
      <c r="D3054" s="278"/>
      <c r="E3054" s="278"/>
      <c r="F3054" s="278"/>
      <c r="G3054" s="279"/>
      <c r="H3054" s="277" t="s">
        <v>5470</v>
      </c>
      <c r="I3054" s="278"/>
      <c r="J3054" s="278"/>
      <c r="K3054" s="278"/>
      <c r="L3054" s="279"/>
      <c r="M3054" s="283">
        <v>11.56</v>
      </c>
      <c r="N3054" s="285"/>
      <c r="O3054" s="283">
        <v>29.13</v>
      </c>
      <c r="P3054" s="284"/>
      <c r="Q3054" s="284"/>
      <c r="R3054" s="285"/>
      <c r="S3054" s="289">
        <v>152.01</v>
      </c>
      <c r="T3054" s="290"/>
      <c r="U3054" s="290"/>
      <c r="V3054" s="291"/>
      <c r="W3054" s="286">
        <v>1.4308000000000001</v>
      </c>
      <c r="X3054" s="287"/>
      <c r="Y3054" s="287"/>
      <c r="Z3054" s="287"/>
      <c r="AA3054" s="288"/>
      <c r="AB3054" s="283">
        <v>41.67</v>
      </c>
      <c r="AC3054" s="284"/>
      <c r="AD3054" s="285"/>
    </row>
    <row r="3055" spans="1:30" ht="11.45" customHeight="1">
      <c r="A3055" s="277" t="s">
        <v>5457</v>
      </c>
      <c r="B3055" s="278"/>
      <c r="C3055" s="278"/>
      <c r="D3055" s="278"/>
      <c r="E3055" s="278"/>
      <c r="F3055" s="278"/>
      <c r="G3055" s="279"/>
      <c r="H3055" s="277" t="s">
        <v>5458</v>
      </c>
      <c r="I3055" s="278"/>
      <c r="J3055" s="278"/>
      <c r="K3055" s="278"/>
      <c r="L3055" s="279"/>
      <c r="M3055" s="265">
        <v>8.18</v>
      </c>
      <c r="N3055" s="267"/>
      <c r="O3055" s="283">
        <v>22.23</v>
      </c>
      <c r="P3055" s="284"/>
      <c r="Q3055" s="284"/>
      <c r="R3055" s="285"/>
      <c r="S3055" s="289">
        <v>171.78</v>
      </c>
      <c r="T3055" s="290"/>
      <c r="U3055" s="290"/>
      <c r="V3055" s="291"/>
      <c r="W3055" s="286">
        <v>1.4308000000000001</v>
      </c>
      <c r="X3055" s="287"/>
      <c r="Y3055" s="287"/>
      <c r="Z3055" s="287"/>
      <c r="AA3055" s="288"/>
      <c r="AB3055" s="283">
        <v>31.8</v>
      </c>
      <c r="AC3055" s="284"/>
      <c r="AD3055" s="285"/>
    </row>
    <row r="3056" spans="1:30" ht="11.45" customHeight="1">
      <c r="A3056" s="264" t="s">
        <v>5445</v>
      </c>
      <c r="B3056" s="264"/>
      <c r="C3056" s="264"/>
      <c r="D3056" s="264"/>
      <c r="E3056" s="264"/>
      <c r="F3056" s="264"/>
      <c r="G3056" s="264"/>
      <c r="H3056" s="264"/>
      <c r="I3056" s="264"/>
      <c r="J3056" s="264"/>
      <c r="K3056" s="264"/>
      <c r="L3056" s="264"/>
      <c r="M3056" s="264"/>
      <c r="N3056" s="264"/>
      <c r="O3056" s="264"/>
      <c r="P3056" s="264"/>
      <c r="Q3056" s="264"/>
      <c r="R3056" s="264"/>
      <c r="S3056" s="264"/>
      <c r="T3056" s="264"/>
      <c r="U3056" s="264"/>
      <c r="V3056" s="264"/>
      <c r="W3056" s="264"/>
      <c r="X3056" s="264"/>
      <c r="Y3056" s="283">
        <v>73.47</v>
      </c>
      <c r="Z3056" s="284"/>
      <c r="AA3056" s="284"/>
      <c r="AB3056" s="284"/>
      <c r="AC3056" s="284"/>
      <c r="AD3056" s="285"/>
    </row>
    <row r="3057" spans="1:30" ht="10.9" customHeight="1">
      <c r="A3057" s="204"/>
      <c r="B3057" s="204"/>
      <c r="C3057" s="204"/>
      <c r="D3057" s="204"/>
      <c r="E3057" s="204"/>
      <c r="F3057" s="204"/>
      <c r="G3057" s="204"/>
      <c r="H3057" s="204"/>
      <c r="I3057" s="204"/>
      <c r="J3057" s="204"/>
      <c r="K3057" s="204"/>
      <c r="L3057" s="204"/>
      <c r="M3057" s="204"/>
      <c r="N3057" s="204"/>
      <c r="O3057" s="204"/>
      <c r="P3057" s="204"/>
      <c r="Q3057" s="204"/>
      <c r="R3057" s="204"/>
      <c r="S3057" s="204"/>
      <c r="T3057" s="204"/>
      <c r="U3057" s="204"/>
      <c r="V3057" s="204"/>
      <c r="W3057" s="204"/>
      <c r="X3057" s="204"/>
      <c r="Y3057" s="204"/>
      <c r="Z3057" s="204"/>
      <c r="AA3057" s="204"/>
      <c r="AB3057" s="204"/>
      <c r="AC3057" s="204"/>
      <c r="AD3057" s="204"/>
    </row>
    <row r="3058" spans="1:30" ht="11.45" customHeight="1">
      <c r="A3058" s="268" t="s">
        <v>5428</v>
      </c>
      <c r="B3058" s="269"/>
      <c r="C3058" s="269"/>
      <c r="D3058" s="269"/>
      <c r="E3058" s="269"/>
      <c r="F3058" s="269"/>
      <c r="G3058" s="270"/>
      <c r="H3058" s="268" t="s">
        <v>5429</v>
      </c>
      <c r="I3058" s="269"/>
      <c r="J3058" s="269"/>
      <c r="K3058" s="269"/>
      <c r="L3058" s="269"/>
      <c r="M3058" s="269"/>
      <c r="N3058" s="269"/>
      <c r="O3058" s="270"/>
      <c r="P3058" s="271" t="s">
        <v>151</v>
      </c>
      <c r="Q3058" s="272"/>
      <c r="R3058" s="272"/>
      <c r="S3058" s="273"/>
      <c r="T3058" s="274" t="s">
        <v>5430</v>
      </c>
      <c r="U3058" s="275"/>
      <c r="V3058" s="275"/>
      <c r="W3058" s="276"/>
      <c r="X3058" s="274" t="s">
        <v>5431</v>
      </c>
      <c r="Y3058" s="275"/>
      <c r="Z3058" s="275"/>
      <c r="AA3058" s="275"/>
      <c r="AB3058" s="276"/>
      <c r="AC3058" s="274" t="s">
        <v>5432</v>
      </c>
      <c r="AD3058" s="276"/>
    </row>
    <row r="3059" spans="1:30" ht="11.45" customHeight="1">
      <c r="A3059" s="277" t="s">
        <v>6442</v>
      </c>
      <c r="B3059" s="278"/>
      <c r="C3059" s="278"/>
      <c r="D3059" s="278"/>
      <c r="E3059" s="278"/>
      <c r="F3059" s="278"/>
      <c r="G3059" s="279"/>
      <c r="H3059" s="277" t="s">
        <v>6443</v>
      </c>
      <c r="I3059" s="278"/>
      <c r="J3059" s="278"/>
      <c r="K3059" s="278"/>
      <c r="L3059" s="278"/>
      <c r="M3059" s="278"/>
      <c r="N3059" s="278"/>
      <c r="O3059" s="279"/>
      <c r="P3059" s="280" t="s">
        <v>66</v>
      </c>
      <c r="Q3059" s="281"/>
      <c r="R3059" s="281"/>
      <c r="S3059" s="282"/>
      <c r="T3059" s="265">
        <v>0.16</v>
      </c>
      <c r="U3059" s="266"/>
      <c r="V3059" s="266"/>
      <c r="W3059" s="267"/>
      <c r="X3059" s="286">
        <v>4</v>
      </c>
      <c r="Y3059" s="287"/>
      <c r="Z3059" s="287"/>
      <c r="AA3059" s="287"/>
      <c r="AB3059" s="288"/>
      <c r="AC3059" s="265">
        <v>0.64</v>
      </c>
      <c r="AD3059" s="267"/>
    </row>
    <row r="3060" spans="1:30" ht="34.5" customHeight="1">
      <c r="A3060" s="277" t="s">
        <v>6900</v>
      </c>
      <c r="B3060" s="278"/>
      <c r="C3060" s="278"/>
      <c r="D3060" s="278"/>
      <c r="E3060" s="278"/>
      <c r="F3060" s="278"/>
      <c r="G3060" s="279"/>
      <c r="H3060" s="277" t="s">
        <v>6099</v>
      </c>
      <c r="I3060" s="278"/>
      <c r="J3060" s="278"/>
      <c r="K3060" s="278"/>
      <c r="L3060" s="278"/>
      <c r="M3060" s="278"/>
      <c r="N3060" s="278"/>
      <c r="O3060" s="279"/>
      <c r="P3060" s="280" t="s">
        <v>66</v>
      </c>
      <c r="Q3060" s="281"/>
      <c r="R3060" s="281"/>
      <c r="S3060" s="282"/>
      <c r="T3060" s="289">
        <v>489.63</v>
      </c>
      <c r="U3060" s="290"/>
      <c r="V3060" s="290"/>
      <c r="W3060" s="291"/>
      <c r="X3060" s="286">
        <v>1</v>
      </c>
      <c r="Y3060" s="287"/>
      <c r="Z3060" s="287"/>
      <c r="AA3060" s="287"/>
      <c r="AB3060" s="288"/>
      <c r="AC3060" s="289">
        <v>489.63</v>
      </c>
      <c r="AD3060" s="291"/>
    </row>
    <row r="3061" spans="1:30" ht="11.45" customHeight="1">
      <c r="A3061" s="264" t="s">
        <v>5433</v>
      </c>
      <c r="B3061" s="264"/>
      <c r="C3061" s="264"/>
      <c r="D3061" s="264"/>
      <c r="E3061" s="264"/>
      <c r="F3061" s="264"/>
      <c r="G3061" s="264"/>
      <c r="H3061" s="264"/>
      <c r="I3061" s="264"/>
      <c r="J3061" s="264"/>
      <c r="K3061" s="264"/>
      <c r="L3061" s="264"/>
      <c r="M3061" s="264"/>
      <c r="N3061" s="264"/>
      <c r="O3061" s="264"/>
      <c r="P3061" s="264"/>
      <c r="Q3061" s="264"/>
      <c r="R3061" s="264"/>
      <c r="S3061" s="264"/>
      <c r="T3061" s="264"/>
      <c r="U3061" s="264"/>
      <c r="V3061" s="264"/>
      <c r="W3061" s="264"/>
      <c r="X3061" s="264"/>
      <c r="Y3061" s="289">
        <v>490.27</v>
      </c>
      <c r="Z3061" s="290"/>
      <c r="AA3061" s="290"/>
      <c r="AB3061" s="290"/>
      <c r="AC3061" s="290"/>
      <c r="AD3061" s="291"/>
    </row>
    <row r="3062" spans="1:30" ht="10.9" customHeight="1">
      <c r="A3062" s="204"/>
      <c r="B3062" s="204"/>
      <c r="C3062" s="204"/>
      <c r="D3062" s="204"/>
      <c r="E3062" s="204"/>
      <c r="F3062" s="204"/>
      <c r="G3062" s="204"/>
      <c r="H3062" s="204"/>
      <c r="I3062" s="204"/>
      <c r="J3062" s="204"/>
      <c r="K3062" s="204"/>
      <c r="L3062" s="204"/>
      <c r="M3062" s="204"/>
      <c r="N3062" s="204"/>
      <c r="O3062" s="204"/>
      <c r="P3062" s="204"/>
      <c r="Q3062" s="204"/>
      <c r="R3062" s="204"/>
      <c r="S3062" s="204"/>
      <c r="T3062" s="204"/>
      <c r="U3062" s="204"/>
      <c r="V3062" s="204"/>
      <c r="W3062" s="204"/>
      <c r="X3062" s="204"/>
      <c r="Y3062" s="204"/>
      <c r="Z3062" s="204"/>
      <c r="AA3062" s="204"/>
      <c r="AB3062" s="204"/>
      <c r="AC3062" s="204"/>
      <c r="AD3062" s="204"/>
    </row>
    <row r="3063" spans="1:30" ht="11.45" customHeight="1">
      <c r="A3063" s="274" t="s">
        <v>5434</v>
      </c>
      <c r="B3063" s="275"/>
      <c r="C3063" s="275"/>
      <c r="D3063" s="275"/>
      <c r="E3063" s="275"/>
      <c r="F3063" s="275"/>
      <c r="G3063" s="275"/>
      <c r="H3063" s="275"/>
      <c r="I3063" s="275"/>
      <c r="J3063" s="275"/>
      <c r="K3063" s="275"/>
      <c r="L3063" s="275"/>
      <c r="M3063" s="275"/>
      <c r="N3063" s="275"/>
      <c r="O3063" s="275"/>
      <c r="P3063" s="275"/>
      <c r="Q3063" s="275"/>
      <c r="R3063" s="275"/>
      <c r="S3063" s="275"/>
      <c r="T3063" s="275"/>
      <c r="U3063" s="275"/>
      <c r="V3063" s="275"/>
      <c r="W3063" s="275"/>
      <c r="X3063" s="276"/>
      <c r="Y3063" s="299">
        <v>563.74</v>
      </c>
      <c r="Z3063" s="300"/>
      <c r="AA3063" s="300"/>
      <c r="AB3063" s="300"/>
      <c r="AC3063" s="300"/>
      <c r="AD3063" s="301"/>
    </row>
    <row r="3064" spans="1:30" ht="11.45" customHeight="1">
      <c r="A3064" s="274" t="s">
        <v>6210</v>
      </c>
      <c r="B3064" s="275"/>
      <c r="C3064" s="275"/>
      <c r="D3064" s="275"/>
      <c r="E3064" s="275"/>
      <c r="F3064" s="275"/>
      <c r="G3064" s="275"/>
      <c r="H3064" s="275"/>
      <c r="I3064" s="275"/>
      <c r="J3064" s="275"/>
      <c r="K3064" s="275"/>
      <c r="L3064" s="275"/>
      <c r="M3064" s="275"/>
      <c r="N3064" s="275"/>
      <c r="O3064" s="275"/>
      <c r="P3064" s="275"/>
      <c r="Q3064" s="275"/>
      <c r="R3064" s="275"/>
      <c r="S3064" s="275"/>
      <c r="T3064" s="275"/>
      <c r="U3064" s="275"/>
      <c r="V3064" s="275"/>
      <c r="W3064" s="275"/>
      <c r="X3064" s="276"/>
      <c r="Y3064" s="299">
        <v>141.32</v>
      </c>
      <c r="Z3064" s="300"/>
      <c r="AA3064" s="300"/>
      <c r="AB3064" s="300"/>
      <c r="AC3064" s="300"/>
      <c r="AD3064" s="301"/>
    </row>
    <row r="3065" spans="1:30" ht="11.45" customHeight="1">
      <c r="A3065" s="274" t="s">
        <v>5435</v>
      </c>
      <c r="B3065" s="275"/>
      <c r="C3065" s="275"/>
      <c r="D3065" s="275"/>
      <c r="E3065" s="275"/>
      <c r="F3065" s="275"/>
      <c r="G3065" s="275"/>
      <c r="H3065" s="275"/>
      <c r="I3065" s="275"/>
      <c r="J3065" s="275"/>
      <c r="K3065" s="275"/>
      <c r="L3065" s="275"/>
      <c r="M3065" s="275"/>
      <c r="N3065" s="275"/>
      <c r="O3065" s="275"/>
      <c r="P3065" s="275"/>
      <c r="Q3065" s="275"/>
      <c r="R3065" s="275"/>
      <c r="S3065" s="275"/>
      <c r="T3065" s="275"/>
      <c r="U3065" s="275"/>
      <c r="V3065" s="275"/>
      <c r="W3065" s="275"/>
      <c r="X3065" s="276"/>
      <c r="Y3065" s="299">
        <v>705.06</v>
      </c>
      <c r="Z3065" s="300"/>
      <c r="AA3065" s="300"/>
      <c r="AB3065" s="300"/>
      <c r="AC3065" s="300"/>
      <c r="AD3065" s="301"/>
    </row>
    <row r="3066" spans="1:30" ht="10.9" customHeight="1">
      <c r="A3066" s="204"/>
      <c r="B3066" s="204"/>
      <c r="C3066" s="204"/>
      <c r="D3066" s="204"/>
      <c r="E3066" s="204"/>
      <c r="F3066" s="204"/>
      <c r="G3066" s="204"/>
      <c r="H3066" s="204"/>
      <c r="I3066" s="204"/>
      <c r="J3066" s="204"/>
      <c r="K3066" s="204"/>
      <c r="L3066" s="204"/>
      <c r="M3066" s="204"/>
      <c r="N3066" s="204"/>
      <c r="O3066" s="204"/>
      <c r="P3066" s="204"/>
      <c r="Q3066" s="204"/>
      <c r="R3066" s="204"/>
      <c r="S3066" s="204"/>
      <c r="T3066" s="204"/>
      <c r="U3066" s="204"/>
      <c r="V3066" s="204"/>
      <c r="W3066" s="204"/>
      <c r="X3066" s="204"/>
      <c r="Y3066" s="204"/>
      <c r="Z3066" s="204"/>
      <c r="AA3066" s="204"/>
      <c r="AB3066" s="204"/>
      <c r="AC3066" s="204"/>
      <c r="AD3066" s="204"/>
    </row>
    <row r="3067" spans="1:30" ht="26.65" customHeight="1">
      <c r="A3067" s="292" t="s">
        <v>5436</v>
      </c>
      <c r="B3067" s="292"/>
      <c r="C3067" s="292"/>
      <c r="D3067" s="292"/>
      <c r="E3067" s="292"/>
      <c r="F3067" s="292" t="s">
        <v>6554</v>
      </c>
      <c r="G3067" s="292"/>
      <c r="H3067" s="292"/>
      <c r="I3067" s="292"/>
      <c r="J3067" s="292"/>
      <c r="K3067" s="292"/>
      <c r="L3067" s="292"/>
      <c r="M3067" s="292"/>
      <c r="N3067" s="292"/>
      <c r="O3067" s="292"/>
      <c r="P3067" s="292"/>
      <c r="Q3067" s="292"/>
      <c r="R3067" s="292"/>
      <c r="S3067" s="292"/>
      <c r="T3067" s="292"/>
      <c r="U3067" s="292"/>
      <c r="V3067" s="292"/>
      <c r="W3067" s="292"/>
      <c r="X3067" s="292"/>
      <c r="Y3067" s="292"/>
      <c r="Z3067" s="292"/>
      <c r="AA3067" s="292"/>
      <c r="AB3067" s="292"/>
      <c r="AC3067" s="292"/>
      <c r="AD3067" s="292"/>
    </row>
    <row r="3068" spans="1:30" ht="10.9" customHeight="1">
      <c r="A3068" s="204"/>
      <c r="B3068" s="204"/>
      <c r="C3068" s="204"/>
      <c r="D3068" s="204"/>
      <c r="E3068" s="204"/>
      <c r="F3068" s="204"/>
      <c r="G3068" s="204"/>
      <c r="H3068" s="204"/>
      <c r="I3068" s="204"/>
      <c r="J3068" s="204"/>
      <c r="K3068" s="204"/>
      <c r="L3068" s="204"/>
      <c r="M3068" s="204"/>
      <c r="N3068" s="204"/>
      <c r="O3068" s="204"/>
      <c r="P3068" s="204"/>
      <c r="Q3068" s="204"/>
      <c r="R3068" s="204"/>
      <c r="S3068" s="204"/>
      <c r="T3068" s="204"/>
      <c r="U3068" s="204"/>
      <c r="V3068" s="204"/>
      <c r="W3068" s="204"/>
      <c r="X3068" s="204"/>
      <c r="Y3068" s="204"/>
      <c r="Z3068" s="204"/>
      <c r="AA3068" s="204"/>
      <c r="AB3068" s="204"/>
      <c r="AC3068" s="204"/>
      <c r="AD3068" s="204"/>
    </row>
    <row r="3069" spans="1:30" ht="22.9" customHeight="1">
      <c r="A3069" s="204" t="s">
        <v>6901</v>
      </c>
      <c r="B3069" s="204"/>
      <c r="C3069" s="204"/>
      <c r="D3069" s="204"/>
      <c r="E3069" s="204"/>
      <c r="F3069" s="204"/>
      <c r="G3069" s="204"/>
      <c r="H3069" s="204"/>
      <c r="I3069" s="204"/>
      <c r="J3069" s="204"/>
      <c r="K3069" s="204"/>
      <c r="L3069" s="204"/>
      <c r="M3069" s="204"/>
      <c r="N3069" s="204"/>
      <c r="O3069" s="204"/>
      <c r="P3069" s="204"/>
      <c r="Q3069" s="204"/>
      <c r="R3069" s="204"/>
      <c r="S3069" s="204"/>
      <c r="T3069" s="204"/>
      <c r="U3069" s="204"/>
      <c r="V3069" s="204"/>
      <c r="W3069" s="204"/>
      <c r="X3069" s="204"/>
      <c r="Y3069" s="204" t="s">
        <v>5427</v>
      </c>
      <c r="Z3069" s="204"/>
      <c r="AA3069" s="204"/>
      <c r="AB3069" s="204"/>
      <c r="AC3069" s="204"/>
      <c r="AD3069" s="204"/>
    </row>
    <row r="3070" spans="1:30" ht="10.9" customHeight="1">
      <c r="A3070" s="204"/>
      <c r="B3070" s="204"/>
      <c r="C3070" s="204"/>
      <c r="D3070" s="204"/>
      <c r="E3070" s="204"/>
      <c r="F3070" s="204"/>
      <c r="G3070" s="204"/>
      <c r="H3070" s="204"/>
      <c r="I3070" s="204"/>
      <c r="J3070" s="204"/>
      <c r="K3070" s="204"/>
      <c r="L3070" s="204"/>
      <c r="M3070" s="204"/>
      <c r="N3070" s="204"/>
      <c r="O3070" s="204"/>
      <c r="P3070" s="204"/>
      <c r="Q3070" s="204"/>
      <c r="R3070" s="204"/>
      <c r="S3070" s="204"/>
      <c r="T3070" s="204"/>
      <c r="U3070" s="204"/>
      <c r="V3070" s="204"/>
      <c r="W3070" s="204"/>
      <c r="X3070" s="204"/>
      <c r="Y3070" s="204"/>
      <c r="Z3070" s="204"/>
      <c r="AA3070" s="204"/>
      <c r="AB3070" s="204"/>
      <c r="AC3070" s="204"/>
      <c r="AD3070" s="204"/>
    </row>
    <row r="3071" spans="1:30" ht="11.45" customHeight="1">
      <c r="A3071" s="268" t="s">
        <v>5428</v>
      </c>
      <c r="B3071" s="269"/>
      <c r="C3071" s="269"/>
      <c r="D3071" s="269"/>
      <c r="E3071" s="269"/>
      <c r="F3071" s="269"/>
      <c r="G3071" s="270"/>
      <c r="H3071" s="268" t="s">
        <v>5437</v>
      </c>
      <c r="I3071" s="269"/>
      <c r="J3071" s="269"/>
      <c r="K3071" s="269"/>
      <c r="L3071" s="270"/>
      <c r="M3071" s="274" t="s">
        <v>5438</v>
      </c>
      <c r="N3071" s="276"/>
      <c r="O3071" s="274" t="s">
        <v>5439</v>
      </c>
      <c r="P3071" s="275"/>
      <c r="Q3071" s="275"/>
      <c r="R3071" s="276"/>
      <c r="S3071" s="274" t="s">
        <v>5440</v>
      </c>
      <c r="T3071" s="275"/>
      <c r="U3071" s="275"/>
      <c r="V3071" s="276"/>
      <c r="W3071" s="274" t="s">
        <v>5431</v>
      </c>
      <c r="X3071" s="275"/>
      <c r="Y3071" s="275"/>
      <c r="Z3071" s="275"/>
      <c r="AA3071" s="276"/>
      <c r="AB3071" s="274" t="s">
        <v>5441</v>
      </c>
      <c r="AC3071" s="275"/>
      <c r="AD3071" s="276"/>
    </row>
    <row r="3072" spans="1:30" ht="11.45" customHeight="1">
      <c r="A3072" s="277" t="s">
        <v>5469</v>
      </c>
      <c r="B3072" s="278"/>
      <c r="C3072" s="278"/>
      <c r="D3072" s="278"/>
      <c r="E3072" s="278"/>
      <c r="F3072" s="278"/>
      <c r="G3072" s="279"/>
      <c r="H3072" s="277" t="s">
        <v>5470</v>
      </c>
      <c r="I3072" s="278"/>
      <c r="J3072" s="278"/>
      <c r="K3072" s="278"/>
      <c r="L3072" s="279"/>
      <c r="M3072" s="283">
        <v>11.56</v>
      </c>
      <c r="N3072" s="285"/>
      <c r="O3072" s="283">
        <v>29.13</v>
      </c>
      <c r="P3072" s="284"/>
      <c r="Q3072" s="284"/>
      <c r="R3072" s="285"/>
      <c r="S3072" s="289">
        <v>152.01</v>
      </c>
      <c r="T3072" s="290"/>
      <c r="U3072" s="290"/>
      <c r="V3072" s="291"/>
      <c r="W3072" s="286">
        <v>0.14449999999999999</v>
      </c>
      <c r="X3072" s="287"/>
      <c r="Y3072" s="287"/>
      <c r="Z3072" s="287"/>
      <c r="AA3072" s="288"/>
      <c r="AB3072" s="265">
        <v>4.2</v>
      </c>
      <c r="AC3072" s="266"/>
      <c r="AD3072" s="267"/>
    </row>
    <row r="3073" spans="1:30" ht="11.45" customHeight="1">
      <c r="A3073" s="277" t="s">
        <v>5457</v>
      </c>
      <c r="B3073" s="278"/>
      <c r="C3073" s="278"/>
      <c r="D3073" s="278"/>
      <c r="E3073" s="278"/>
      <c r="F3073" s="278"/>
      <c r="G3073" s="279"/>
      <c r="H3073" s="277" t="s">
        <v>5458</v>
      </c>
      <c r="I3073" s="278"/>
      <c r="J3073" s="278"/>
      <c r="K3073" s="278"/>
      <c r="L3073" s="279"/>
      <c r="M3073" s="265">
        <v>8.18</v>
      </c>
      <c r="N3073" s="267"/>
      <c r="O3073" s="283">
        <v>22.23</v>
      </c>
      <c r="P3073" s="284"/>
      <c r="Q3073" s="284"/>
      <c r="R3073" s="285"/>
      <c r="S3073" s="289">
        <v>171.78</v>
      </c>
      <c r="T3073" s="290"/>
      <c r="U3073" s="290"/>
      <c r="V3073" s="291"/>
      <c r="W3073" s="286">
        <v>0.14449999999999999</v>
      </c>
      <c r="X3073" s="287"/>
      <c r="Y3073" s="287"/>
      <c r="Z3073" s="287"/>
      <c r="AA3073" s="288"/>
      <c r="AB3073" s="265">
        <v>3.21</v>
      </c>
      <c r="AC3073" s="266"/>
      <c r="AD3073" s="267"/>
    </row>
    <row r="3074" spans="1:30" ht="11.45" customHeight="1">
      <c r="A3074" s="264" t="s">
        <v>5445</v>
      </c>
      <c r="B3074" s="264"/>
      <c r="C3074" s="264"/>
      <c r="D3074" s="264"/>
      <c r="E3074" s="264"/>
      <c r="F3074" s="264"/>
      <c r="G3074" s="264"/>
      <c r="H3074" s="264"/>
      <c r="I3074" s="264"/>
      <c r="J3074" s="264"/>
      <c r="K3074" s="264"/>
      <c r="L3074" s="264"/>
      <c r="M3074" s="264"/>
      <c r="N3074" s="264"/>
      <c r="O3074" s="264"/>
      <c r="P3074" s="264"/>
      <c r="Q3074" s="264"/>
      <c r="R3074" s="264"/>
      <c r="S3074" s="264"/>
      <c r="T3074" s="264"/>
      <c r="U3074" s="264"/>
      <c r="V3074" s="264"/>
      <c r="W3074" s="264"/>
      <c r="X3074" s="264"/>
      <c r="Y3074" s="265">
        <v>7.41</v>
      </c>
      <c r="Z3074" s="266"/>
      <c r="AA3074" s="266"/>
      <c r="AB3074" s="266"/>
      <c r="AC3074" s="266"/>
      <c r="AD3074" s="267"/>
    </row>
    <row r="3075" spans="1:30" ht="10.9" customHeight="1">
      <c r="A3075" s="204"/>
      <c r="B3075" s="204"/>
      <c r="C3075" s="204"/>
      <c r="D3075" s="204"/>
      <c r="E3075" s="204"/>
      <c r="F3075" s="204"/>
      <c r="G3075" s="204"/>
      <c r="H3075" s="204"/>
      <c r="I3075" s="204"/>
      <c r="J3075" s="204"/>
      <c r="K3075" s="204"/>
      <c r="L3075" s="204"/>
      <c r="M3075" s="204"/>
      <c r="N3075" s="204"/>
      <c r="O3075" s="204"/>
      <c r="P3075" s="204"/>
      <c r="Q3075" s="204"/>
      <c r="R3075" s="204"/>
      <c r="S3075" s="204"/>
      <c r="T3075" s="204"/>
      <c r="U3075" s="204"/>
      <c r="V3075" s="204"/>
      <c r="W3075" s="204"/>
      <c r="X3075" s="204"/>
      <c r="Y3075" s="204"/>
      <c r="Z3075" s="204"/>
      <c r="AA3075" s="204"/>
      <c r="AB3075" s="204"/>
      <c r="AC3075" s="204"/>
      <c r="AD3075" s="204"/>
    </row>
    <row r="3076" spans="1:30" ht="11.45" customHeight="1">
      <c r="A3076" s="268" t="s">
        <v>5428</v>
      </c>
      <c r="B3076" s="269"/>
      <c r="C3076" s="269"/>
      <c r="D3076" s="269"/>
      <c r="E3076" s="269"/>
      <c r="F3076" s="269"/>
      <c r="G3076" s="270"/>
      <c r="H3076" s="268" t="s">
        <v>5429</v>
      </c>
      <c r="I3076" s="269"/>
      <c r="J3076" s="269"/>
      <c r="K3076" s="269"/>
      <c r="L3076" s="269"/>
      <c r="M3076" s="269"/>
      <c r="N3076" s="269"/>
      <c r="O3076" s="270"/>
      <c r="P3076" s="271" t="s">
        <v>151</v>
      </c>
      <c r="Q3076" s="272"/>
      <c r="R3076" s="272"/>
      <c r="S3076" s="273"/>
      <c r="T3076" s="274" t="s">
        <v>5430</v>
      </c>
      <c r="U3076" s="275"/>
      <c r="V3076" s="275"/>
      <c r="W3076" s="276"/>
      <c r="X3076" s="274" t="s">
        <v>5431</v>
      </c>
      <c r="Y3076" s="275"/>
      <c r="Z3076" s="275"/>
      <c r="AA3076" s="275"/>
      <c r="AB3076" s="276"/>
      <c r="AC3076" s="274" t="s">
        <v>5432</v>
      </c>
      <c r="AD3076" s="276"/>
    </row>
    <row r="3077" spans="1:30" ht="11.45" customHeight="1">
      <c r="A3077" s="277" t="s">
        <v>6442</v>
      </c>
      <c r="B3077" s="278"/>
      <c r="C3077" s="278"/>
      <c r="D3077" s="278"/>
      <c r="E3077" s="278"/>
      <c r="F3077" s="278"/>
      <c r="G3077" s="279"/>
      <c r="H3077" s="277" t="s">
        <v>6443</v>
      </c>
      <c r="I3077" s="278"/>
      <c r="J3077" s="278"/>
      <c r="K3077" s="278"/>
      <c r="L3077" s="278"/>
      <c r="M3077" s="278"/>
      <c r="N3077" s="278"/>
      <c r="O3077" s="279"/>
      <c r="P3077" s="280" t="s">
        <v>66</v>
      </c>
      <c r="Q3077" s="281"/>
      <c r="R3077" s="281"/>
      <c r="S3077" s="282"/>
      <c r="T3077" s="265">
        <v>0.16</v>
      </c>
      <c r="U3077" s="266"/>
      <c r="V3077" s="266"/>
      <c r="W3077" s="267"/>
      <c r="X3077" s="286">
        <v>2</v>
      </c>
      <c r="Y3077" s="287"/>
      <c r="Z3077" s="287"/>
      <c r="AA3077" s="287"/>
      <c r="AB3077" s="288"/>
      <c r="AC3077" s="265">
        <v>0.32</v>
      </c>
      <c r="AD3077" s="267"/>
    </row>
    <row r="3078" spans="1:30" ht="34.5" customHeight="1">
      <c r="A3078" s="277" t="s">
        <v>6902</v>
      </c>
      <c r="B3078" s="278"/>
      <c r="C3078" s="278"/>
      <c r="D3078" s="278"/>
      <c r="E3078" s="278"/>
      <c r="F3078" s="278"/>
      <c r="G3078" s="279"/>
      <c r="H3078" s="277" t="s">
        <v>6103</v>
      </c>
      <c r="I3078" s="278"/>
      <c r="J3078" s="278"/>
      <c r="K3078" s="278"/>
      <c r="L3078" s="278"/>
      <c r="M3078" s="278"/>
      <c r="N3078" s="278"/>
      <c r="O3078" s="279"/>
      <c r="P3078" s="280" t="s">
        <v>66</v>
      </c>
      <c r="Q3078" s="281"/>
      <c r="R3078" s="281"/>
      <c r="S3078" s="282"/>
      <c r="T3078" s="283">
        <v>29.98</v>
      </c>
      <c r="U3078" s="284"/>
      <c r="V3078" s="284"/>
      <c r="W3078" s="285"/>
      <c r="X3078" s="286">
        <v>1</v>
      </c>
      <c r="Y3078" s="287"/>
      <c r="Z3078" s="287"/>
      <c r="AA3078" s="287"/>
      <c r="AB3078" s="288"/>
      <c r="AC3078" s="283">
        <v>29.98</v>
      </c>
      <c r="AD3078" s="285"/>
    </row>
    <row r="3079" spans="1:30" ht="11.45" customHeight="1">
      <c r="A3079" s="264" t="s">
        <v>5433</v>
      </c>
      <c r="B3079" s="264"/>
      <c r="C3079" s="264"/>
      <c r="D3079" s="264"/>
      <c r="E3079" s="264"/>
      <c r="F3079" s="264"/>
      <c r="G3079" s="264"/>
      <c r="H3079" s="264"/>
      <c r="I3079" s="264"/>
      <c r="J3079" s="264"/>
      <c r="K3079" s="264"/>
      <c r="L3079" s="264"/>
      <c r="M3079" s="264"/>
      <c r="N3079" s="264"/>
      <c r="O3079" s="264"/>
      <c r="P3079" s="264"/>
      <c r="Q3079" s="264"/>
      <c r="R3079" s="264"/>
      <c r="S3079" s="264"/>
      <c r="T3079" s="264"/>
      <c r="U3079" s="264"/>
      <c r="V3079" s="264"/>
      <c r="W3079" s="264"/>
      <c r="X3079" s="264"/>
      <c r="Y3079" s="283">
        <v>30.3</v>
      </c>
      <c r="Z3079" s="284"/>
      <c r="AA3079" s="284"/>
      <c r="AB3079" s="284"/>
      <c r="AC3079" s="284"/>
      <c r="AD3079" s="285"/>
    </row>
    <row r="3080" spans="1:30" ht="10.9" customHeight="1">
      <c r="A3080" s="204"/>
      <c r="B3080" s="204"/>
      <c r="C3080" s="204"/>
      <c r="D3080" s="204"/>
      <c r="E3080" s="204"/>
      <c r="F3080" s="204"/>
      <c r="G3080" s="204"/>
      <c r="H3080" s="204"/>
      <c r="I3080" s="204"/>
      <c r="J3080" s="204"/>
      <c r="K3080" s="204"/>
      <c r="L3080" s="204"/>
      <c r="M3080" s="204"/>
      <c r="N3080" s="204"/>
      <c r="O3080" s="204"/>
      <c r="P3080" s="204"/>
      <c r="Q3080" s="204"/>
      <c r="R3080" s="204"/>
      <c r="S3080" s="204"/>
      <c r="T3080" s="204"/>
      <c r="U3080" s="204"/>
      <c r="V3080" s="204"/>
      <c r="W3080" s="204"/>
      <c r="X3080" s="204"/>
      <c r="Y3080" s="204"/>
      <c r="Z3080" s="204"/>
      <c r="AA3080" s="204"/>
      <c r="AB3080" s="204"/>
      <c r="AC3080" s="204"/>
      <c r="AD3080" s="204"/>
    </row>
    <row r="3081" spans="1:30" ht="11.45" customHeight="1">
      <c r="A3081" s="274" t="s">
        <v>5434</v>
      </c>
      <c r="B3081" s="275"/>
      <c r="C3081" s="275"/>
      <c r="D3081" s="275"/>
      <c r="E3081" s="275"/>
      <c r="F3081" s="275"/>
      <c r="G3081" s="275"/>
      <c r="H3081" s="275"/>
      <c r="I3081" s="275"/>
      <c r="J3081" s="275"/>
      <c r="K3081" s="275"/>
      <c r="L3081" s="275"/>
      <c r="M3081" s="275"/>
      <c r="N3081" s="275"/>
      <c r="O3081" s="275"/>
      <c r="P3081" s="275"/>
      <c r="Q3081" s="275"/>
      <c r="R3081" s="275"/>
      <c r="S3081" s="275"/>
      <c r="T3081" s="275"/>
      <c r="U3081" s="275"/>
      <c r="V3081" s="275"/>
      <c r="W3081" s="275"/>
      <c r="X3081" s="276"/>
      <c r="Y3081" s="293">
        <v>37.71</v>
      </c>
      <c r="Z3081" s="294"/>
      <c r="AA3081" s="294"/>
      <c r="AB3081" s="294"/>
      <c r="AC3081" s="294"/>
      <c r="AD3081" s="295"/>
    </row>
    <row r="3082" spans="1:30" ht="11.45" customHeight="1">
      <c r="A3082" s="274" t="s">
        <v>6210</v>
      </c>
      <c r="B3082" s="275"/>
      <c r="C3082" s="275"/>
      <c r="D3082" s="275"/>
      <c r="E3082" s="275"/>
      <c r="F3082" s="275"/>
      <c r="G3082" s="275"/>
      <c r="H3082" s="275"/>
      <c r="I3082" s="275"/>
      <c r="J3082" s="275"/>
      <c r="K3082" s="275"/>
      <c r="L3082" s="275"/>
      <c r="M3082" s="275"/>
      <c r="N3082" s="275"/>
      <c r="O3082" s="275"/>
      <c r="P3082" s="275"/>
      <c r="Q3082" s="275"/>
      <c r="R3082" s="275"/>
      <c r="S3082" s="275"/>
      <c r="T3082" s="275"/>
      <c r="U3082" s="275"/>
      <c r="V3082" s="275"/>
      <c r="W3082" s="275"/>
      <c r="X3082" s="276"/>
      <c r="Y3082" s="296">
        <v>9.4499999999999993</v>
      </c>
      <c r="Z3082" s="297"/>
      <c r="AA3082" s="297"/>
      <c r="AB3082" s="297"/>
      <c r="AC3082" s="297"/>
      <c r="AD3082" s="298"/>
    </row>
    <row r="3083" spans="1:30" ht="11.45" customHeight="1">
      <c r="A3083" s="274" t="s">
        <v>5435</v>
      </c>
      <c r="B3083" s="275"/>
      <c r="C3083" s="275"/>
      <c r="D3083" s="275"/>
      <c r="E3083" s="275"/>
      <c r="F3083" s="275"/>
      <c r="G3083" s="275"/>
      <c r="H3083" s="275"/>
      <c r="I3083" s="275"/>
      <c r="J3083" s="275"/>
      <c r="K3083" s="275"/>
      <c r="L3083" s="275"/>
      <c r="M3083" s="275"/>
      <c r="N3083" s="275"/>
      <c r="O3083" s="275"/>
      <c r="P3083" s="275"/>
      <c r="Q3083" s="275"/>
      <c r="R3083" s="275"/>
      <c r="S3083" s="275"/>
      <c r="T3083" s="275"/>
      <c r="U3083" s="275"/>
      <c r="V3083" s="275"/>
      <c r="W3083" s="275"/>
      <c r="X3083" s="276"/>
      <c r="Y3083" s="293">
        <v>47.16</v>
      </c>
      <c r="Z3083" s="294"/>
      <c r="AA3083" s="294"/>
      <c r="AB3083" s="294"/>
      <c r="AC3083" s="294"/>
      <c r="AD3083" s="295"/>
    </row>
    <row r="3084" spans="1:30" ht="10.9" customHeight="1">
      <c r="A3084" s="204"/>
      <c r="B3084" s="204"/>
      <c r="C3084" s="204"/>
      <c r="D3084" s="204"/>
      <c r="E3084" s="204"/>
      <c r="F3084" s="204"/>
      <c r="G3084" s="204"/>
      <c r="H3084" s="204"/>
      <c r="I3084" s="204"/>
      <c r="J3084" s="204"/>
      <c r="K3084" s="204"/>
      <c r="L3084" s="204"/>
      <c r="M3084" s="204"/>
      <c r="N3084" s="204"/>
      <c r="O3084" s="204"/>
      <c r="P3084" s="204"/>
      <c r="Q3084" s="204"/>
      <c r="R3084" s="204"/>
      <c r="S3084" s="204"/>
      <c r="T3084" s="204"/>
      <c r="U3084" s="204"/>
      <c r="V3084" s="204"/>
      <c r="W3084" s="204"/>
      <c r="X3084" s="204"/>
      <c r="Y3084" s="204"/>
      <c r="Z3084" s="204"/>
      <c r="AA3084" s="204"/>
      <c r="AB3084" s="204"/>
      <c r="AC3084" s="204"/>
      <c r="AD3084" s="204"/>
    </row>
    <row r="3085" spans="1:30" ht="26.65" customHeight="1">
      <c r="A3085" s="292" t="s">
        <v>5436</v>
      </c>
      <c r="B3085" s="292"/>
      <c r="C3085" s="292"/>
      <c r="D3085" s="292"/>
      <c r="E3085" s="292"/>
      <c r="F3085" s="292" t="s">
        <v>6903</v>
      </c>
      <c r="G3085" s="292"/>
      <c r="H3085" s="292"/>
      <c r="I3085" s="292"/>
      <c r="J3085" s="292"/>
      <c r="K3085" s="292"/>
      <c r="L3085" s="292"/>
      <c r="M3085" s="292"/>
      <c r="N3085" s="292"/>
      <c r="O3085" s="292"/>
      <c r="P3085" s="292"/>
      <c r="Q3085" s="292"/>
      <c r="R3085" s="292"/>
      <c r="S3085" s="292"/>
      <c r="T3085" s="292"/>
      <c r="U3085" s="292"/>
      <c r="V3085" s="292"/>
      <c r="W3085" s="292"/>
      <c r="X3085" s="292"/>
      <c r="Y3085" s="292"/>
      <c r="Z3085" s="292"/>
      <c r="AA3085" s="292"/>
      <c r="AB3085" s="292"/>
      <c r="AC3085" s="292"/>
      <c r="AD3085" s="292"/>
    </row>
    <row r="3086" spans="1:30" ht="10.9" customHeight="1">
      <c r="A3086" s="204"/>
      <c r="B3086" s="204"/>
      <c r="C3086" s="204"/>
      <c r="D3086" s="204"/>
      <c r="E3086" s="204"/>
      <c r="F3086" s="204"/>
      <c r="G3086" s="204"/>
      <c r="H3086" s="204"/>
      <c r="I3086" s="204"/>
      <c r="J3086" s="204"/>
      <c r="K3086" s="204"/>
      <c r="L3086" s="204"/>
      <c r="M3086" s="204"/>
      <c r="N3086" s="204"/>
      <c r="O3086" s="204"/>
      <c r="P3086" s="204"/>
      <c r="Q3086" s="204"/>
      <c r="R3086" s="204"/>
      <c r="S3086" s="204"/>
      <c r="T3086" s="204"/>
      <c r="U3086" s="204"/>
      <c r="V3086" s="204"/>
      <c r="W3086" s="204"/>
      <c r="X3086" s="204"/>
      <c r="Y3086" s="204"/>
      <c r="Z3086" s="204"/>
      <c r="AA3086" s="204"/>
      <c r="AB3086" s="204"/>
      <c r="AC3086" s="204"/>
      <c r="AD3086" s="204"/>
    </row>
    <row r="3087" spans="1:30" ht="22.9" customHeight="1">
      <c r="A3087" s="204" t="s">
        <v>6904</v>
      </c>
      <c r="B3087" s="204"/>
      <c r="C3087" s="204"/>
      <c r="D3087" s="204"/>
      <c r="E3087" s="204"/>
      <c r="F3087" s="204"/>
      <c r="G3087" s="204"/>
      <c r="H3087" s="204"/>
      <c r="I3087" s="204"/>
      <c r="J3087" s="204"/>
      <c r="K3087" s="204"/>
      <c r="L3087" s="204"/>
      <c r="M3087" s="204"/>
      <c r="N3087" s="204"/>
      <c r="O3087" s="204"/>
      <c r="P3087" s="204"/>
      <c r="Q3087" s="204"/>
      <c r="R3087" s="204"/>
      <c r="S3087" s="204"/>
      <c r="T3087" s="204"/>
      <c r="U3087" s="204"/>
      <c r="V3087" s="204"/>
      <c r="W3087" s="204"/>
      <c r="X3087" s="204"/>
      <c r="Y3087" s="204" t="s">
        <v>5427</v>
      </c>
      <c r="Z3087" s="204"/>
      <c r="AA3087" s="204"/>
      <c r="AB3087" s="204"/>
      <c r="AC3087" s="204"/>
      <c r="AD3087" s="204"/>
    </row>
    <row r="3088" spans="1:30" ht="10.9" customHeight="1">
      <c r="A3088" s="204"/>
      <c r="B3088" s="204"/>
      <c r="C3088" s="204"/>
      <c r="D3088" s="204"/>
      <c r="E3088" s="204"/>
      <c r="F3088" s="204"/>
      <c r="G3088" s="204"/>
      <c r="H3088" s="204"/>
      <c r="I3088" s="204"/>
      <c r="J3088" s="204"/>
      <c r="K3088" s="204"/>
      <c r="L3088" s="204"/>
      <c r="M3088" s="204"/>
      <c r="N3088" s="204"/>
      <c r="O3088" s="204"/>
      <c r="P3088" s="204"/>
      <c r="Q3088" s="204"/>
      <c r="R3088" s="204"/>
      <c r="S3088" s="204"/>
      <c r="T3088" s="204"/>
      <c r="U3088" s="204"/>
      <c r="V3088" s="204"/>
      <c r="W3088" s="204"/>
      <c r="X3088" s="204"/>
      <c r="Y3088" s="204"/>
      <c r="Z3088" s="204"/>
      <c r="AA3088" s="204"/>
      <c r="AB3088" s="204"/>
      <c r="AC3088" s="204"/>
      <c r="AD3088" s="204"/>
    </row>
    <row r="3089" spans="1:30" ht="11.45" customHeight="1">
      <c r="A3089" s="268" t="s">
        <v>5428</v>
      </c>
      <c r="B3089" s="269"/>
      <c r="C3089" s="269"/>
      <c r="D3089" s="269"/>
      <c r="E3089" s="269"/>
      <c r="F3089" s="269"/>
      <c r="G3089" s="270"/>
      <c r="H3089" s="268" t="s">
        <v>5437</v>
      </c>
      <c r="I3089" s="269"/>
      <c r="J3089" s="269"/>
      <c r="K3089" s="269"/>
      <c r="L3089" s="270"/>
      <c r="M3089" s="274" t="s">
        <v>5438</v>
      </c>
      <c r="N3089" s="276"/>
      <c r="O3089" s="274" t="s">
        <v>5439</v>
      </c>
      <c r="P3089" s="275"/>
      <c r="Q3089" s="275"/>
      <c r="R3089" s="276"/>
      <c r="S3089" s="274" t="s">
        <v>5440</v>
      </c>
      <c r="T3089" s="275"/>
      <c r="U3089" s="275"/>
      <c r="V3089" s="276"/>
      <c r="W3089" s="274" t="s">
        <v>5431</v>
      </c>
      <c r="X3089" s="275"/>
      <c r="Y3089" s="275"/>
      <c r="Z3089" s="275"/>
      <c r="AA3089" s="276"/>
      <c r="AB3089" s="274" t="s">
        <v>5441</v>
      </c>
      <c r="AC3089" s="275"/>
      <c r="AD3089" s="276"/>
    </row>
    <row r="3090" spans="1:30" ht="11.45" customHeight="1">
      <c r="A3090" s="277" t="s">
        <v>5469</v>
      </c>
      <c r="B3090" s="278"/>
      <c r="C3090" s="278"/>
      <c r="D3090" s="278"/>
      <c r="E3090" s="278"/>
      <c r="F3090" s="278"/>
      <c r="G3090" s="279"/>
      <c r="H3090" s="277" t="s">
        <v>5470</v>
      </c>
      <c r="I3090" s="278"/>
      <c r="J3090" s="278"/>
      <c r="K3090" s="278"/>
      <c r="L3090" s="279"/>
      <c r="M3090" s="283">
        <v>11.56</v>
      </c>
      <c r="N3090" s="285"/>
      <c r="O3090" s="283">
        <v>29.13</v>
      </c>
      <c r="P3090" s="284"/>
      <c r="Q3090" s="284"/>
      <c r="R3090" s="285"/>
      <c r="S3090" s="289">
        <v>152.01</v>
      </c>
      <c r="T3090" s="290"/>
      <c r="U3090" s="290"/>
      <c r="V3090" s="291"/>
      <c r="W3090" s="286">
        <v>3.2309999999999999</v>
      </c>
      <c r="X3090" s="287"/>
      <c r="Y3090" s="287"/>
      <c r="Z3090" s="287"/>
      <c r="AA3090" s="288"/>
      <c r="AB3090" s="283">
        <v>94.11</v>
      </c>
      <c r="AC3090" s="284"/>
      <c r="AD3090" s="285"/>
    </row>
    <row r="3091" spans="1:30" ht="11.45" customHeight="1">
      <c r="A3091" s="277" t="s">
        <v>5457</v>
      </c>
      <c r="B3091" s="278"/>
      <c r="C3091" s="278"/>
      <c r="D3091" s="278"/>
      <c r="E3091" s="278"/>
      <c r="F3091" s="278"/>
      <c r="G3091" s="279"/>
      <c r="H3091" s="277" t="s">
        <v>5458</v>
      </c>
      <c r="I3091" s="278"/>
      <c r="J3091" s="278"/>
      <c r="K3091" s="278"/>
      <c r="L3091" s="279"/>
      <c r="M3091" s="265">
        <v>8.18</v>
      </c>
      <c r="N3091" s="267"/>
      <c r="O3091" s="283">
        <v>22.23</v>
      </c>
      <c r="P3091" s="284"/>
      <c r="Q3091" s="284"/>
      <c r="R3091" s="285"/>
      <c r="S3091" s="289">
        <v>171.78</v>
      </c>
      <c r="T3091" s="290"/>
      <c r="U3091" s="290"/>
      <c r="V3091" s="291"/>
      <c r="W3091" s="286">
        <v>3.2309999999999999</v>
      </c>
      <c r="X3091" s="287"/>
      <c r="Y3091" s="287"/>
      <c r="Z3091" s="287"/>
      <c r="AA3091" s="288"/>
      <c r="AB3091" s="283">
        <v>71.819999999999993</v>
      </c>
      <c r="AC3091" s="284"/>
      <c r="AD3091" s="285"/>
    </row>
    <row r="3092" spans="1:30" ht="11.45" customHeight="1">
      <c r="A3092" s="264" t="s">
        <v>5445</v>
      </c>
      <c r="B3092" s="264"/>
      <c r="C3092" s="264"/>
      <c r="D3092" s="264"/>
      <c r="E3092" s="264"/>
      <c r="F3092" s="264"/>
      <c r="G3092" s="264"/>
      <c r="H3092" s="264"/>
      <c r="I3092" s="264"/>
      <c r="J3092" s="264"/>
      <c r="K3092" s="264"/>
      <c r="L3092" s="264"/>
      <c r="M3092" s="264"/>
      <c r="N3092" s="264"/>
      <c r="O3092" s="264"/>
      <c r="P3092" s="264"/>
      <c r="Q3092" s="264"/>
      <c r="R3092" s="264"/>
      <c r="S3092" s="264"/>
      <c r="T3092" s="264"/>
      <c r="U3092" s="264"/>
      <c r="V3092" s="264"/>
      <c r="W3092" s="264"/>
      <c r="X3092" s="264"/>
      <c r="Y3092" s="289">
        <v>165.93</v>
      </c>
      <c r="Z3092" s="290"/>
      <c r="AA3092" s="290"/>
      <c r="AB3092" s="290"/>
      <c r="AC3092" s="290"/>
      <c r="AD3092" s="291"/>
    </row>
    <row r="3093" spans="1:30" ht="10.9" customHeight="1">
      <c r="A3093" s="204"/>
      <c r="B3093" s="204"/>
      <c r="C3093" s="204"/>
      <c r="D3093" s="204"/>
      <c r="E3093" s="204"/>
      <c r="F3093" s="204"/>
      <c r="G3093" s="204"/>
      <c r="H3093" s="204"/>
      <c r="I3093" s="204"/>
      <c r="J3093" s="204"/>
      <c r="K3093" s="204"/>
      <c r="L3093" s="204"/>
      <c r="M3093" s="204"/>
      <c r="N3093" s="204"/>
      <c r="O3093" s="204"/>
      <c r="P3093" s="204"/>
      <c r="Q3093" s="204"/>
      <c r="R3093" s="204"/>
      <c r="S3093" s="204"/>
      <c r="T3093" s="204"/>
      <c r="U3093" s="204"/>
      <c r="V3093" s="204"/>
      <c r="W3093" s="204"/>
      <c r="X3093" s="204"/>
      <c r="Y3093" s="204"/>
      <c r="Z3093" s="204"/>
      <c r="AA3093" s="204"/>
      <c r="AB3093" s="204"/>
      <c r="AC3093" s="204"/>
      <c r="AD3093" s="204"/>
    </row>
    <row r="3094" spans="1:30" ht="11.45" customHeight="1">
      <c r="A3094" s="268" t="s">
        <v>5428</v>
      </c>
      <c r="B3094" s="269"/>
      <c r="C3094" s="269"/>
      <c r="D3094" s="269"/>
      <c r="E3094" s="269"/>
      <c r="F3094" s="269"/>
      <c r="G3094" s="270"/>
      <c r="H3094" s="268" t="s">
        <v>5429</v>
      </c>
      <c r="I3094" s="269"/>
      <c r="J3094" s="269"/>
      <c r="K3094" s="269"/>
      <c r="L3094" s="269"/>
      <c r="M3094" s="269"/>
      <c r="N3094" s="269"/>
      <c r="O3094" s="270"/>
      <c r="P3094" s="271" t="s">
        <v>151</v>
      </c>
      <c r="Q3094" s="272"/>
      <c r="R3094" s="272"/>
      <c r="S3094" s="273"/>
      <c r="T3094" s="274" t="s">
        <v>5430</v>
      </c>
      <c r="U3094" s="275"/>
      <c r="V3094" s="275"/>
      <c r="W3094" s="276"/>
      <c r="X3094" s="274" t="s">
        <v>5431</v>
      </c>
      <c r="Y3094" s="275"/>
      <c r="Z3094" s="275"/>
      <c r="AA3094" s="275"/>
      <c r="AB3094" s="276"/>
      <c r="AC3094" s="274" t="s">
        <v>5432</v>
      </c>
      <c r="AD3094" s="276"/>
    </row>
    <row r="3095" spans="1:30" ht="22.9" customHeight="1">
      <c r="A3095" s="277" t="s">
        <v>6905</v>
      </c>
      <c r="B3095" s="278"/>
      <c r="C3095" s="278"/>
      <c r="D3095" s="278"/>
      <c r="E3095" s="278"/>
      <c r="F3095" s="278"/>
      <c r="G3095" s="279"/>
      <c r="H3095" s="277" t="s">
        <v>6080</v>
      </c>
      <c r="I3095" s="278"/>
      <c r="J3095" s="278"/>
      <c r="K3095" s="278"/>
      <c r="L3095" s="278"/>
      <c r="M3095" s="278"/>
      <c r="N3095" s="278"/>
      <c r="O3095" s="279"/>
      <c r="P3095" s="280" t="s">
        <v>66</v>
      </c>
      <c r="Q3095" s="281"/>
      <c r="R3095" s="281"/>
      <c r="S3095" s="282"/>
      <c r="T3095" s="289">
        <v>820.01</v>
      </c>
      <c r="U3095" s="290"/>
      <c r="V3095" s="290"/>
      <c r="W3095" s="291"/>
      <c r="X3095" s="286">
        <v>1</v>
      </c>
      <c r="Y3095" s="287"/>
      <c r="Z3095" s="287"/>
      <c r="AA3095" s="287"/>
      <c r="AB3095" s="288"/>
      <c r="AC3095" s="289">
        <v>820.01</v>
      </c>
      <c r="AD3095" s="291"/>
    </row>
    <row r="3096" spans="1:30" ht="11.45" customHeight="1">
      <c r="A3096" s="264" t="s">
        <v>5433</v>
      </c>
      <c r="B3096" s="264"/>
      <c r="C3096" s="264"/>
      <c r="D3096" s="264"/>
      <c r="E3096" s="264"/>
      <c r="F3096" s="264"/>
      <c r="G3096" s="264"/>
      <c r="H3096" s="264"/>
      <c r="I3096" s="264"/>
      <c r="J3096" s="264"/>
      <c r="K3096" s="264"/>
      <c r="L3096" s="264"/>
      <c r="M3096" s="264"/>
      <c r="N3096" s="264"/>
      <c r="O3096" s="264"/>
      <c r="P3096" s="264"/>
      <c r="Q3096" s="264"/>
      <c r="R3096" s="264"/>
      <c r="S3096" s="264"/>
      <c r="T3096" s="264"/>
      <c r="U3096" s="264"/>
      <c r="V3096" s="264"/>
      <c r="W3096" s="264"/>
      <c r="X3096" s="264"/>
      <c r="Y3096" s="289">
        <v>820.01</v>
      </c>
      <c r="Z3096" s="290"/>
      <c r="AA3096" s="290"/>
      <c r="AB3096" s="290"/>
      <c r="AC3096" s="290"/>
      <c r="AD3096" s="291"/>
    </row>
    <row r="3097" spans="1:30" ht="10.9" customHeight="1">
      <c r="A3097" s="204"/>
      <c r="B3097" s="204"/>
      <c r="C3097" s="204"/>
      <c r="D3097" s="204"/>
      <c r="E3097" s="204"/>
      <c r="F3097" s="204"/>
      <c r="G3097" s="204"/>
      <c r="H3097" s="204"/>
      <c r="I3097" s="204"/>
      <c r="J3097" s="204"/>
      <c r="K3097" s="204"/>
      <c r="L3097" s="204"/>
      <c r="M3097" s="204"/>
      <c r="N3097" s="204"/>
      <c r="O3097" s="204"/>
      <c r="P3097" s="204"/>
      <c r="Q3097" s="204"/>
      <c r="R3097" s="204"/>
      <c r="S3097" s="204"/>
      <c r="T3097" s="204"/>
      <c r="U3097" s="204"/>
      <c r="V3097" s="204"/>
      <c r="W3097" s="204"/>
      <c r="X3097" s="204"/>
      <c r="Y3097" s="204"/>
      <c r="Z3097" s="204"/>
      <c r="AA3097" s="204"/>
      <c r="AB3097" s="204"/>
      <c r="AC3097" s="204"/>
      <c r="AD3097" s="204"/>
    </row>
    <row r="3098" spans="1:30" ht="11.45" customHeight="1">
      <c r="A3098" s="274" t="s">
        <v>5434</v>
      </c>
      <c r="B3098" s="275"/>
      <c r="C3098" s="275"/>
      <c r="D3098" s="275"/>
      <c r="E3098" s="275"/>
      <c r="F3098" s="275"/>
      <c r="G3098" s="275"/>
      <c r="H3098" s="275"/>
      <c r="I3098" s="275"/>
      <c r="J3098" s="275"/>
      <c r="K3098" s="275"/>
      <c r="L3098" s="275"/>
      <c r="M3098" s="275"/>
      <c r="N3098" s="275"/>
      <c r="O3098" s="275"/>
      <c r="P3098" s="275"/>
      <c r="Q3098" s="275"/>
      <c r="R3098" s="275"/>
      <c r="S3098" s="275"/>
      <c r="T3098" s="275"/>
      <c r="U3098" s="275"/>
      <c r="V3098" s="275"/>
      <c r="W3098" s="275"/>
      <c r="X3098" s="276"/>
      <c r="Y3098" s="299">
        <v>985.94</v>
      </c>
      <c r="Z3098" s="300"/>
      <c r="AA3098" s="300"/>
      <c r="AB3098" s="300"/>
      <c r="AC3098" s="300"/>
      <c r="AD3098" s="301"/>
    </row>
    <row r="3099" spans="1:30" ht="11.45" customHeight="1">
      <c r="A3099" s="274" t="s">
        <v>6210</v>
      </c>
      <c r="B3099" s="275"/>
      <c r="C3099" s="275"/>
      <c r="D3099" s="275"/>
      <c r="E3099" s="275"/>
      <c r="F3099" s="275"/>
      <c r="G3099" s="275"/>
      <c r="H3099" s="275"/>
      <c r="I3099" s="275"/>
      <c r="J3099" s="275"/>
      <c r="K3099" s="275"/>
      <c r="L3099" s="275"/>
      <c r="M3099" s="275"/>
      <c r="N3099" s="275"/>
      <c r="O3099" s="275"/>
      <c r="P3099" s="275"/>
      <c r="Q3099" s="275"/>
      <c r="R3099" s="275"/>
      <c r="S3099" s="275"/>
      <c r="T3099" s="275"/>
      <c r="U3099" s="275"/>
      <c r="V3099" s="275"/>
      <c r="W3099" s="275"/>
      <c r="X3099" s="276"/>
      <c r="Y3099" s="299">
        <v>247.17</v>
      </c>
      <c r="Z3099" s="300"/>
      <c r="AA3099" s="300"/>
      <c r="AB3099" s="300"/>
      <c r="AC3099" s="300"/>
      <c r="AD3099" s="301"/>
    </row>
    <row r="3100" spans="1:30" ht="11.45" customHeight="1">
      <c r="A3100" s="274" t="s">
        <v>5435</v>
      </c>
      <c r="B3100" s="275"/>
      <c r="C3100" s="275"/>
      <c r="D3100" s="275"/>
      <c r="E3100" s="275"/>
      <c r="F3100" s="275"/>
      <c r="G3100" s="275"/>
      <c r="H3100" s="275"/>
      <c r="I3100" s="275"/>
      <c r="J3100" s="275"/>
      <c r="K3100" s="275"/>
      <c r="L3100" s="275"/>
      <c r="M3100" s="275"/>
      <c r="N3100" s="275"/>
      <c r="O3100" s="275"/>
      <c r="P3100" s="275"/>
      <c r="Q3100" s="275"/>
      <c r="R3100" s="275"/>
      <c r="S3100" s="275"/>
      <c r="T3100" s="275"/>
      <c r="U3100" s="275"/>
      <c r="V3100" s="275"/>
      <c r="W3100" s="275"/>
      <c r="X3100" s="276"/>
      <c r="Y3100" s="302">
        <v>1233.1099999999999</v>
      </c>
      <c r="Z3100" s="303"/>
      <c r="AA3100" s="303"/>
      <c r="AB3100" s="303"/>
      <c r="AC3100" s="303"/>
      <c r="AD3100" s="304"/>
    </row>
    <row r="3101" spans="1:30" ht="10.9" customHeight="1">
      <c r="A3101" s="204"/>
      <c r="B3101" s="204"/>
      <c r="C3101" s="204"/>
      <c r="D3101" s="204"/>
      <c r="E3101" s="204"/>
      <c r="F3101" s="204"/>
      <c r="G3101" s="204"/>
      <c r="H3101" s="204"/>
      <c r="I3101" s="204"/>
      <c r="J3101" s="204"/>
      <c r="K3101" s="204"/>
      <c r="L3101" s="204"/>
      <c r="M3101" s="204"/>
      <c r="N3101" s="204"/>
      <c r="O3101" s="204"/>
      <c r="P3101" s="204"/>
      <c r="Q3101" s="204"/>
      <c r="R3101" s="204"/>
      <c r="S3101" s="204"/>
      <c r="T3101" s="204"/>
      <c r="U3101" s="204"/>
      <c r="V3101" s="204"/>
      <c r="W3101" s="204"/>
      <c r="X3101" s="204"/>
      <c r="Y3101" s="204"/>
      <c r="Z3101" s="204"/>
      <c r="AA3101" s="204"/>
      <c r="AB3101" s="204"/>
      <c r="AC3101" s="204"/>
      <c r="AD3101" s="204"/>
    </row>
    <row r="3102" spans="1:30" ht="13.35" customHeight="1">
      <c r="A3102" s="292" t="s">
        <v>5436</v>
      </c>
      <c r="B3102" s="292"/>
      <c r="C3102" s="292"/>
      <c r="D3102" s="292"/>
      <c r="E3102" s="292"/>
      <c r="F3102" s="292" t="s">
        <v>6906</v>
      </c>
      <c r="G3102" s="292"/>
      <c r="H3102" s="292"/>
      <c r="I3102" s="292"/>
      <c r="J3102" s="292"/>
      <c r="K3102" s="292"/>
      <c r="L3102" s="292"/>
      <c r="M3102" s="292"/>
      <c r="N3102" s="292"/>
      <c r="O3102" s="292"/>
      <c r="P3102" s="292"/>
      <c r="Q3102" s="292"/>
      <c r="R3102" s="292"/>
      <c r="S3102" s="292"/>
      <c r="T3102" s="292"/>
      <c r="U3102" s="292"/>
      <c r="V3102" s="292"/>
      <c r="W3102" s="292"/>
      <c r="X3102" s="292"/>
      <c r="Y3102" s="292"/>
      <c r="Z3102" s="292"/>
      <c r="AA3102" s="292"/>
      <c r="AB3102" s="292"/>
      <c r="AC3102" s="292"/>
      <c r="AD3102" s="292"/>
    </row>
    <row r="3103" spans="1:30" ht="10.9" customHeight="1">
      <c r="A3103" s="204"/>
      <c r="B3103" s="204"/>
      <c r="C3103" s="204"/>
      <c r="D3103" s="204"/>
      <c r="E3103" s="204"/>
      <c r="F3103" s="204"/>
      <c r="G3103" s="204"/>
      <c r="H3103" s="204"/>
      <c r="I3103" s="204"/>
      <c r="J3103" s="204"/>
      <c r="K3103" s="204"/>
      <c r="L3103" s="204"/>
      <c r="M3103" s="204"/>
      <c r="N3103" s="204"/>
      <c r="O3103" s="204"/>
      <c r="P3103" s="204"/>
      <c r="Q3103" s="204"/>
      <c r="R3103" s="204"/>
      <c r="S3103" s="204"/>
      <c r="T3103" s="204"/>
      <c r="U3103" s="204"/>
      <c r="V3103" s="204"/>
      <c r="W3103" s="204"/>
      <c r="X3103" s="204"/>
      <c r="Y3103" s="204"/>
      <c r="Z3103" s="204"/>
      <c r="AA3103" s="204"/>
      <c r="AB3103" s="204"/>
      <c r="AC3103" s="204"/>
      <c r="AD3103" s="204"/>
    </row>
    <row r="3104" spans="1:30" ht="11.45" customHeight="1">
      <c r="A3104" s="204" t="s">
        <v>6907</v>
      </c>
      <c r="B3104" s="204"/>
      <c r="C3104" s="204"/>
      <c r="D3104" s="204"/>
      <c r="E3104" s="204"/>
      <c r="F3104" s="204"/>
      <c r="G3104" s="204"/>
      <c r="H3104" s="204"/>
      <c r="I3104" s="204"/>
      <c r="J3104" s="204"/>
      <c r="K3104" s="204"/>
      <c r="L3104" s="204"/>
      <c r="M3104" s="204"/>
      <c r="N3104" s="204"/>
      <c r="O3104" s="204"/>
      <c r="P3104" s="204"/>
      <c r="Q3104" s="204"/>
      <c r="R3104" s="204"/>
      <c r="S3104" s="204"/>
      <c r="T3104" s="204"/>
      <c r="U3104" s="204"/>
      <c r="V3104" s="204"/>
      <c r="W3104" s="204"/>
      <c r="X3104" s="204"/>
      <c r="Y3104" s="204" t="s">
        <v>5446</v>
      </c>
      <c r="Z3104" s="204"/>
      <c r="AA3104" s="204"/>
      <c r="AB3104" s="204"/>
      <c r="AC3104" s="204"/>
      <c r="AD3104" s="204"/>
    </row>
    <row r="3105" spans="1:30" ht="10.9" customHeight="1">
      <c r="A3105" s="204"/>
      <c r="B3105" s="204"/>
      <c r="C3105" s="204"/>
      <c r="D3105" s="204"/>
      <c r="E3105" s="204"/>
      <c r="F3105" s="204"/>
      <c r="G3105" s="204"/>
      <c r="H3105" s="204"/>
      <c r="I3105" s="204"/>
      <c r="J3105" s="204"/>
      <c r="K3105" s="204"/>
      <c r="L3105" s="204"/>
      <c r="M3105" s="204"/>
      <c r="N3105" s="204"/>
      <c r="O3105" s="204"/>
      <c r="P3105" s="204"/>
      <c r="Q3105" s="204"/>
      <c r="R3105" s="204"/>
      <c r="S3105" s="204"/>
      <c r="T3105" s="204"/>
      <c r="U3105" s="204"/>
      <c r="V3105" s="204"/>
      <c r="W3105" s="204"/>
      <c r="X3105" s="204"/>
      <c r="Y3105" s="204"/>
      <c r="Z3105" s="204"/>
      <c r="AA3105" s="204"/>
      <c r="AB3105" s="204"/>
      <c r="AC3105" s="204"/>
      <c r="AD3105" s="204"/>
    </row>
    <row r="3106" spans="1:30" ht="11.45" customHeight="1">
      <c r="A3106" s="268" t="s">
        <v>5428</v>
      </c>
      <c r="B3106" s="269"/>
      <c r="C3106" s="269"/>
      <c r="D3106" s="269"/>
      <c r="E3106" s="269"/>
      <c r="F3106" s="269"/>
      <c r="G3106" s="270"/>
      <c r="H3106" s="268" t="s">
        <v>5437</v>
      </c>
      <c r="I3106" s="269"/>
      <c r="J3106" s="269"/>
      <c r="K3106" s="269"/>
      <c r="L3106" s="270"/>
      <c r="M3106" s="274" t="s">
        <v>5438</v>
      </c>
      <c r="N3106" s="276"/>
      <c r="O3106" s="274" t="s">
        <v>5439</v>
      </c>
      <c r="P3106" s="275"/>
      <c r="Q3106" s="275"/>
      <c r="R3106" s="276"/>
      <c r="S3106" s="274" t="s">
        <v>5440</v>
      </c>
      <c r="T3106" s="275"/>
      <c r="U3106" s="275"/>
      <c r="V3106" s="276"/>
      <c r="W3106" s="274" t="s">
        <v>5431</v>
      </c>
      <c r="X3106" s="275"/>
      <c r="Y3106" s="275"/>
      <c r="Z3106" s="275"/>
      <c r="AA3106" s="276"/>
      <c r="AB3106" s="274" t="s">
        <v>5441</v>
      </c>
      <c r="AC3106" s="275"/>
      <c r="AD3106" s="276"/>
    </row>
    <row r="3107" spans="1:30" ht="11.45" customHeight="1">
      <c r="A3107" s="277" t="s">
        <v>5457</v>
      </c>
      <c r="B3107" s="278"/>
      <c r="C3107" s="278"/>
      <c r="D3107" s="278"/>
      <c r="E3107" s="278"/>
      <c r="F3107" s="278"/>
      <c r="G3107" s="279"/>
      <c r="H3107" s="277" t="s">
        <v>5458</v>
      </c>
      <c r="I3107" s="278"/>
      <c r="J3107" s="278"/>
      <c r="K3107" s="278"/>
      <c r="L3107" s="279"/>
      <c r="M3107" s="265">
        <v>8.18</v>
      </c>
      <c r="N3107" s="267"/>
      <c r="O3107" s="283">
        <v>22.23</v>
      </c>
      <c r="P3107" s="284"/>
      <c r="Q3107" s="284"/>
      <c r="R3107" s="285"/>
      <c r="S3107" s="289">
        <v>171.78</v>
      </c>
      <c r="T3107" s="290"/>
      <c r="U3107" s="290"/>
      <c r="V3107" s="291"/>
      <c r="W3107" s="286">
        <v>0.24</v>
      </c>
      <c r="X3107" s="287"/>
      <c r="Y3107" s="287"/>
      <c r="Z3107" s="287"/>
      <c r="AA3107" s="288"/>
      <c r="AB3107" s="265">
        <v>5.33</v>
      </c>
      <c r="AC3107" s="266"/>
      <c r="AD3107" s="267"/>
    </row>
    <row r="3108" spans="1:30" ht="11.45" customHeight="1">
      <c r="A3108" s="277" t="s">
        <v>5444</v>
      </c>
      <c r="B3108" s="278"/>
      <c r="C3108" s="278"/>
      <c r="D3108" s="278"/>
      <c r="E3108" s="278"/>
      <c r="F3108" s="278"/>
      <c r="G3108" s="279"/>
      <c r="H3108" s="277" t="s">
        <v>161</v>
      </c>
      <c r="I3108" s="278"/>
      <c r="J3108" s="278"/>
      <c r="K3108" s="278"/>
      <c r="L3108" s="279"/>
      <c r="M3108" s="283">
        <v>11.56</v>
      </c>
      <c r="N3108" s="285"/>
      <c r="O3108" s="283">
        <v>29.49</v>
      </c>
      <c r="P3108" s="284"/>
      <c r="Q3108" s="284"/>
      <c r="R3108" s="285"/>
      <c r="S3108" s="289">
        <v>155.13</v>
      </c>
      <c r="T3108" s="290"/>
      <c r="U3108" s="290"/>
      <c r="V3108" s="291"/>
      <c r="W3108" s="286">
        <v>0.24</v>
      </c>
      <c r="X3108" s="287"/>
      <c r="Y3108" s="287"/>
      <c r="Z3108" s="287"/>
      <c r="AA3108" s="288"/>
      <c r="AB3108" s="265">
        <v>7.07</v>
      </c>
      <c r="AC3108" s="266"/>
      <c r="AD3108" s="267"/>
    </row>
    <row r="3109" spans="1:30" ht="11.45" customHeight="1">
      <c r="A3109" s="264" t="s">
        <v>5445</v>
      </c>
      <c r="B3109" s="264"/>
      <c r="C3109" s="264"/>
      <c r="D3109" s="264"/>
      <c r="E3109" s="264"/>
      <c r="F3109" s="264"/>
      <c r="G3109" s="264"/>
      <c r="H3109" s="264"/>
      <c r="I3109" s="264"/>
      <c r="J3109" s="264"/>
      <c r="K3109" s="264"/>
      <c r="L3109" s="264"/>
      <c r="M3109" s="264"/>
      <c r="N3109" s="264"/>
      <c r="O3109" s="264"/>
      <c r="P3109" s="264"/>
      <c r="Q3109" s="264"/>
      <c r="R3109" s="264"/>
      <c r="S3109" s="264"/>
      <c r="T3109" s="264"/>
      <c r="U3109" s="264"/>
      <c r="V3109" s="264"/>
      <c r="W3109" s="264"/>
      <c r="X3109" s="264"/>
      <c r="Y3109" s="283">
        <v>12.4</v>
      </c>
      <c r="Z3109" s="284"/>
      <c r="AA3109" s="284"/>
      <c r="AB3109" s="284"/>
      <c r="AC3109" s="284"/>
      <c r="AD3109" s="285"/>
    </row>
    <row r="3110" spans="1:30" ht="10.9" customHeight="1">
      <c r="A3110" s="204"/>
      <c r="B3110" s="204"/>
      <c r="C3110" s="204"/>
      <c r="D3110" s="204"/>
      <c r="E3110" s="204"/>
      <c r="F3110" s="204"/>
      <c r="G3110" s="204"/>
      <c r="H3110" s="204"/>
      <c r="I3110" s="204"/>
      <c r="J3110" s="204"/>
      <c r="K3110" s="204"/>
      <c r="L3110" s="204"/>
      <c r="M3110" s="204"/>
      <c r="N3110" s="204"/>
      <c r="O3110" s="204"/>
      <c r="P3110" s="204"/>
      <c r="Q3110" s="204"/>
      <c r="R3110" s="204"/>
      <c r="S3110" s="204"/>
      <c r="T3110" s="204"/>
      <c r="U3110" s="204"/>
      <c r="V3110" s="204"/>
      <c r="W3110" s="204"/>
      <c r="X3110" s="204"/>
      <c r="Y3110" s="204"/>
      <c r="Z3110" s="204"/>
      <c r="AA3110" s="204"/>
      <c r="AB3110" s="204"/>
      <c r="AC3110" s="204"/>
      <c r="AD3110" s="204"/>
    </row>
    <row r="3111" spans="1:30" ht="11.45" customHeight="1">
      <c r="A3111" s="268" t="s">
        <v>5428</v>
      </c>
      <c r="B3111" s="269"/>
      <c r="C3111" s="269"/>
      <c r="D3111" s="269"/>
      <c r="E3111" s="269"/>
      <c r="F3111" s="269"/>
      <c r="G3111" s="270"/>
      <c r="H3111" s="268" t="s">
        <v>5429</v>
      </c>
      <c r="I3111" s="269"/>
      <c r="J3111" s="269"/>
      <c r="K3111" s="269"/>
      <c r="L3111" s="269"/>
      <c r="M3111" s="269"/>
      <c r="N3111" s="269"/>
      <c r="O3111" s="270"/>
      <c r="P3111" s="271" t="s">
        <v>151</v>
      </c>
      <c r="Q3111" s="272"/>
      <c r="R3111" s="272"/>
      <c r="S3111" s="273"/>
      <c r="T3111" s="274" t="s">
        <v>5430</v>
      </c>
      <c r="U3111" s="275"/>
      <c r="V3111" s="275"/>
      <c r="W3111" s="276"/>
      <c r="X3111" s="274" t="s">
        <v>5431</v>
      </c>
      <c r="Y3111" s="275"/>
      <c r="Z3111" s="275"/>
      <c r="AA3111" s="275"/>
      <c r="AB3111" s="276"/>
      <c r="AC3111" s="274" t="s">
        <v>5432</v>
      </c>
      <c r="AD3111" s="276"/>
    </row>
    <row r="3112" spans="1:30" ht="11.45" customHeight="1">
      <c r="A3112" s="277" t="s">
        <v>6908</v>
      </c>
      <c r="B3112" s="278"/>
      <c r="C3112" s="278"/>
      <c r="D3112" s="278"/>
      <c r="E3112" s="278"/>
      <c r="F3112" s="278"/>
      <c r="G3112" s="279"/>
      <c r="H3112" s="277" t="s">
        <v>5930</v>
      </c>
      <c r="I3112" s="278"/>
      <c r="J3112" s="278"/>
      <c r="K3112" s="278"/>
      <c r="L3112" s="278"/>
      <c r="M3112" s="278"/>
      <c r="N3112" s="278"/>
      <c r="O3112" s="279"/>
      <c r="P3112" s="280" t="s">
        <v>62</v>
      </c>
      <c r="Q3112" s="281"/>
      <c r="R3112" s="281"/>
      <c r="S3112" s="282"/>
      <c r="T3112" s="265">
        <v>9.83</v>
      </c>
      <c r="U3112" s="266"/>
      <c r="V3112" s="266"/>
      <c r="W3112" s="267"/>
      <c r="X3112" s="286">
        <v>1</v>
      </c>
      <c r="Y3112" s="287"/>
      <c r="Z3112" s="287"/>
      <c r="AA3112" s="287"/>
      <c r="AB3112" s="288"/>
      <c r="AC3112" s="265">
        <v>9.83</v>
      </c>
      <c r="AD3112" s="267"/>
    </row>
    <row r="3113" spans="1:30" ht="11.45" customHeight="1">
      <c r="A3113" s="264" t="s">
        <v>5433</v>
      </c>
      <c r="B3113" s="264"/>
      <c r="C3113" s="264"/>
      <c r="D3113" s="264"/>
      <c r="E3113" s="264"/>
      <c r="F3113" s="264"/>
      <c r="G3113" s="264"/>
      <c r="H3113" s="264"/>
      <c r="I3113" s="264"/>
      <c r="J3113" s="264"/>
      <c r="K3113" s="264"/>
      <c r="L3113" s="264"/>
      <c r="M3113" s="264"/>
      <c r="N3113" s="264"/>
      <c r="O3113" s="264"/>
      <c r="P3113" s="264"/>
      <c r="Q3113" s="264"/>
      <c r="R3113" s="264"/>
      <c r="S3113" s="264"/>
      <c r="T3113" s="264"/>
      <c r="U3113" s="264"/>
      <c r="V3113" s="264"/>
      <c r="W3113" s="264"/>
      <c r="X3113" s="264"/>
      <c r="Y3113" s="265">
        <v>9.83</v>
      </c>
      <c r="Z3113" s="266"/>
      <c r="AA3113" s="266"/>
      <c r="AB3113" s="266"/>
      <c r="AC3113" s="266"/>
      <c r="AD3113" s="267"/>
    </row>
    <row r="3114" spans="1:30" ht="10.9" customHeight="1">
      <c r="A3114" s="204"/>
      <c r="B3114" s="204"/>
      <c r="C3114" s="204"/>
      <c r="D3114" s="204"/>
      <c r="E3114" s="204"/>
      <c r="F3114" s="204"/>
      <c r="G3114" s="204"/>
      <c r="H3114" s="204"/>
      <c r="I3114" s="204"/>
      <c r="J3114" s="204"/>
      <c r="K3114" s="204"/>
      <c r="L3114" s="204"/>
      <c r="M3114" s="204"/>
      <c r="N3114" s="204"/>
      <c r="O3114" s="204"/>
      <c r="P3114" s="204"/>
      <c r="Q3114" s="204"/>
      <c r="R3114" s="204"/>
      <c r="S3114" s="204"/>
      <c r="T3114" s="204"/>
      <c r="U3114" s="204"/>
      <c r="V3114" s="204"/>
      <c r="W3114" s="204"/>
      <c r="X3114" s="204"/>
      <c r="Y3114" s="204"/>
      <c r="Z3114" s="204"/>
      <c r="AA3114" s="204"/>
      <c r="AB3114" s="204"/>
      <c r="AC3114" s="204"/>
      <c r="AD3114" s="204"/>
    </row>
    <row r="3115" spans="1:30" ht="11.45" customHeight="1">
      <c r="A3115" s="274" t="s">
        <v>5434</v>
      </c>
      <c r="B3115" s="275"/>
      <c r="C3115" s="275"/>
      <c r="D3115" s="275"/>
      <c r="E3115" s="275"/>
      <c r="F3115" s="275"/>
      <c r="G3115" s="275"/>
      <c r="H3115" s="275"/>
      <c r="I3115" s="275"/>
      <c r="J3115" s="275"/>
      <c r="K3115" s="275"/>
      <c r="L3115" s="275"/>
      <c r="M3115" s="275"/>
      <c r="N3115" s="275"/>
      <c r="O3115" s="275"/>
      <c r="P3115" s="275"/>
      <c r="Q3115" s="275"/>
      <c r="R3115" s="275"/>
      <c r="S3115" s="275"/>
      <c r="T3115" s="275"/>
      <c r="U3115" s="275"/>
      <c r="V3115" s="275"/>
      <c r="W3115" s="275"/>
      <c r="X3115" s="276"/>
      <c r="Y3115" s="293">
        <v>22.23</v>
      </c>
      <c r="Z3115" s="294"/>
      <c r="AA3115" s="294"/>
      <c r="AB3115" s="294"/>
      <c r="AC3115" s="294"/>
      <c r="AD3115" s="295"/>
    </row>
    <row r="3116" spans="1:30" ht="11.45" customHeight="1">
      <c r="A3116" s="274" t="s">
        <v>6210</v>
      </c>
      <c r="B3116" s="275"/>
      <c r="C3116" s="275"/>
      <c r="D3116" s="275"/>
      <c r="E3116" s="275"/>
      <c r="F3116" s="275"/>
      <c r="G3116" s="275"/>
      <c r="H3116" s="275"/>
      <c r="I3116" s="275"/>
      <c r="J3116" s="275"/>
      <c r="K3116" s="275"/>
      <c r="L3116" s="275"/>
      <c r="M3116" s="275"/>
      <c r="N3116" s="275"/>
      <c r="O3116" s="275"/>
      <c r="P3116" s="275"/>
      <c r="Q3116" s="275"/>
      <c r="R3116" s="275"/>
      <c r="S3116" s="275"/>
      <c r="T3116" s="275"/>
      <c r="U3116" s="275"/>
      <c r="V3116" s="275"/>
      <c r="W3116" s="275"/>
      <c r="X3116" s="276"/>
      <c r="Y3116" s="296">
        <v>5.57</v>
      </c>
      <c r="Z3116" s="297"/>
      <c r="AA3116" s="297"/>
      <c r="AB3116" s="297"/>
      <c r="AC3116" s="297"/>
      <c r="AD3116" s="298"/>
    </row>
    <row r="3117" spans="1:30" ht="11.45" customHeight="1">
      <c r="A3117" s="274" t="s">
        <v>5435</v>
      </c>
      <c r="B3117" s="275"/>
      <c r="C3117" s="275"/>
      <c r="D3117" s="275"/>
      <c r="E3117" s="275"/>
      <c r="F3117" s="275"/>
      <c r="G3117" s="275"/>
      <c r="H3117" s="275"/>
      <c r="I3117" s="275"/>
      <c r="J3117" s="275"/>
      <c r="K3117" s="275"/>
      <c r="L3117" s="275"/>
      <c r="M3117" s="275"/>
      <c r="N3117" s="275"/>
      <c r="O3117" s="275"/>
      <c r="P3117" s="275"/>
      <c r="Q3117" s="275"/>
      <c r="R3117" s="275"/>
      <c r="S3117" s="275"/>
      <c r="T3117" s="275"/>
      <c r="U3117" s="275"/>
      <c r="V3117" s="275"/>
      <c r="W3117" s="275"/>
      <c r="X3117" s="276"/>
      <c r="Y3117" s="293">
        <v>27.8</v>
      </c>
      <c r="Z3117" s="294"/>
      <c r="AA3117" s="294"/>
      <c r="AB3117" s="294"/>
      <c r="AC3117" s="294"/>
      <c r="AD3117" s="295"/>
    </row>
    <row r="3118" spans="1:30" ht="10.9" customHeight="1">
      <c r="A3118" s="204"/>
      <c r="B3118" s="204"/>
      <c r="C3118" s="204"/>
      <c r="D3118" s="204"/>
      <c r="E3118" s="204"/>
      <c r="F3118" s="204"/>
      <c r="G3118" s="204"/>
      <c r="H3118" s="204"/>
      <c r="I3118" s="204"/>
      <c r="J3118" s="204"/>
      <c r="K3118" s="204"/>
      <c r="L3118" s="204"/>
      <c r="M3118" s="204"/>
      <c r="N3118" s="204"/>
      <c r="O3118" s="204"/>
      <c r="P3118" s="204"/>
      <c r="Q3118" s="204"/>
      <c r="R3118" s="204"/>
      <c r="S3118" s="204"/>
      <c r="T3118" s="204"/>
      <c r="U3118" s="204"/>
      <c r="V3118" s="204"/>
      <c r="W3118" s="204"/>
      <c r="X3118" s="204"/>
      <c r="Y3118" s="204"/>
      <c r="Z3118" s="204"/>
      <c r="AA3118" s="204"/>
      <c r="AB3118" s="204"/>
      <c r="AC3118" s="204"/>
      <c r="AD3118" s="204"/>
    </row>
    <row r="3119" spans="1:30" ht="13.35" customHeight="1">
      <c r="A3119" s="292" t="s">
        <v>5436</v>
      </c>
      <c r="B3119" s="292"/>
      <c r="C3119" s="292"/>
      <c r="D3119" s="292"/>
      <c r="E3119" s="292"/>
      <c r="F3119" s="292" t="s">
        <v>6909</v>
      </c>
      <c r="G3119" s="292"/>
      <c r="H3119" s="292"/>
      <c r="I3119" s="292"/>
      <c r="J3119" s="292"/>
      <c r="K3119" s="292"/>
      <c r="L3119" s="292"/>
      <c r="M3119" s="292"/>
      <c r="N3119" s="292"/>
      <c r="O3119" s="292"/>
      <c r="P3119" s="292"/>
      <c r="Q3119" s="292"/>
      <c r="R3119" s="292"/>
      <c r="S3119" s="292"/>
      <c r="T3119" s="292"/>
      <c r="U3119" s="292"/>
      <c r="V3119" s="292"/>
      <c r="W3119" s="292"/>
      <c r="X3119" s="292"/>
      <c r="Y3119" s="292"/>
      <c r="Z3119" s="292"/>
      <c r="AA3119" s="292"/>
      <c r="AB3119" s="292"/>
      <c r="AC3119" s="292"/>
      <c r="AD3119" s="292"/>
    </row>
    <row r="3120" spans="1:30" ht="11.45" customHeight="1">
      <c r="A3120" s="205" t="s">
        <v>110</v>
      </c>
      <c r="B3120" s="205"/>
      <c r="C3120" s="205"/>
      <c r="D3120" s="205"/>
      <c r="E3120" s="205"/>
      <c r="F3120" s="205"/>
      <c r="G3120" s="205"/>
      <c r="H3120" s="205"/>
      <c r="I3120" s="205"/>
      <c r="J3120" s="205"/>
      <c r="K3120" s="205"/>
      <c r="L3120" s="205"/>
      <c r="M3120" s="205"/>
      <c r="N3120" s="206"/>
      <c r="O3120" s="206"/>
      <c r="P3120" s="206"/>
      <c r="Q3120" s="206"/>
      <c r="R3120" s="206"/>
      <c r="S3120" s="206"/>
      <c r="T3120" s="206"/>
      <c r="U3120" s="206"/>
      <c r="V3120" s="206"/>
      <c r="W3120" s="206"/>
      <c r="X3120" s="206"/>
      <c r="Y3120" s="206"/>
      <c r="Z3120" s="206"/>
      <c r="AA3120" s="206"/>
      <c r="AB3120" s="206"/>
      <c r="AC3120" s="206"/>
      <c r="AD3120" s="206"/>
    </row>
  </sheetData>
  <mergeCells count="9916">
    <mergeCell ref="A16:X16"/>
    <mergeCell ref="Y16:AD16"/>
    <mergeCell ref="A17:AD17"/>
    <mergeCell ref="A18:X18"/>
    <mergeCell ref="Y18:AD18"/>
    <mergeCell ref="A19:X19"/>
    <mergeCell ref="Y19:AD19"/>
    <mergeCell ref="A20:X20"/>
    <mergeCell ref="Y20:AD20"/>
    <mergeCell ref="A21:AD21"/>
    <mergeCell ref="A1:B3"/>
    <mergeCell ref="C1:Y1"/>
    <mergeCell ref="Z1:AD1"/>
    <mergeCell ref="C2:Y2"/>
    <mergeCell ref="Z2:AD2"/>
    <mergeCell ref="C3:Y3"/>
    <mergeCell ref="Z3:AD3"/>
    <mergeCell ref="A10:H10"/>
    <mergeCell ref="I10:AD10"/>
    <mergeCell ref="A7:H7"/>
    <mergeCell ref="I7:AD7"/>
    <mergeCell ref="A8:H8"/>
    <mergeCell ref="I8:AD8"/>
    <mergeCell ref="A9:H9"/>
    <mergeCell ref="I9:AD9"/>
    <mergeCell ref="A4:B4"/>
    <mergeCell ref="C4:Y4"/>
    <mergeCell ref="Z4:AD4"/>
    <mergeCell ref="A5:H5"/>
    <mergeCell ref="I5:AD5"/>
    <mergeCell ref="A13:AD13"/>
    <mergeCell ref="A14:G14"/>
    <mergeCell ref="A15:G15"/>
    <mergeCell ref="A6:H6"/>
    <mergeCell ref="I6:T6"/>
    <mergeCell ref="U6:Z6"/>
    <mergeCell ref="AA6:AD6"/>
    <mergeCell ref="A11:AD11"/>
    <mergeCell ref="A12:X12"/>
    <mergeCell ref="Y12:AD12"/>
    <mergeCell ref="H14:O14"/>
    <mergeCell ref="P14:S14"/>
    <mergeCell ref="T14:W14"/>
    <mergeCell ref="X14:AB14"/>
    <mergeCell ref="AC14:AD14"/>
    <mergeCell ref="H15:O15"/>
    <mergeCell ref="P15:S15"/>
    <mergeCell ref="T15:W15"/>
    <mergeCell ref="X15:AB15"/>
    <mergeCell ref="AC15:AD15"/>
    <mergeCell ref="A154:AD154"/>
    <mergeCell ref="A118:G118"/>
    <mergeCell ref="A79:X79"/>
    <mergeCell ref="Y79:AD79"/>
    <mergeCell ref="A41:X41"/>
    <mergeCell ref="Y41:AD41"/>
    <mergeCell ref="A202:AD202"/>
    <mergeCell ref="A204:AD204"/>
    <mergeCell ref="A168:X168"/>
    <mergeCell ref="Y168:AD168"/>
    <mergeCell ref="A58:X58"/>
    <mergeCell ref="Y58:AD58"/>
    <mergeCell ref="A65:G65"/>
    <mergeCell ref="A49:G49"/>
    <mergeCell ref="A77:G77"/>
    <mergeCell ref="H77:L77"/>
    <mergeCell ref="M77:N77"/>
    <mergeCell ref="O77:R77"/>
    <mergeCell ref="S77:V77"/>
    <mergeCell ref="W77:AA77"/>
    <mergeCell ref="AB77:AD77"/>
    <mergeCell ref="A78:G78"/>
    <mergeCell ref="H78:L78"/>
    <mergeCell ref="M78:N78"/>
    <mergeCell ref="O78:R78"/>
    <mergeCell ref="S78:V78"/>
    <mergeCell ref="A69:X69"/>
    <mergeCell ref="Y69:AD69"/>
    <mergeCell ref="A46:X46"/>
    <mergeCell ref="Y46:AD46"/>
    <mergeCell ref="A47:AD47"/>
    <mergeCell ref="A48:G48"/>
    <mergeCell ref="A387:X387"/>
    <mergeCell ref="Y387:AD387"/>
    <mergeCell ref="A365:G365"/>
    <mergeCell ref="H365:O365"/>
    <mergeCell ref="P365:S365"/>
    <mergeCell ref="T365:W365"/>
    <mergeCell ref="X365:AB365"/>
    <mergeCell ref="AC365:AD365"/>
    <mergeCell ref="A289:AD289"/>
    <mergeCell ref="A306:X306"/>
    <mergeCell ref="Y306:AD306"/>
    <mergeCell ref="A361:G361"/>
    <mergeCell ref="H361:L361"/>
    <mergeCell ref="M361:N361"/>
    <mergeCell ref="O361:R361"/>
    <mergeCell ref="S361:V361"/>
    <mergeCell ref="W361:AA361"/>
    <mergeCell ref="AB361:AD361"/>
    <mergeCell ref="A341:AD341"/>
    <mergeCell ref="A375:AD375"/>
    <mergeCell ref="A351:X351"/>
    <mergeCell ref="Y351:AD351"/>
    <mergeCell ref="A353:X353"/>
    <mergeCell ref="Y353:AD353"/>
    <mergeCell ref="A356:AD356"/>
    <mergeCell ref="A307:AD307"/>
    <mergeCell ref="A295:X295"/>
    <mergeCell ref="Y295:AD295"/>
    <mergeCell ref="A298:G298"/>
    <mergeCell ref="H298:O298"/>
    <mergeCell ref="P298:S298"/>
    <mergeCell ref="T298:W298"/>
    <mergeCell ref="A402:X402"/>
    <mergeCell ref="Y402:AD402"/>
    <mergeCell ref="A404:X404"/>
    <mergeCell ref="Y404:AD404"/>
    <mergeCell ref="A403:AD403"/>
    <mergeCell ref="A405:X405"/>
    <mergeCell ref="Y405:AD405"/>
    <mergeCell ref="A406:X406"/>
    <mergeCell ref="Y406:AD406"/>
    <mergeCell ref="A408:E408"/>
    <mergeCell ref="F408:AD408"/>
    <mergeCell ref="A410:X410"/>
    <mergeCell ref="Y410:AD410"/>
    <mergeCell ref="A411:AD411"/>
    <mergeCell ref="A416:G416"/>
    <mergeCell ref="H416:O416"/>
    <mergeCell ref="P416:S416"/>
    <mergeCell ref="T416:W416"/>
    <mergeCell ref="X416:AB416"/>
    <mergeCell ref="AC416:AD416"/>
    <mergeCell ref="A412:G412"/>
    <mergeCell ref="H412:L412"/>
    <mergeCell ref="M412:N412"/>
    <mergeCell ref="O412:R412"/>
    <mergeCell ref="S412:V412"/>
    <mergeCell ref="W412:AA412"/>
    <mergeCell ref="AB412:AD412"/>
    <mergeCell ref="A413:G413"/>
    <mergeCell ref="H413:L413"/>
    <mergeCell ref="M413:N413"/>
    <mergeCell ref="O413:R413"/>
    <mergeCell ref="S413:V413"/>
    <mergeCell ref="W413:AA413"/>
    <mergeCell ref="AB413:AD413"/>
    <mergeCell ref="A414:X414"/>
    <mergeCell ref="Y414:AD414"/>
    <mergeCell ref="A415:AD415"/>
    <mergeCell ref="A417:G417"/>
    <mergeCell ref="H417:O417"/>
    <mergeCell ref="P417:S417"/>
    <mergeCell ref="T417:W417"/>
    <mergeCell ref="X451:AB451"/>
    <mergeCell ref="AC451:AD451"/>
    <mergeCell ref="A454:X454"/>
    <mergeCell ref="Y454:AD454"/>
    <mergeCell ref="A448:X448"/>
    <mergeCell ref="Y448:AD448"/>
    <mergeCell ref="A449:AD449"/>
    <mergeCell ref="A450:G450"/>
    <mergeCell ref="A447:G447"/>
    <mergeCell ref="H447:L447"/>
    <mergeCell ref="M447:N447"/>
    <mergeCell ref="O447:R447"/>
    <mergeCell ref="T451:W451"/>
    <mergeCell ref="A442:E442"/>
    <mergeCell ref="F442:AD442"/>
    <mergeCell ref="A443:AD443"/>
    <mergeCell ref="A444:X444"/>
    <mergeCell ref="Y444:AD444"/>
    <mergeCell ref="A445:AD445"/>
    <mergeCell ref="A419:X419"/>
    <mergeCell ref="Y419:AD419"/>
    <mergeCell ref="A420:AD420"/>
    <mergeCell ref="A422:X422"/>
    <mergeCell ref="H489:O489"/>
    <mergeCell ref="P489:S489"/>
    <mergeCell ref="T489:W489"/>
    <mergeCell ref="X489:AB489"/>
    <mergeCell ref="AC489:AD489"/>
    <mergeCell ref="A462:X462"/>
    <mergeCell ref="Y462:AD462"/>
    <mergeCell ref="A452:G452"/>
    <mergeCell ref="H452:O452"/>
    <mergeCell ref="P452:S452"/>
    <mergeCell ref="T452:W452"/>
    <mergeCell ref="X452:AB452"/>
    <mergeCell ref="AC452:AD452"/>
    <mergeCell ref="A453:G453"/>
    <mergeCell ref="H453:O453"/>
    <mergeCell ref="P453:S453"/>
    <mergeCell ref="T453:W453"/>
    <mergeCell ref="X453:AB453"/>
    <mergeCell ref="AC453:AD453"/>
    <mergeCell ref="T488:W488"/>
    <mergeCell ref="X488:AB488"/>
    <mergeCell ref="AC488:AD488"/>
    <mergeCell ref="A472:G472"/>
    <mergeCell ref="H472:O472"/>
    <mergeCell ref="P472:S472"/>
    <mergeCell ref="T472:W472"/>
    <mergeCell ref="X472:AB472"/>
    <mergeCell ref="AC472:AD472"/>
    <mergeCell ref="A486:X486"/>
    <mergeCell ref="Y486:AD486"/>
    <mergeCell ref="A478:AD478"/>
    <mergeCell ref="A519:G519"/>
    <mergeCell ref="H519:O519"/>
    <mergeCell ref="P519:S519"/>
    <mergeCell ref="T519:W519"/>
    <mergeCell ref="X519:AB519"/>
    <mergeCell ref="AC519:AD519"/>
    <mergeCell ref="Y515:AD515"/>
    <mergeCell ref="A516:AD516"/>
    <mergeCell ref="H517:O517"/>
    <mergeCell ref="P517:S517"/>
    <mergeCell ref="T517:W517"/>
    <mergeCell ref="X517:AB517"/>
    <mergeCell ref="AC517:AD517"/>
    <mergeCell ref="H518:O518"/>
    <mergeCell ref="P518:S518"/>
    <mergeCell ref="T518:W518"/>
    <mergeCell ref="X518:AB518"/>
    <mergeCell ref="AC518:AD518"/>
    <mergeCell ref="A517:G517"/>
    <mergeCell ref="A518:G518"/>
    <mergeCell ref="A520:X520"/>
    <mergeCell ref="Y520:AD520"/>
    <mergeCell ref="A521:AD521"/>
    <mergeCell ref="A510:X510"/>
    <mergeCell ref="Y510:AD510"/>
    <mergeCell ref="A506:X506"/>
    <mergeCell ref="Y506:AD506"/>
    <mergeCell ref="A507:AD507"/>
    <mergeCell ref="A511:AD511"/>
    <mergeCell ref="A513:G513"/>
    <mergeCell ref="H513:L513"/>
    <mergeCell ref="M513:N513"/>
    <mergeCell ref="O513:R513"/>
    <mergeCell ref="S513:V513"/>
    <mergeCell ref="W513:AA513"/>
    <mergeCell ref="AB513:AD513"/>
    <mergeCell ref="A514:G514"/>
    <mergeCell ref="H514:L514"/>
    <mergeCell ref="A509:AD509"/>
    <mergeCell ref="A512:G512"/>
    <mergeCell ref="H512:L512"/>
    <mergeCell ref="M512:N512"/>
    <mergeCell ref="O512:R512"/>
    <mergeCell ref="S512:V512"/>
    <mergeCell ref="W512:AA512"/>
    <mergeCell ref="AB512:AD512"/>
    <mergeCell ref="M514:N514"/>
    <mergeCell ref="O514:R514"/>
    <mergeCell ref="S514:V514"/>
    <mergeCell ref="W514:AA514"/>
    <mergeCell ref="AB514:AD514"/>
    <mergeCell ref="A515:X515"/>
    <mergeCell ref="A524:X524"/>
    <mergeCell ref="Y524:AD524"/>
    <mergeCell ref="A525:AD525"/>
    <mergeCell ref="A529:AD529"/>
    <mergeCell ref="A522:X522"/>
    <mergeCell ref="Y522:AD522"/>
    <mergeCell ref="A523:X523"/>
    <mergeCell ref="Y523:AD523"/>
    <mergeCell ref="A526:E526"/>
    <mergeCell ref="F526:AD526"/>
    <mergeCell ref="A527:AD527"/>
    <mergeCell ref="A530:G530"/>
    <mergeCell ref="H530:L530"/>
    <mergeCell ref="M530:N530"/>
    <mergeCell ref="O530:R530"/>
    <mergeCell ref="S530:V530"/>
    <mergeCell ref="W530:AA530"/>
    <mergeCell ref="AB530:AD530"/>
    <mergeCell ref="A533:X533"/>
    <mergeCell ref="Y533:AD533"/>
    <mergeCell ref="A534:AD534"/>
    <mergeCell ref="H535:O535"/>
    <mergeCell ref="P535:S535"/>
    <mergeCell ref="T535:W535"/>
    <mergeCell ref="X535:AB535"/>
    <mergeCell ref="AC535:AD535"/>
    <mergeCell ref="A528:X528"/>
    <mergeCell ref="Y528:AD528"/>
    <mergeCell ref="A531:G531"/>
    <mergeCell ref="H531:L531"/>
    <mergeCell ref="M531:N531"/>
    <mergeCell ref="O531:R531"/>
    <mergeCell ref="S531:V531"/>
    <mergeCell ref="W531:AA531"/>
    <mergeCell ref="AB531:AD531"/>
    <mergeCell ref="A532:G532"/>
    <mergeCell ref="H532:L532"/>
    <mergeCell ref="M532:N532"/>
    <mergeCell ref="O532:R532"/>
    <mergeCell ref="S532:V532"/>
    <mergeCell ref="W532:AA532"/>
    <mergeCell ref="AB532:AD532"/>
    <mergeCell ref="W548:AA548"/>
    <mergeCell ref="A550:G550"/>
    <mergeCell ref="H550:L550"/>
    <mergeCell ref="M550:N550"/>
    <mergeCell ref="O550:R550"/>
    <mergeCell ref="S550:V550"/>
    <mergeCell ref="W550:AA550"/>
    <mergeCell ref="AB550:AD550"/>
    <mergeCell ref="A551:G551"/>
    <mergeCell ref="H551:L551"/>
    <mergeCell ref="M551:N551"/>
    <mergeCell ref="O551:R551"/>
    <mergeCell ref="S551:V551"/>
    <mergeCell ref="W551:AA551"/>
    <mergeCell ref="AB551:AD551"/>
    <mergeCell ref="A552:X552"/>
    <mergeCell ref="A538:X538"/>
    <mergeCell ref="Y538:AD538"/>
    <mergeCell ref="A539:AD539"/>
    <mergeCell ref="A540:X540"/>
    <mergeCell ref="Y540:AD540"/>
    <mergeCell ref="A541:X541"/>
    <mergeCell ref="Y541:AD541"/>
    <mergeCell ref="AB548:AD548"/>
    <mergeCell ref="Y552:AD552"/>
    <mergeCell ref="S607:V607"/>
    <mergeCell ref="A615:X615"/>
    <mergeCell ref="Y615:AD615"/>
    <mergeCell ref="A611:G611"/>
    <mergeCell ref="H611:O611"/>
    <mergeCell ref="P611:S611"/>
    <mergeCell ref="T611:W611"/>
    <mergeCell ref="X611:AB611"/>
    <mergeCell ref="AC611:AD611"/>
    <mergeCell ref="A613:X613"/>
    <mergeCell ref="Y613:AD613"/>
    <mergeCell ref="A558:AD558"/>
    <mergeCell ref="A559:C559"/>
    <mergeCell ref="D559:K559"/>
    <mergeCell ref="L559:M559"/>
    <mergeCell ref="N559:P559"/>
    <mergeCell ref="Q559:T559"/>
    <mergeCell ref="U559:X559"/>
    <mergeCell ref="Y559:AC559"/>
    <mergeCell ref="A560:C560"/>
    <mergeCell ref="D560:K560"/>
    <mergeCell ref="L560:M560"/>
    <mergeCell ref="N560:P560"/>
    <mergeCell ref="Q560:T560"/>
    <mergeCell ref="U560:X560"/>
    <mergeCell ref="Y560:AC560"/>
    <mergeCell ref="A561:X561"/>
    <mergeCell ref="Y561:AD561"/>
    <mergeCell ref="A563:AD563"/>
    <mergeCell ref="A565:X565"/>
    <mergeCell ref="Y565:AD565"/>
    <mergeCell ref="A566:X566"/>
    <mergeCell ref="AC627:AD627"/>
    <mergeCell ref="A628:G628"/>
    <mergeCell ref="H628:O628"/>
    <mergeCell ref="P628:S628"/>
    <mergeCell ref="T628:W628"/>
    <mergeCell ref="X628:AB628"/>
    <mergeCell ref="AC628:AD628"/>
    <mergeCell ref="A629:X629"/>
    <mergeCell ref="Y629:AD629"/>
    <mergeCell ref="A632:X632"/>
    <mergeCell ref="Y632:AD632"/>
    <mergeCell ref="A633:X633"/>
    <mergeCell ref="Y633:AD633"/>
    <mergeCell ref="T627:W627"/>
    <mergeCell ref="A625:X625"/>
    <mergeCell ref="Y625:AD625"/>
    <mergeCell ref="A612:G612"/>
    <mergeCell ref="H612:O612"/>
    <mergeCell ref="P612:S612"/>
    <mergeCell ref="T612:W612"/>
    <mergeCell ref="X612:AB612"/>
    <mergeCell ref="AC612:AD612"/>
    <mergeCell ref="A28:G28"/>
    <mergeCell ref="H28:L28"/>
    <mergeCell ref="M28:N28"/>
    <mergeCell ref="O28:R28"/>
    <mergeCell ref="S28:V28"/>
    <mergeCell ref="W28:AA28"/>
    <mergeCell ref="AB28:AD28"/>
    <mergeCell ref="H31:O31"/>
    <mergeCell ref="P31:S31"/>
    <mergeCell ref="T31:W31"/>
    <mergeCell ref="X31:AB31"/>
    <mergeCell ref="AC31:AD31"/>
    <mergeCell ref="A686:G686"/>
    <mergeCell ref="H686:L686"/>
    <mergeCell ref="M686:N686"/>
    <mergeCell ref="O686:R686"/>
    <mergeCell ref="S686:V686"/>
    <mergeCell ref="W686:AA686"/>
    <mergeCell ref="AB686:AD686"/>
    <mergeCell ref="A674:X674"/>
    <mergeCell ref="Y674:AD674"/>
    <mergeCell ref="Y678:AD678"/>
    <mergeCell ref="A685:G685"/>
    <mergeCell ref="H685:L685"/>
    <mergeCell ref="M685:N685"/>
    <mergeCell ref="O685:R685"/>
    <mergeCell ref="A677:X677"/>
    <mergeCell ref="Y677:AD677"/>
    <mergeCell ref="A678:X678"/>
    <mergeCell ref="A634:AD634"/>
    <mergeCell ref="A635:E635"/>
    <mergeCell ref="F635:AD635"/>
    <mergeCell ref="A61:G61"/>
    <mergeCell ref="H61:L61"/>
    <mergeCell ref="M61:N61"/>
    <mergeCell ref="O61:R61"/>
    <mergeCell ref="S61:V61"/>
    <mergeCell ref="W61:AA61"/>
    <mergeCell ref="AB61:AD61"/>
    <mergeCell ref="A62:X62"/>
    <mergeCell ref="Y62:AD62"/>
    <mergeCell ref="A63:AD63"/>
    <mergeCell ref="A64:G64"/>
    <mergeCell ref="H64:O64"/>
    <mergeCell ref="A29:X29"/>
    <mergeCell ref="Y29:AD29"/>
    <mergeCell ref="A30:AD30"/>
    <mergeCell ref="A31:G31"/>
    <mergeCell ref="A32:G32"/>
    <mergeCell ref="H32:O32"/>
    <mergeCell ref="P32:S32"/>
    <mergeCell ref="T32:W32"/>
    <mergeCell ref="X32:AB32"/>
    <mergeCell ref="AC32:AD32"/>
    <mergeCell ref="A33:X33"/>
    <mergeCell ref="Y33:AD33"/>
    <mergeCell ref="A34:AD34"/>
    <mergeCell ref="A35:X35"/>
    <mergeCell ref="Y35:AD35"/>
    <mergeCell ref="A36:X36"/>
    <mergeCell ref="Y36:AD36"/>
    <mergeCell ref="A37:X37"/>
    <mergeCell ref="M94:N94"/>
    <mergeCell ref="O94:R94"/>
    <mergeCell ref="S94:V94"/>
    <mergeCell ref="W94:AA94"/>
    <mergeCell ref="AB94:AD94"/>
    <mergeCell ref="H95:L95"/>
    <mergeCell ref="M95:N95"/>
    <mergeCell ref="O95:R95"/>
    <mergeCell ref="S95:V95"/>
    <mergeCell ref="W95:AA95"/>
    <mergeCell ref="AB95:AD95"/>
    <mergeCell ref="A105:C105"/>
    <mergeCell ref="D105:K105"/>
    <mergeCell ref="L105:M105"/>
    <mergeCell ref="N105:P105"/>
    <mergeCell ref="Q105:T105"/>
    <mergeCell ref="U105:X105"/>
    <mergeCell ref="Y105:AC105"/>
    <mergeCell ref="A96:X96"/>
    <mergeCell ref="Y96:AD96"/>
    <mergeCell ref="A97:AD97"/>
    <mergeCell ref="A98:G98"/>
    <mergeCell ref="H98:O98"/>
    <mergeCell ref="P98:S98"/>
    <mergeCell ref="T98:W98"/>
    <mergeCell ref="X98:AB98"/>
    <mergeCell ref="AC98:AD98"/>
    <mergeCell ref="P147:S147"/>
    <mergeCell ref="A136:X136"/>
    <mergeCell ref="Y136:AD136"/>
    <mergeCell ref="A127:X127"/>
    <mergeCell ref="Y127:AD127"/>
    <mergeCell ref="A132:X132"/>
    <mergeCell ref="Y132:AD132"/>
    <mergeCell ref="A131:C131"/>
    <mergeCell ref="D131:K131"/>
    <mergeCell ref="L131:M131"/>
    <mergeCell ref="N131:P131"/>
    <mergeCell ref="Q131:T131"/>
    <mergeCell ref="U131:X131"/>
    <mergeCell ref="Y131:AC131"/>
    <mergeCell ref="A133:X133"/>
    <mergeCell ref="Y133:AD133"/>
    <mergeCell ref="A134:AD134"/>
    <mergeCell ref="A135:X135"/>
    <mergeCell ref="Y135:AD135"/>
    <mergeCell ref="A137:X137"/>
    <mergeCell ref="Y137:AD137"/>
    <mergeCell ref="A138:AD138"/>
    <mergeCell ref="A175:G175"/>
    <mergeCell ref="A173:X173"/>
    <mergeCell ref="Y173:AD173"/>
    <mergeCell ref="A174:AD174"/>
    <mergeCell ref="H175:L175"/>
    <mergeCell ref="M175:N175"/>
    <mergeCell ref="O175:R175"/>
    <mergeCell ref="S175:V175"/>
    <mergeCell ref="W175:AA175"/>
    <mergeCell ref="AB175:AD175"/>
    <mergeCell ref="A155:E155"/>
    <mergeCell ref="F155:AD155"/>
    <mergeCell ref="A156:AD156"/>
    <mergeCell ref="A157:X157"/>
    <mergeCell ref="Y157:AD157"/>
    <mergeCell ref="A158:AD158"/>
    <mergeCell ref="A145:X145"/>
    <mergeCell ref="Y145:AD145"/>
    <mergeCell ref="A149:X149"/>
    <mergeCell ref="Y149:AD149"/>
    <mergeCell ref="A150:AD150"/>
    <mergeCell ref="A151:X151"/>
    <mergeCell ref="Y151:AD151"/>
    <mergeCell ref="A152:X152"/>
    <mergeCell ref="Y152:AD152"/>
    <mergeCell ref="A153:X153"/>
    <mergeCell ref="Y153:AD153"/>
    <mergeCell ref="H159:L159"/>
    <mergeCell ref="M159:N159"/>
    <mergeCell ref="O159:R159"/>
    <mergeCell ref="S159:V159"/>
    <mergeCell ref="W159:AA159"/>
    <mergeCell ref="A194:AD194"/>
    <mergeCell ref="A195:G195"/>
    <mergeCell ref="H195:O195"/>
    <mergeCell ref="P195:S195"/>
    <mergeCell ref="T195:W195"/>
    <mergeCell ref="X195:AB195"/>
    <mergeCell ref="AC195:AD195"/>
    <mergeCell ref="A196:G196"/>
    <mergeCell ref="H196:O196"/>
    <mergeCell ref="P196:S196"/>
    <mergeCell ref="T196:W196"/>
    <mergeCell ref="X196:AB196"/>
    <mergeCell ref="A181:X181"/>
    <mergeCell ref="Y181:AD181"/>
    <mergeCell ref="A189:X189"/>
    <mergeCell ref="Y189:AD189"/>
    <mergeCell ref="A176:G176"/>
    <mergeCell ref="H176:L176"/>
    <mergeCell ref="M176:N176"/>
    <mergeCell ref="O176:R176"/>
    <mergeCell ref="S176:V176"/>
    <mergeCell ref="W176:AA176"/>
    <mergeCell ref="AB176:AD176"/>
    <mergeCell ref="A177:X177"/>
    <mergeCell ref="Y177:AD177"/>
    <mergeCell ref="A178:AD178"/>
    <mergeCell ref="A179:G179"/>
    <mergeCell ref="H179:O179"/>
    <mergeCell ref="P179:S179"/>
    <mergeCell ref="T179:W179"/>
    <mergeCell ref="X179:AB179"/>
    <mergeCell ref="AC179:AD179"/>
    <mergeCell ref="A220:AD220"/>
    <mergeCell ref="A213:X213"/>
    <mergeCell ref="Y213:AD213"/>
    <mergeCell ref="A214:AD214"/>
    <mergeCell ref="A216:X216"/>
    <mergeCell ref="Y216:AD216"/>
    <mergeCell ref="A217:X217"/>
    <mergeCell ref="Y217:AD217"/>
    <mergeCell ref="A219:E219"/>
    <mergeCell ref="F219:AD219"/>
    <mergeCell ref="A221:X221"/>
    <mergeCell ref="Y221:AD221"/>
    <mergeCell ref="A222:AD222"/>
    <mergeCell ref="A224:G224"/>
    <mergeCell ref="H224:L224"/>
    <mergeCell ref="M224:N224"/>
    <mergeCell ref="A215:X215"/>
    <mergeCell ref="Y215:AD215"/>
    <mergeCell ref="A223:G223"/>
    <mergeCell ref="H223:L223"/>
    <mergeCell ref="M223:N223"/>
    <mergeCell ref="O223:R223"/>
    <mergeCell ref="S223:V223"/>
    <mergeCell ref="W223:AA223"/>
    <mergeCell ref="AB223:AD223"/>
    <mergeCell ref="A218:AD218"/>
    <mergeCell ref="O224:R224"/>
    <mergeCell ref="S224:V224"/>
    <mergeCell ref="W224:AA224"/>
    <mergeCell ref="AB224:AD224"/>
    <mergeCell ref="H251:O251"/>
    <mergeCell ref="P251:S251"/>
    <mergeCell ref="T251:W251"/>
    <mergeCell ref="X251:AB251"/>
    <mergeCell ref="AC251:AD251"/>
    <mergeCell ref="H252:O252"/>
    <mergeCell ref="P252:S252"/>
    <mergeCell ref="T252:W252"/>
    <mergeCell ref="X252:AB252"/>
    <mergeCell ref="AC252:AD252"/>
    <mergeCell ref="A252:G252"/>
    <mergeCell ref="A251:G251"/>
    <mergeCell ref="T254:W254"/>
    <mergeCell ref="X254:AB254"/>
    <mergeCell ref="A229:G229"/>
    <mergeCell ref="H229:O229"/>
    <mergeCell ref="P229:S229"/>
    <mergeCell ref="T229:W229"/>
    <mergeCell ref="X229:AB229"/>
    <mergeCell ref="AC229:AD229"/>
    <mergeCell ref="A230:G230"/>
    <mergeCell ref="H230:O230"/>
    <mergeCell ref="P230:S230"/>
    <mergeCell ref="T230:W230"/>
    <mergeCell ref="X230:AB230"/>
    <mergeCell ref="AC230:AD230"/>
    <mergeCell ref="A231:G231"/>
    <mergeCell ref="H231:O231"/>
    <mergeCell ref="A237:AD237"/>
    <mergeCell ref="A247:G247"/>
    <mergeCell ref="H247:L247"/>
    <mergeCell ref="M247:N247"/>
    <mergeCell ref="O247:R247"/>
    <mergeCell ref="S247:V247"/>
    <mergeCell ref="W247:AA247"/>
    <mergeCell ref="AB247:AD247"/>
    <mergeCell ref="A248:G248"/>
    <mergeCell ref="H248:L248"/>
    <mergeCell ref="M248:N248"/>
    <mergeCell ref="O248:R248"/>
    <mergeCell ref="S248:V248"/>
    <mergeCell ref="W248:AA248"/>
    <mergeCell ref="AB248:AD248"/>
    <mergeCell ref="A249:X249"/>
    <mergeCell ref="Y249:AD249"/>
    <mergeCell ref="A250:AD250"/>
    <mergeCell ref="A266:AD266"/>
    <mergeCell ref="A267:X267"/>
    <mergeCell ref="Y267:AD267"/>
    <mergeCell ref="P258:S258"/>
    <mergeCell ref="T258:W258"/>
    <mergeCell ref="X258:AB258"/>
    <mergeCell ref="AC258:AD258"/>
    <mergeCell ref="A256:G256"/>
    <mergeCell ref="H256:O256"/>
    <mergeCell ref="P256:S256"/>
    <mergeCell ref="T256:W256"/>
    <mergeCell ref="X256:AB256"/>
    <mergeCell ref="AC256:AD256"/>
    <mergeCell ref="A257:G257"/>
    <mergeCell ref="H257:O257"/>
    <mergeCell ref="P257:S257"/>
    <mergeCell ref="T257:W257"/>
    <mergeCell ref="X257:AB257"/>
    <mergeCell ref="A265:E265"/>
    <mergeCell ref="F265:AD265"/>
    <mergeCell ref="A261:X261"/>
    <mergeCell ref="A253:G253"/>
    <mergeCell ref="H253:O253"/>
    <mergeCell ref="P253:S253"/>
    <mergeCell ref="T253:W253"/>
    <mergeCell ref="X253:AB253"/>
    <mergeCell ref="AC253:AD253"/>
    <mergeCell ref="A254:G254"/>
    <mergeCell ref="H254:O254"/>
    <mergeCell ref="P254:S254"/>
    <mergeCell ref="Y261:AD261"/>
    <mergeCell ref="A262:X262"/>
    <mergeCell ref="Y262:AD262"/>
    <mergeCell ref="A255:G255"/>
    <mergeCell ref="H255:O255"/>
    <mergeCell ref="P255:S255"/>
    <mergeCell ref="T255:W255"/>
    <mergeCell ref="X255:AB255"/>
    <mergeCell ref="AC254:AD254"/>
    <mergeCell ref="A258:G258"/>
    <mergeCell ref="H258:O258"/>
    <mergeCell ref="X298:AB298"/>
    <mergeCell ref="AC298:AD298"/>
    <mergeCell ref="A299:G299"/>
    <mergeCell ref="H299:O299"/>
    <mergeCell ref="P299:S299"/>
    <mergeCell ref="T299:W299"/>
    <mergeCell ref="M271:N271"/>
    <mergeCell ref="O271:R271"/>
    <mergeCell ref="S271:V271"/>
    <mergeCell ref="W271:AA271"/>
    <mergeCell ref="AB271:AD271"/>
    <mergeCell ref="A272:X272"/>
    <mergeCell ref="A269:G269"/>
    <mergeCell ref="H269:L269"/>
    <mergeCell ref="M269:N269"/>
    <mergeCell ref="O269:R269"/>
    <mergeCell ref="S269:V269"/>
    <mergeCell ref="W269:AA269"/>
    <mergeCell ref="AB269:AD269"/>
    <mergeCell ref="A293:G293"/>
    <mergeCell ref="H293:L293"/>
    <mergeCell ref="M293:N293"/>
    <mergeCell ref="O293:R293"/>
    <mergeCell ref="S293:V293"/>
    <mergeCell ref="W293:AA293"/>
    <mergeCell ref="AB293:AD293"/>
    <mergeCell ref="A294:G294"/>
    <mergeCell ref="H294:L294"/>
    <mergeCell ref="M294:N294"/>
    <mergeCell ref="O294:R294"/>
    <mergeCell ref="S294:V294"/>
    <mergeCell ref="W294:AA294"/>
    <mergeCell ref="AB294:AD294"/>
    <mergeCell ref="A296:AD296"/>
    <mergeCell ref="A297:G297"/>
    <mergeCell ref="H297:O297"/>
    <mergeCell ref="P297:S297"/>
    <mergeCell ref="T297:W297"/>
    <mergeCell ref="X297:AB297"/>
    <mergeCell ref="AC297:AD297"/>
    <mergeCell ref="P324:S324"/>
    <mergeCell ref="T324:W324"/>
    <mergeCell ref="X324:AB324"/>
    <mergeCell ref="H326:O326"/>
    <mergeCell ref="P326:S326"/>
    <mergeCell ref="T326:W326"/>
    <mergeCell ref="X326:AB326"/>
    <mergeCell ref="AC326:AD326"/>
    <mergeCell ref="A327:G327"/>
    <mergeCell ref="H327:O327"/>
    <mergeCell ref="P327:S327"/>
    <mergeCell ref="T327:W327"/>
    <mergeCell ref="A322:G322"/>
    <mergeCell ref="H322:O322"/>
    <mergeCell ref="P322:S322"/>
    <mergeCell ref="T322:W322"/>
    <mergeCell ref="A303:G303"/>
    <mergeCell ref="X299:AB299"/>
    <mergeCell ref="AC299:AD299"/>
    <mergeCell ref="A300:G300"/>
    <mergeCell ref="H300:O300"/>
    <mergeCell ref="P300:S300"/>
    <mergeCell ref="T300:W300"/>
    <mergeCell ref="X300:AB300"/>
    <mergeCell ref="A348:G348"/>
    <mergeCell ref="H348:O348"/>
    <mergeCell ref="P348:S348"/>
    <mergeCell ref="T348:W348"/>
    <mergeCell ref="X348:AB348"/>
    <mergeCell ref="AC348:AD348"/>
    <mergeCell ref="A346:X346"/>
    <mergeCell ref="Y346:AD346"/>
    <mergeCell ref="A347:AD347"/>
    <mergeCell ref="A334:X334"/>
    <mergeCell ref="Y334:AD334"/>
    <mergeCell ref="A336:X336"/>
    <mergeCell ref="Y336:AD336"/>
    <mergeCell ref="A339:AD339"/>
    <mergeCell ref="A331:C331"/>
    <mergeCell ref="D331:K331"/>
    <mergeCell ref="L331:M331"/>
    <mergeCell ref="N331:P331"/>
    <mergeCell ref="Q331:T331"/>
    <mergeCell ref="U331:X331"/>
    <mergeCell ref="Y331:AC331"/>
    <mergeCell ref="A332:C332"/>
    <mergeCell ref="D332:K332"/>
    <mergeCell ref="L332:M332"/>
    <mergeCell ref="N332:P332"/>
    <mergeCell ref="Q332:T332"/>
    <mergeCell ref="U332:X332"/>
    <mergeCell ref="Y332:AC332"/>
    <mergeCell ref="A333:X333"/>
    <mergeCell ref="A340:E340"/>
    <mergeCell ref="F340:AD340"/>
    <mergeCell ref="A342:X342"/>
    <mergeCell ref="A358:AD358"/>
    <mergeCell ref="A357:E357"/>
    <mergeCell ref="F357:AD357"/>
    <mergeCell ref="A359:X359"/>
    <mergeCell ref="Y359:AD359"/>
    <mergeCell ref="A360:AD360"/>
    <mergeCell ref="A362:G362"/>
    <mergeCell ref="H362:L362"/>
    <mergeCell ref="M362:N362"/>
    <mergeCell ref="O362:R362"/>
    <mergeCell ref="S362:V362"/>
    <mergeCell ref="W362:AA362"/>
    <mergeCell ref="AB362:AD362"/>
    <mergeCell ref="A363:X363"/>
    <mergeCell ref="Y363:AD363"/>
    <mergeCell ref="A364:AD364"/>
    <mergeCell ref="A366:G366"/>
    <mergeCell ref="H366:O366"/>
    <mergeCell ref="P366:S366"/>
    <mergeCell ref="T366:W366"/>
    <mergeCell ref="X366:AB366"/>
    <mergeCell ref="AC366:AD366"/>
    <mergeCell ref="M379:N379"/>
    <mergeCell ref="O379:R379"/>
    <mergeCell ref="S379:V379"/>
    <mergeCell ref="W379:AA379"/>
    <mergeCell ref="AB379:AD379"/>
    <mergeCell ref="A380:X380"/>
    <mergeCell ref="Y380:AD380"/>
    <mergeCell ref="A368:X368"/>
    <mergeCell ref="Y368:AD368"/>
    <mergeCell ref="A370:X370"/>
    <mergeCell ref="Y370:AD370"/>
    <mergeCell ref="A373:AD373"/>
    <mergeCell ref="A369:AD369"/>
    <mergeCell ref="A371:X371"/>
    <mergeCell ref="Y371:AD371"/>
    <mergeCell ref="A372:X372"/>
    <mergeCell ref="Y372:AD372"/>
    <mergeCell ref="A374:E374"/>
    <mergeCell ref="F374:AD374"/>
    <mergeCell ref="A376:X376"/>
    <mergeCell ref="Y376:AD376"/>
    <mergeCell ref="A381:AD381"/>
    <mergeCell ref="A383:G383"/>
    <mergeCell ref="H383:O383"/>
    <mergeCell ref="P383:S383"/>
    <mergeCell ref="T383:W383"/>
    <mergeCell ref="X383:AB383"/>
    <mergeCell ref="AC383:AD383"/>
    <mergeCell ref="A384:X384"/>
    <mergeCell ref="Y384:AD384"/>
    <mergeCell ref="A385:AD385"/>
    <mergeCell ref="A407:AD407"/>
    <mergeCell ref="A409:AD409"/>
    <mergeCell ref="A399:G399"/>
    <mergeCell ref="H399:O399"/>
    <mergeCell ref="P399:S399"/>
    <mergeCell ref="T399:W399"/>
    <mergeCell ref="X399:AB399"/>
    <mergeCell ref="AC399:AD399"/>
    <mergeCell ref="A393:AD393"/>
    <mergeCell ref="A400:G400"/>
    <mergeCell ref="H400:O400"/>
    <mergeCell ref="P400:S400"/>
    <mergeCell ref="T400:W400"/>
    <mergeCell ref="X400:AB400"/>
    <mergeCell ref="AC400:AD400"/>
    <mergeCell ref="A401:G401"/>
    <mergeCell ref="H401:O401"/>
    <mergeCell ref="P401:S401"/>
    <mergeCell ref="T401:W401"/>
    <mergeCell ref="X401:AB401"/>
    <mergeCell ref="AC401:AD401"/>
    <mergeCell ref="A396:X396"/>
    <mergeCell ref="Y423:AD423"/>
    <mergeCell ref="A425:E425"/>
    <mergeCell ref="F425:AD425"/>
    <mergeCell ref="A427:X427"/>
    <mergeCell ref="Y427:AD427"/>
    <mergeCell ref="A428:AD428"/>
    <mergeCell ref="A430:G430"/>
    <mergeCell ref="H430:L430"/>
    <mergeCell ref="M430:N430"/>
    <mergeCell ref="O430:R430"/>
    <mergeCell ref="S430:V430"/>
    <mergeCell ref="A436:X436"/>
    <mergeCell ref="Y436:AD436"/>
    <mergeCell ref="T471:W471"/>
    <mergeCell ref="X471:AB471"/>
    <mergeCell ref="AC471:AD471"/>
    <mergeCell ref="A469:G469"/>
    <mergeCell ref="A470:G470"/>
    <mergeCell ref="H469:O469"/>
    <mergeCell ref="P469:S469"/>
    <mergeCell ref="T469:W469"/>
    <mergeCell ref="A446:G446"/>
    <mergeCell ref="H446:L446"/>
    <mergeCell ref="M446:N446"/>
    <mergeCell ref="O446:R446"/>
    <mergeCell ref="S446:V446"/>
    <mergeCell ref="W446:AA446"/>
    <mergeCell ref="AB446:AD446"/>
    <mergeCell ref="S447:V447"/>
    <mergeCell ref="W447:AA447"/>
    <mergeCell ref="AB447:AD447"/>
    <mergeCell ref="H450:O450"/>
    <mergeCell ref="P450:S450"/>
    <mergeCell ref="T450:W450"/>
    <mergeCell ref="X450:AB450"/>
    <mergeCell ref="AC450:AD450"/>
    <mergeCell ref="A451:G451"/>
    <mergeCell ref="H451:O451"/>
    <mergeCell ref="P451:S451"/>
    <mergeCell ref="P470:S470"/>
    <mergeCell ref="T470:W470"/>
    <mergeCell ref="A480:AD480"/>
    <mergeCell ref="A475:X475"/>
    <mergeCell ref="Y475:AD475"/>
    <mergeCell ref="A485:G485"/>
    <mergeCell ref="H485:L485"/>
    <mergeCell ref="M485:N485"/>
    <mergeCell ref="O485:R485"/>
    <mergeCell ref="S485:V485"/>
    <mergeCell ref="W485:AA485"/>
    <mergeCell ref="AB485:AD485"/>
    <mergeCell ref="A455:AD455"/>
    <mergeCell ref="A457:X457"/>
    <mergeCell ref="Y457:AD457"/>
    <mergeCell ref="A459:AD459"/>
    <mergeCell ref="A461:AD461"/>
    <mergeCell ref="A456:X456"/>
    <mergeCell ref="Y456:AD456"/>
    <mergeCell ref="A458:X458"/>
    <mergeCell ref="Y458:AD458"/>
    <mergeCell ref="A460:E460"/>
    <mergeCell ref="F460:AD460"/>
    <mergeCell ref="A467:X467"/>
    <mergeCell ref="Y467:AD467"/>
    <mergeCell ref="A468:AD468"/>
    <mergeCell ref="A471:G471"/>
    <mergeCell ref="H471:O471"/>
    <mergeCell ref="P471:S471"/>
    <mergeCell ref="A487:AD487"/>
    <mergeCell ref="H500:O500"/>
    <mergeCell ref="P500:S500"/>
    <mergeCell ref="T500:W500"/>
    <mergeCell ref="X500:AB500"/>
    <mergeCell ref="A477:X477"/>
    <mergeCell ref="Y477:AD477"/>
    <mergeCell ref="A479:E479"/>
    <mergeCell ref="F479:AD479"/>
    <mergeCell ref="A481:X481"/>
    <mergeCell ref="Y481:AD481"/>
    <mergeCell ref="A482:AD482"/>
    <mergeCell ref="A484:G484"/>
    <mergeCell ref="H484:L484"/>
    <mergeCell ref="M484:N484"/>
    <mergeCell ref="O484:R484"/>
    <mergeCell ref="S484:V484"/>
    <mergeCell ref="W484:AA484"/>
    <mergeCell ref="AB484:AD484"/>
    <mergeCell ref="A483:G483"/>
    <mergeCell ref="H483:L483"/>
    <mergeCell ref="M483:N483"/>
    <mergeCell ref="O483:R483"/>
    <mergeCell ref="S483:V483"/>
    <mergeCell ref="W483:AA483"/>
    <mergeCell ref="AB483:AD483"/>
    <mergeCell ref="O574:R574"/>
    <mergeCell ref="S574:V574"/>
    <mergeCell ref="W574:AA574"/>
    <mergeCell ref="AB574:AD574"/>
    <mergeCell ref="A575:X575"/>
    <mergeCell ref="Y575:AD575"/>
    <mergeCell ref="A576:AD576"/>
    <mergeCell ref="A577:G577"/>
    <mergeCell ref="H577:O577"/>
    <mergeCell ref="P577:S577"/>
    <mergeCell ref="T577:W577"/>
    <mergeCell ref="X577:AB577"/>
    <mergeCell ref="A562:X562"/>
    <mergeCell ref="Y562:AD562"/>
    <mergeCell ref="A564:X564"/>
    <mergeCell ref="Y564:AD564"/>
    <mergeCell ref="Y504:AD504"/>
    <mergeCell ref="A505:X505"/>
    <mergeCell ref="Y505:AD505"/>
    <mergeCell ref="A508:E508"/>
    <mergeCell ref="F508:AD508"/>
    <mergeCell ref="Y566:AD566"/>
    <mergeCell ref="A568:E568"/>
    <mergeCell ref="F568:AD568"/>
    <mergeCell ref="A570:X570"/>
    <mergeCell ref="Y570:AD570"/>
    <mergeCell ref="A571:AD571"/>
    <mergeCell ref="A573:G573"/>
    <mergeCell ref="A557:X557"/>
    <mergeCell ref="Y557:AD557"/>
    <mergeCell ref="A546:X546"/>
    <mergeCell ref="Y546:AD546"/>
    <mergeCell ref="H589:L589"/>
    <mergeCell ref="M589:N589"/>
    <mergeCell ref="O589:R589"/>
    <mergeCell ref="A588:AD588"/>
    <mergeCell ref="A581:X581"/>
    <mergeCell ref="Y581:AD581"/>
    <mergeCell ref="A582:X582"/>
    <mergeCell ref="Y582:AD582"/>
    <mergeCell ref="A579:X579"/>
    <mergeCell ref="Y579:AD579"/>
    <mergeCell ref="A580:AD580"/>
    <mergeCell ref="A583:X583"/>
    <mergeCell ref="Y583:AD583"/>
    <mergeCell ref="A584:AD584"/>
    <mergeCell ref="AC577:AD577"/>
    <mergeCell ref="A578:G578"/>
    <mergeCell ref="H578:O578"/>
    <mergeCell ref="P578:S578"/>
    <mergeCell ref="A589:G589"/>
    <mergeCell ref="A591:G591"/>
    <mergeCell ref="H591:L591"/>
    <mergeCell ref="M591:N591"/>
    <mergeCell ref="O591:R591"/>
    <mergeCell ref="S591:V591"/>
    <mergeCell ref="W591:AA591"/>
    <mergeCell ref="AB591:AD591"/>
    <mergeCell ref="A592:X592"/>
    <mergeCell ref="Y592:AD592"/>
    <mergeCell ref="A593:AD593"/>
    <mergeCell ref="A567:AD567"/>
    <mergeCell ref="A569:AD569"/>
    <mergeCell ref="A572:G572"/>
    <mergeCell ref="H572:L572"/>
    <mergeCell ref="M572:N572"/>
    <mergeCell ref="O572:R572"/>
    <mergeCell ref="S572:V572"/>
    <mergeCell ref="W572:AA572"/>
    <mergeCell ref="AB572:AD572"/>
    <mergeCell ref="A585:E585"/>
    <mergeCell ref="F585:AD585"/>
    <mergeCell ref="A586:AD586"/>
    <mergeCell ref="A587:X587"/>
    <mergeCell ref="Y587:AD587"/>
    <mergeCell ref="A574:G574"/>
    <mergeCell ref="H574:L574"/>
    <mergeCell ref="M574:N574"/>
    <mergeCell ref="H573:L573"/>
    <mergeCell ref="M573:N573"/>
    <mergeCell ref="O573:R573"/>
    <mergeCell ref="S573:V573"/>
    <mergeCell ref="W573:AA573"/>
    <mergeCell ref="A594:G594"/>
    <mergeCell ref="H594:O594"/>
    <mergeCell ref="P594:S594"/>
    <mergeCell ref="T594:W594"/>
    <mergeCell ref="X594:AB594"/>
    <mergeCell ref="AC594:AD594"/>
    <mergeCell ref="A599:X599"/>
    <mergeCell ref="Y599:AD599"/>
    <mergeCell ref="A655:X655"/>
    <mergeCell ref="Y655:AD655"/>
    <mergeCell ref="A647:X647"/>
    <mergeCell ref="Y647:AD647"/>
    <mergeCell ref="A640:G640"/>
    <mergeCell ref="A639:G639"/>
    <mergeCell ref="A624:G624"/>
    <mergeCell ref="H624:L624"/>
    <mergeCell ref="M624:N624"/>
    <mergeCell ref="O624:R624"/>
    <mergeCell ref="S624:V624"/>
    <mergeCell ref="W624:AA624"/>
    <mergeCell ref="AB624:AD624"/>
    <mergeCell ref="A626:AD626"/>
    <mergeCell ref="A627:G627"/>
    <mergeCell ref="H627:O627"/>
    <mergeCell ref="P627:S627"/>
    <mergeCell ref="T595:W595"/>
    <mergeCell ref="X595:AB595"/>
    <mergeCell ref="AC595:AD595"/>
    <mergeCell ref="A596:X596"/>
    <mergeCell ref="A630:AD630"/>
    <mergeCell ref="A631:X631"/>
    <mergeCell ref="Y631:AD631"/>
    <mergeCell ref="A666:AD666"/>
    <mergeCell ref="A667:G667"/>
    <mergeCell ref="H667:O667"/>
    <mergeCell ref="P667:S667"/>
    <mergeCell ref="T667:W667"/>
    <mergeCell ref="X667:AB667"/>
    <mergeCell ref="AC667:AD667"/>
    <mergeCell ref="A668:G668"/>
    <mergeCell ref="H668:O668"/>
    <mergeCell ref="A664:G664"/>
    <mergeCell ref="H664:L664"/>
    <mergeCell ref="M664:N664"/>
    <mergeCell ref="O664:R664"/>
    <mergeCell ref="S664:V664"/>
    <mergeCell ref="W664:AA664"/>
    <mergeCell ref="AB664:AD664"/>
    <mergeCell ref="A665:X665"/>
    <mergeCell ref="Y665:AD665"/>
    <mergeCell ref="P668:S668"/>
    <mergeCell ref="T668:W668"/>
    <mergeCell ref="X668:AB668"/>
    <mergeCell ref="AC668:AD668"/>
    <mergeCell ref="A692:AD692"/>
    <mergeCell ref="A693:X693"/>
    <mergeCell ref="Y693:AD693"/>
    <mergeCell ref="A694:X694"/>
    <mergeCell ref="Y694:AD694"/>
    <mergeCell ref="S685:V685"/>
    <mergeCell ref="W685:AA685"/>
    <mergeCell ref="AB685:AD685"/>
    <mergeCell ref="A690:G690"/>
    <mergeCell ref="H690:O690"/>
    <mergeCell ref="P690:S690"/>
    <mergeCell ref="T690:W690"/>
    <mergeCell ref="X690:AB690"/>
    <mergeCell ref="AC690:AD690"/>
    <mergeCell ref="A691:X691"/>
    <mergeCell ref="Y691:AD691"/>
    <mergeCell ref="A688:AD688"/>
    <mergeCell ref="A689:G689"/>
    <mergeCell ref="H689:O689"/>
    <mergeCell ref="P689:S689"/>
    <mergeCell ref="T689:W689"/>
    <mergeCell ref="X689:AB689"/>
    <mergeCell ref="AC689:AD689"/>
    <mergeCell ref="A687:X687"/>
    <mergeCell ref="Y687:AD687"/>
    <mergeCell ref="U712:X712"/>
    <mergeCell ref="Y712:AC712"/>
    <mergeCell ref="A713:X713"/>
    <mergeCell ref="Y713:AD713"/>
    <mergeCell ref="A716:X716"/>
    <mergeCell ref="Y716:AD716"/>
    <mergeCell ref="A717:X717"/>
    <mergeCell ref="Y717:AD717"/>
    <mergeCell ref="A714:X714"/>
    <mergeCell ref="A706:G706"/>
    <mergeCell ref="A707:G707"/>
    <mergeCell ref="H707:O707"/>
    <mergeCell ref="P707:S707"/>
    <mergeCell ref="T707:W707"/>
    <mergeCell ref="X707:AB707"/>
    <mergeCell ref="AC707:AD707"/>
    <mergeCell ref="A708:X708"/>
    <mergeCell ref="Y708:AD708"/>
    <mergeCell ref="H706:O706"/>
    <mergeCell ref="P706:S706"/>
    <mergeCell ref="T706:W706"/>
    <mergeCell ref="X706:AB706"/>
    <mergeCell ref="AC706:AD706"/>
    <mergeCell ref="N711:P711"/>
    <mergeCell ref="Q711:T711"/>
    <mergeCell ref="U711:X711"/>
    <mergeCell ref="Y711:AC711"/>
    <mergeCell ref="Y714:AD714"/>
    <mergeCell ref="A715:AD715"/>
    <mergeCell ref="A742:E742"/>
    <mergeCell ref="F742:AD742"/>
    <mergeCell ref="A736:X736"/>
    <mergeCell ref="Y736:AD736"/>
    <mergeCell ref="A737:AD737"/>
    <mergeCell ref="A738:X738"/>
    <mergeCell ref="Y738:AD738"/>
    <mergeCell ref="A735:X735"/>
    <mergeCell ref="Y735:AD735"/>
    <mergeCell ref="A725:G725"/>
    <mergeCell ref="A718:X718"/>
    <mergeCell ref="Y718:AD718"/>
    <mergeCell ref="A719:AD719"/>
    <mergeCell ref="A720:E720"/>
    <mergeCell ref="F720:AD720"/>
    <mergeCell ref="A721:AD721"/>
    <mergeCell ref="A709:AD709"/>
    <mergeCell ref="A710:C710"/>
    <mergeCell ref="D710:K710"/>
    <mergeCell ref="L710:M710"/>
    <mergeCell ref="N710:P710"/>
    <mergeCell ref="Q710:T710"/>
    <mergeCell ref="U710:X710"/>
    <mergeCell ref="Y710:AC710"/>
    <mergeCell ref="A711:C711"/>
    <mergeCell ref="D711:K711"/>
    <mergeCell ref="L711:M711"/>
    <mergeCell ref="A712:C712"/>
    <mergeCell ref="D712:K712"/>
    <mergeCell ref="L712:M712"/>
    <mergeCell ref="N712:P712"/>
    <mergeCell ref="Q712:T712"/>
    <mergeCell ref="A770:AD770"/>
    <mergeCell ref="A771:X771"/>
    <mergeCell ref="A764:G764"/>
    <mergeCell ref="H764:L764"/>
    <mergeCell ref="M764:N764"/>
    <mergeCell ref="O764:R764"/>
    <mergeCell ref="S764:V764"/>
    <mergeCell ref="W764:AA764"/>
    <mergeCell ref="AB764:AD764"/>
    <mergeCell ref="Y771:AD771"/>
    <mergeCell ref="A765:X765"/>
    <mergeCell ref="A775:E775"/>
    <mergeCell ref="F775:AD775"/>
    <mergeCell ref="A776:AD776"/>
    <mergeCell ref="A748:G748"/>
    <mergeCell ref="H748:L748"/>
    <mergeCell ref="M748:N748"/>
    <mergeCell ref="O748:R748"/>
    <mergeCell ref="S748:V748"/>
    <mergeCell ref="W748:AA748"/>
    <mergeCell ref="AB748:AD748"/>
    <mergeCell ref="A753:X753"/>
    <mergeCell ref="Y753:AD753"/>
    <mergeCell ref="A756:X756"/>
    <mergeCell ref="Y756:AD756"/>
    <mergeCell ref="O795:R795"/>
    <mergeCell ref="S795:V795"/>
    <mergeCell ref="W795:AA795"/>
    <mergeCell ref="AB795:AD795"/>
    <mergeCell ref="A796:G796"/>
    <mergeCell ref="H796:L796"/>
    <mergeCell ref="M796:N796"/>
    <mergeCell ref="H780:L780"/>
    <mergeCell ref="M780:N780"/>
    <mergeCell ref="O780:R780"/>
    <mergeCell ref="S780:V780"/>
    <mergeCell ref="W780:AA780"/>
    <mergeCell ref="AB780:AD780"/>
    <mergeCell ref="H783:O783"/>
    <mergeCell ref="P783:S783"/>
    <mergeCell ref="T783:W783"/>
    <mergeCell ref="X783:AB783"/>
    <mergeCell ref="AC783:AD783"/>
    <mergeCell ref="A781:X781"/>
    <mergeCell ref="Y781:AD781"/>
    <mergeCell ref="H784:O784"/>
    <mergeCell ref="P784:S784"/>
    <mergeCell ref="T784:W784"/>
    <mergeCell ref="X784:AB784"/>
    <mergeCell ref="AC784:AD784"/>
    <mergeCell ref="A785:X785"/>
    <mergeCell ref="W818:AA818"/>
    <mergeCell ref="AB818:AD818"/>
    <mergeCell ref="H821:O821"/>
    <mergeCell ref="P821:S821"/>
    <mergeCell ref="T821:W821"/>
    <mergeCell ref="X821:AB821"/>
    <mergeCell ref="AC821:AD821"/>
    <mergeCell ref="A811:X811"/>
    <mergeCell ref="Y811:AD811"/>
    <mergeCell ref="A812:AD812"/>
    <mergeCell ref="A804:C804"/>
    <mergeCell ref="D804:K804"/>
    <mergeCell ref="L804:M804"/>
    <mergeCell ref="N804:P804"/>
    <mergeCell ref="Q804:T804"/>
    <mergeCell ref="U804:X804"/>
    <mergeCell ref="Y804:AC804"/>
    <mergeCell ref="A805:C805"/>
    <mergeCell ref="D805:K805"/>
    <mergeCell ref="L805:M805"/>
    <mergeCell ref="A806:X806"/>
    <mergeCell ref="Y806:AD806"/>
    <mergeCell ref="A807:X807"/>
    <mergeCell ref="Y807:AD807"/>
    <mergeCell ref="A808:AD808"/>
    <mergeCell ref="A809:X809"/>
    <mergeCell ref="A814:AD814"/>
    <mergeCell ref="A817:G817"/>
    <mergeCell ref="H817:L817"/>
    <mergeCell ref="M817:N817"/>
    <mergeCell ref="A835:X835"/>
    <mergeCell ref="Y835:AD835"/>
    <mergeCell ref="A836:AD836"/>
    <mergeCell ref="A837:G837"/>
    <mergeCell ref="H837:O837"/>
    <mergeCell ref="A826:X826"/>
    <mergeCell ref="Y826:AD826"/>
    <mergeCell ref="A827:X827"/>
    <mergeCell ref="Y827:AD827"/>
    <mergeCell ref="A828:AD828"/>
    <mergeCell ref="A822:G822"/>
    <mergeCell ref="H822:O822"/>
    <mergeCell ref="P822:S822"/>
    <mergeCell ref="T822:W822"/>
    <mergeCell ref="X822:AB822"/>
    <mergeCell ref="AC822:AD822"/>
    <mergeCell ref="A823:X823"/>
    <mergeCell ref="Y823:AD823"/>
    <mergeCell ref="A824:AD824"/>
    <mergeCell ref="A825:X825"/>
    <mergeCell ref="Y825:AD825"/>
    <mergeCell ref="P837:S837"/>
    <mergeCell ref="T837:W837"/>
    <mergeCell ref="X837:AB837"/>
    <mergeCell ref="AC837:AD837"/>
    <mergeCell ref="Y831:AD831"/>
    <mergeCell ref="A832:AD832"/>
    <mergeCell ref="A833:G833"/>
    <mergeCell ref="H833:L833"/>
    <mergeCell ref="M833:N833"/>
    <mergeCell ref="O833:R833"/>
    <mergeCell ref="P854:S854"/>
    <mergeCell ref="T854:W854"/>
    <mergeCell ref="X854:AB854"/>
    <mergeCell ref="AC854:AD854"/>
    <mergeCell ref="A855:X855"/>
    <mergeCell ref="Y855:AD855"/>
    <mergeCell ref="A843:X843"/>
    <mergeCell ref="Y843:AD843"/>
    <mergeCell ref="A844:AD844"/>
    <mergeCell ref="A842:X842"/>
    <mergeCell ref="Y842:AD842"/>
    <mergeCell ref="A845:E845"/>
    <mergeCell ref="F845:AD845"/>
    <mergeCell ref="A846:AD846"/>
    <mergeCell ref="A839:X839"/>
    <mergeCell ref="Y839:AD839"/>
    <mergeCell ref="A840:AD840"/>
    <mergeCell ref="A841:X841"/>
    <mergeCell ref="Y841:AD841"/>
    <mergeCell ref="W850:AA850"/>
    <mergeCell ref="AB850:AD850"/>
    <mergeCell ref="A852:AD852"/>
    <mergeCell ref="A853:G853"/>
    <mergeCell ref="H853:O853"/>
    <mergeCell ref="P853:S853"/>
    <mergeCell ref="T853:W853"/>
    <mergeCell ref="X853:AB853"/>
    <mergeCell ref="AC853:AD853"/>
    <mergeCell ref="A860:AD860"/>
    <mergeCell ref="A861:E861"/>
    <mergeCell ref="F861:AD861"/>
    <mergeCell ref="A862:AD862"/>
    <mergeCell ref="A863:X863"/>
    <mergeCell ref="Y863:AD863"/>
    <mergeCell ref="A856:AD856"/>
    <mergeCell ref="A857:X857"/>
    <mergeCell ref="Y857:AD857"/>
    <mergeCell ref="A858:X858"/>
    <mergeCell ref="Y858:AD858"/>
    <mergeCell ref="A859:X859"/>
    <mergeCell ref="Y859:AD859"/>
    <mergeCell ref="A851:X851"/>
    <mergeCell ref="Y851:AD851"/>
    <mergeCell ref="A847:X847"/>
    <mergeCell ref="Y847:AD847"/>
    <mergeCell ref="A848:AD848"/>
    <mergeCell ref="A849:G849"/>
    <mergeCell ref="H849:L849"/>
    <mergeCell ref="M849:N849"/>
    <mergeCell ref="O849:R849"/>
    <mergeCell ref="S849:V849"/>
    <mergeCell ref="W849:AA849"/>
    <mergeCell ref="AB849:AD849"/>
    <mergeCell ref="A850:G850"/>
    <mergeCell ref="H850:L850"/>
    <mergeCell ref="M850:N850"/>
    <mergeCell ref="O850:R850"/>
    <mergeCell ref="S850:V850"/>
    <mergeCell ref="A854:G854"/>
    <mergeCell ref="H854:O854"/>
    <mergeCell ref="A871:C871"/>
    <mergeCell ref="D871:K871"/>
    <mergeCell ref="L871:M871"/>
    <mergeCell ref="N871:P871"/>
    <mergeCell ref="Q871:T871"/>
    <mergeCell ref="U871:X871"/>
    <mergeCell ref="Y871:AC871"/>
    <mergeCell ref="A872:C872"/>
    <mergeCell ref="A865:G865"/>
    <mergeCell ref="A866:G866"/>
    <mergeCell ref="A864:AD864"/>
    <mergeCell ref="H865:L865"/>
    <mergeCell ref="M865:N865"/>
    <mergeCell ref="O865:R865"/>
    <mergeCell ref="S865:V865"/>
    <mergeCell ref="W865:AA865"/>
    <mergeCell ref="AB865:AD865"/>
    <mergeCell ref="H866:L866"/>
    <mergeCell ref="M866:N866"/>
    <mergeCell ref="O866:R866"/>
    <mergeCell ref="S866:V866"/>
    <mergeCell ref="W866:AA866"/>
    <mergeCell ref="AB866:AD866"/>
    <mergeCell ref="A867:X867"/>
    <mergeCell ref="Y867:AD867"/>
    <mergeCell ref="A868:AD868"/>
    <mergeCell ref="A869:C869"/>
    <mergeCell ref="D869:K869"/>
    <mergeCell ref="L869:M869"/>
    <mergeCell ref="N869:P869"/>
    <mergeCell ref="Q869:T869"/>
    <mergeCell ref="U869:X869"/>
    <mergeCell ref="Y869:AC869"/>
    <mergeCell ref="A870:C870"/>
    <mergeCell ref="D870:K870"/>
    <mergeCell ref="L870:M870"/>
    <mergeCell ref="N870:P870"/>
    <mergeCell ref="Q870:T870"/>
    <mergeCell ref="U870:X870"/>
    <mergeCell ref="Y870:AC870"/>
    <mergeCell ref="A899:AD899"/>
    <mergeCell ref="A895:X895"/>
    <mergeCell ref="Y895:AD895"/>
    <mergeCell ref="A892:X892"/>
    <mergeCell ref="Y892:AD892"/>
    <mergeCell ref="A893:AD893"/>
    <mergeCell ref="A894:X894"/>
    <mergeCell ref="Y894:AD894"/>
    <mergeCell ref="A896:X896"/>
    <mergeCell ref="Y896:AD896"/>
    <mergeCell ref="A897:AD897"/>
    <mergeCell ref="A885:G885"/>
    <mergeCell ref="A886:G886"/>
    <mergeCell ref="H885:L885"/>
    <mergeCell ref="M885:N885"/>
    <mergeCell ref="O885:R885"/>
    <mergeCell ref="S885:V885"/>
    <mergeCell ref="W885:AA885"/>
    <mergeCell ref="AB885:AD885"/>
    <mergeCell ref="H886:L886"/>
    <mergeCell ref="M886:N886"/>
    <mergeCell ref="O886:R886"/>
    <mergeCell ref="S886:V886"/>
    <mergeCell ref="W886:AA886"/>
    <mergeCell ref="AB886:AD886"/>
    <mergeCell ref="A887:G887"/>
    <mergeCell ref="H887:L887"/>
    <mergeCell ref="A915:AD915"/>
    <mergeCell ref="A916:E916"/>
    <mergeCell ref="F916:AD916"/>
    <mergeCell ref="A917:AD917"/>
    <mergeCell ref="A902:G902"/>
    <mergeCell ref="A903:G903"/>
    <mergeCell ref="A904:G904"/>
    <mergeCell ref="H902:L902"/>
    <mergeCell ref="M902:N902"/>
    <mergeCell ref="O902:R902"/>
    <mergeCell ref="S902:V902"/>
    <mergeCell ref="W902:AA902"/>
    <mergeCell ref="AB902:AD902"/>
    <mergeCell ref="H903:L903"/>
    <mergeCell ref="M903:N903"/>
    <mergeCell ref="O903:R903"/>
    <mergeCell ref="S903:V903"/>
    <mergeCell ref="W903:AA903"/>
    <mergeCell ref="AB903:AD903"/>
    <mergeCell ref="H904:L904"/>
    <mergeCell ref="M904:N904"/>
    <mergeCell ref="A907:G907"/>
    <mergeCell ref="H907:O907"/>
    <mergeCell ref="P907:S907"/>
    <mergeCell ref="T907:W907"/>
    <mergeCell ref="X907:AB907"/>
    <mergeCell ref="AC907:AD907"/>
    <mergeCell ref="H890:O890"/>
    <mergeCell ref="P890:S890"/>
    <mergeCell ref="A918:X918"/>
    <mergeCell ref="Y918:AD918"/>
    <mergeCell ref="A919:AD919"/>
    <mergeCell ref="A920:G920"/>
    <mergeCell ref="H920:L920"/>
    <mergeCell ref="M920:N920"/>
    <mergeCell ref="O920:R920"/>
    <mergeCell ref="S920:V920"/>
    <mergeCell ref="W920:AA920"/>
    <mergeCell ref="AB920:AD920"/>
    <mergeCell ref="A921:G921"/>
    <mergeCell ref="H921:L921"/>
    <mergeCell ref="M921:N921"/>
    <mergeCell ref="O921:R921"/>
    <mergeCell ref="P925:S925"/>
    <mergeCell ref="T925:W925"/>
    <mergeCell ref="X925:AB925"/>
    <mergeCell ref="Y997:AD997"/>
    <mergeCell ref="A998:AD998"/>
    <mergeCell ref="A1008:G1008"/>
    <mergeCell ref="H1008:L1008"/>
    <mergeCell ref="M1008:N1008"/>
    <mergeCell ref="O1008:R1008"/>
    <mergeCell ref="S1008:V1008"/>
    <mergeCell ref="W1008:AA1008"/>
    <mergeCell ref="A1004:AD1004"/>
    <mergeCell ref="A1005:X1005"/>
    <mergeCell ref="Y1005:AD1005"/>
    <mergeCell ref="A1006:AD1006"/>
    <mergeCell ref="A1007:G1007"/>
    <mergeCell ref="H1007:L1007"/>
    <mergeCell ref="M1007:N1007"/>
    <mergeCell ref="O1007:R1007"/>
    <mergeCell ref="S1007:V1007"/>
    <mergeCell ref="W1007:AA1007"/>
    <mergeCell ref="AB1007:AD1007"/>
    <mergeCell ref="AB1008:AD1008"/>
    <mergeCell ref="A1000:X1000"/>
    <mergeCell ref="Y1000:AD1000"/>
    <mergeCell ref="A1001:X1001"/>
    <mergeCell ref="Y1001:AD1001"/>
    <mergeCell ref="A1002:AD1002"/>
    <mergeCell ref="A1003:E1003"/>
    <mergeCell ref="A1022:X1022"/>
    <mergeCell ref="Y1022:AD1022"/>
    <mergeCell ref="A1023:AD1023"/>
    <mergeCell ref="A1012:G1012"/>
    <mergeCell ref="H1012:O1012"/>
    <mergeCell ref="P1012:S1012"/>
    <mergeCell ref="T1012:W1012"/>
    <mergeCell ref="X1012:AB1012"/>
    <mergeCell ref="AC1012:AD1012"/>
    <mergeCell ref="A1009:G1009"/>
    <mergeCell ref="A1013:G1013"/>
    <mergeCell ref="A1018:X1018"/>
    <mergeCell ref="Y1018:AD1018"/>
    <mergeCell ref="A1019:AD1019"/>
    <mergeCell ref="A1020:E1020"/>
    <mergeCell ref="F1020:AD1020"/>
    <mergeCell ref="A1021:AD1021"/>
    <mergeCell ref="A1017:X1017"/>
    <mergeCell ref="Y1017:AD1017"/>
    <mergeCell ref="Y1091:AD1091"/>
    <mergeCell ref="A1092:AD1092"/>
    <mergeCell ref="A1095:X1095"/>
    <mergeCell ref="Y1095:AD1095"/>
    <mergeCell ref="A1096:AD1096"/>
    <mergeCell ref="A1100:X1100"/>
    <mergeCell ref="Y1100:AD1100"/>
    <mergeCell ref="A1101:AD1101"/>
    <mergeCell ref="A1102:G1102"/>
    <mergeCell ref="H1102:O1102"/>
    <mergeCell ref="P1102:S1102"/>
    <mergeCell ref="T1102:W1102"/>
    <mergeCell ref="X1102:AB1102"/>
    <mergeCell ref="AC1102:AD1102"/>
    <mergeCell ref="A1103:G1103"/>
    <mergeCell ref="A1029:G1029"/>
    <mergeCell ref="H1029:O1029"/>
    <mergeCell ref="P1029:S1029"/>
    <mergeCell ref="T1029:W1029"/>
    <mergeCell ref="A1061:X1061"/>
    <mergeCell ref="Y1061:AD1061"/>
    <mergeCell ref="A1043:AD1043"/>
    <mergeCell ref="A1044:X1044"/>
    <mergeCell ref="Y1044:AD1044"/>
    <mergeCell ref="A1045:AD1045"/>
    <mergeCell ref="A1046:G1046"/>
    <mergeCell ref="H1046:L1046"/>
    <mergeCell ref="A1072:X1072"/>
    <mergeCell ref="Y1072:AD1072"/>
    <mergeCell ref="A1073:X1073"/>
    <mergeCell ref="A1078:X1078"/>
    <mergeCell ref="A1168:AD1168"/>
    <mergeCell ref="A1158:G1158"/>
    <mergeCell ref="A1157:G1157"/>
    <mergeCell ref="A1150:X1150"/>
    <mergeCell ref="Y1150:AD1150"/>
    <mergeCell ref="A1152:G1152"/>
    <mergeCell ref="H1152:L1152"/>
    <mergeCell ref="M1152:N1152"/>
    <mergeCell ref="O1152:R1152"/>
    <mergeCell ref="S1152:V1152"/>
    <mergeCell ref="W1152:AA1152"/>
    <mergeCell ref="AB1152:AD1152"/>
    <mergeCell ref="A1153:G1153"/>
    <mergeCell ref="H1153:L1153"/>
    <mergeCell ref="M1153:N1153"/>
    <mergeCell ref="O1153:R1153"/>
    <mergeCell ref="S1153:V1153"/>
    <mergeCell ref="W1153:AA1153"/>
    <mergeCell ref="AB1153:AD1153"/>
    <mergeCell ref="A1154:G1154"/>
    <mergeCell ref="A1151:AD1151"/>
    <mergeCell ref="H1154:L1154"/>
    <mergeCell ref="M1154:N1154"/>
    <mergeCell ref="O1154:R1154"/>
    <mergeCell ref="S1154:V1154"/>
    <mergeCell ref="W1154:AA1154"/>
    <mergeCell ref="AB1154:AD1154"/>
    <mergeCell ref="A1155:X1155"/>
    <mergeCell ref="Y1155:AD1155"/>
    <mergeCell ref="A1156:AD1156"/>
    <mergeCell ref="H1157:O1157"/>
    <mergeCell ref="P1157:S1157"/>
    <mergeCell ref="Y1169:AD1169"/>
    <mergeCell ref="A1174:X1174"/>
    <mergeCell ref="Y1174:AD1174"/>
    <mergeCell ref="A1175:AD1175"/>
    <mergeCell ref="A1176:C1176"/>
    <mergeCell ref="D1176:K1176"/>
    <mergeCell ref="L1176:M1176"/>
    <mergeCell ref="N1176:P1176"/>
    <mergeCell ref="Q1176:T1176"/>
    <mergeCell ref="U1176:X1176"/>
    <mergeCell ref="Y1176:AC1176"/>
    <mergeCell ref="A1177:C1177"/>
    <mergeCell ref="D1177:K1177"/>
    <mergeCell ref="L1177:M1177"/>
    <mergeCell ref="N1177:P1177"/>
    <mergeCell ref="Q1177:T1177"/>
    <mergeCell ref="S1171:V1171"/>
    <mergeCell ref="W1171:AA1171"/>
    <mergeCell ref="U1177:X1177"/>
    <mergeCell ref="Y1177:AC1177"/>
    <mergeCell ref="A1173:G1173"/>
    <mergeCell ref="H1173:L1173"/>
    <mergeCell ref="M1173:N1173"/>
    <mergeCell ref="O1173:R1173"/>
    <mergeCell ref="S1173:V1173"/>
    <mergeCell ref="W1173:AA1173"/>
    <mergeCell ref="AB1173:AD1173"/>
    <mergeCell ref="Y1179:AD1179"/>
    <mergeCell ref="A1180:AD1180"/>
    <mergeCell ref="A1181:X1181"/>
    <mergeCell ref="Y1181:AD1181"/>
    <mergeCell ref="A1182:X1182"/>
    <mergeCell ref="Y1182:AD1182"/>
    <mergeCell ref="A1196:G1196"/>
    <mergeCell ref="A1183:X1183"/>
    <mergeCell ref="A1211:AD1211"/>
    <mergeCell ref="A1212:G1212"/>
    <mergeCell ref="H1212:O1212"/>
    <mergeCell ref="P1212:S1212"/>
    <mergeCell ref="T1212:W1212"/>
    <mergeCell ref="X1212:AB1212"/>
    <mergeCell ref="AC1212:AD1212"/>
    <mergeCell ref="A1193:AD1193"/>
    <mergeCell ref="A1192:X1192"/>
    <mergeCell ref="Y1192:AD1192"/>
    <mergeCell ref="A1194:G1194"/>
    <mergeCell ref="H1194:O1194"/>
    <mergeCell ref="P1194:S1194"/>
    <mergeCell ref="T1194:W1194"/>
    <mergeCell ref="X1194:AB1194"/>
    <mergeCell ref="AC1194:AD1194"/>
    <mergeCell ref="A1195:G1195"/>
    <mergeCell ref="H1195:O1195"/>
    <mergeCell ref="P1195:S1195"/>
    <mergeCell ref="T1195:W1195"/>
    <mergeCell ref="X1195:AB1195"/>
    <mergeCell ref="AC1195:AD1195"/>
    <mergeCell ref="H1196:O1196"/>
    <mergeCell ref="P1196:S1196"/>
    <mergeCell ref="A1246:G1246"/>
    <mergeCell ref="A1234:X1234"/>
    <mergeCell ref="Y1234:AD1234"/>
    <mergeCell ref="A1238:AD1238"/>
    <mergeCell ref="A1239:X1239"/>
    <mergeCell ref="Y1239:AD1239"/>
    <mergeCell ref="A1240:AD1240"/>
    <mergeCell ref="A1241:G1241"/>
    <mergeCell ref="H1241:L1241"/>
    <mergeCell ref="M1241:N1241"/>
    <mergeCell ref="O1241:R1241"/>
    <mergeCell ref="S1241:V1241"/>
    <mergeCell ref="W1241:AA1241"/>
    <mergeCell ref="A1244:X1244"/>
    <mergeCell ref="Y1244:AD1244"/>
    <mergeCell ref="A1245:AD1245"/>
    <mergeCell ref="H1246:O1246"/>
    <mergeCell ref="P1246:S1246"/>
    <mergeCell ref="T1246:W1246"/>
    <mergeCell ref="X1246:AB1246"/>
    <mergeCell ref="AC1246:AD1246"/>
    <mergeCell ref="A1291:AD1291"/>
    <mergeCell ref="A1290:X1290"/>
    <mergeCell ref="Y1290:AD1290"/>
    <mergeCell ref="A1286:X1286"/>
    <mergeCell ref="Y1286:AD1286"/>
    <mergeCell ref="A1287:AD1287"/>
    <mergeCell ref="T1273:W1273"/>
    <mergeCell ref="X1273:AB1273"/>
    <mergeCell ref="AC1273:AD1273"/>
    <mergeCell ref="A1274:X1274"/>
    <mergeCell ref="Y1274:AD1274"/>
    <mergeCell ref="A1275:AD1275"/>
    <mergeCell ref="A1265:X1265"/>
    <mergeCell ref="Y1265:AD1265"/>
    <mergeCell ref="A1266:X1266"/>
    <mergeCell ref="Y1266:AD1266"/>
    <mergeCell ref="A1267:AD1267"/>
    <mergeCell ref="A1268:E1268"/>
    <mergeCell ref="F1268:AD1268"/>
    <mergeCell ref="A1269:AD1269"/>
    <mergeCell ref="A1270:X1270"/>
    <mergeCell ref="Y1270:AD1270"/>
    <mergeCell ref="A1271:AD1271"/>
    <mergeCell ref="A1272:G1272"/>
    <mergeCell ref="H1272:O1272"/>
    <mergeCell ref="P1272:S1272"/>
    <mergeCell ref="T1272:W1272"/>
    <mergeCell ref="X1272:AB1272"/>
    <mergeCell ref="AC1272:AD1272"/>
    <mergeCell ref="A1550:X1550"/>
    <mergeCell ref="Y1550:AD1550"/>
    <mergeCell ref="W1325:AA1325"/>
    <mergeCell ref="AB1325:AD1325"/>
    <mergeCell ref="A1314:X1314"/>
    <mergeCell ref="Y1314:AD1314"/>
    <mergeCell ref="A1328:AD1328"/>
    <mergeCell ref="A1317:X1317"/>
    <mergeCell ref="Y1317:AD1317"/>
    <mergeCell ref="A1318:X1318"/>
    <mergeCell ref="Y1318:AD1318"/>
    <mergeCell ref="A1329:G1329"/>
    <mergeCell ref="H1329:O1329"/>
    <mergeCell ref="P1329:S1329"/>
    <mergeCell ref="T1329:W1329"/>
    <mergeCell ref="X1329:AB1329"/>
    <mergeCell ref="AC1329:AD1329"/>
    <mergeCell ref="A1330:G1330"/>
    <mergeCell ref="H1330:O1330"/>
    <mergeCell ref="P1330:S1330"/>
    <mergeCell ref="T1330:W1330"/>
    <mergeCell ref="A1348:AD1348"/>
    <mergeCell ref="F1740:AD1740"/>
    <mergeCell ref="A1743:AD1743"/>
    <mergeCell ref="A1744:G1744"/>
    <mergeCell ref="H1744:L1744"/>
    <mergeCell ref="M1744:N1744"/>
    <mergeCell ref="O1744:R1744"/>
    <mergeCell ref="S1744:V1744"/>
    <mergeCell ref="W1744:AA1744"/>
    <mergeCell ref="AB1744:AD1744"/>
    <mergeCell ref="A1745:G1745"/>
    <mergeCell ref="H1745:L1745"/>
    <mergeCell ref="A1693:X1693"/>
    <mergeCell ref="Y1693:AD1693"/>
    <mergeCell ref="Y1696:AD1696"/>
    <mergeCell ref="A1697:X1697"/>
    <mergeCell ref="Y1697:AD1697"/>
    <mergeCell ref="A1698:AD1698"/>
    <mergeCell ref="A1699:E1699"/>
    <mergeCell ref="F1699:AD1699"/>
    <mergeCell ref="A1700:AD1700"/>
    <mergeCell ref="A1701:X1701"/>
    <mergeCell ref="Y1701:AD1701"/>
    <mergeCell ref="A1702:AD1702"/>
    <mergeCell ref="A1703:G1703"/>
    <mergeCell ref="H1703:O1703"/>
    <mergeCell ref="P1703:S1703"/>
    <mergeCell ref="T1703:W1703"/>
    <mergeCell ref="H1704:O1704"/>
    <mergeCell ref="P1704:S1704"/>
    <mergeCell ref="T1704:W1704"/>
    <mergeCell ref="X1704:AB1704"/>
    <mergeCell ref="AC1704:AD1704"/>
    <mergeCell ref="A1855:AD1855"/>
    <mergeCell ref="A1856:E1856"/>
    <mergeCell ref="F1856:AD1856"/>
    <mergeCell ref="A1857:AD1857"/>
    <mergeCell ref="A1858:X1858"/>
    <mergeCell ref="Y1858:AD1858"/>
    <mergeCell ref="A1859:AD1859"/>
    <mergeCell ref="A1845:G1845"/>
    <mergeCell ref="A1846:G1846"/>
    <mergeCell ref="A1841:G1841"/>
    <mergeCell ref="H1841:O1841"/>
    <mergeCell ref="P1841:S1841"/>
    <mergeCell ref="T1841:W1841"/>
    <mergeCell ref="X1841:AB1841"/>
    <mergeCell ref="AC1841:AD1841"/>
    <mergeCell ref="A1842:G1842"/>
    <mergeCell ref="H1842:O1842"/>
    <mergeCell ref="P1842:S1842"/>
    <mergeCell ref="T1842:W1842"/>
    <mergeCell ref="X1842:AB1842"/>
    <mergeCell ref="AC1842:AD1842"/>
    <mergeCell ref="A1843:G1843"/>
    <mergeCell ref="A1847:G1847"/>
    <mergeCell ref="H1847:O1847"/>
    <mergeCell ref="P1847:S1847"/>
    <mergeCell ref="T1847:W1847"/>
    <mergeCell ref="X1847:AB1847"/>
    <mergeCell ref="AC1847:AD1847"/>
    <mergeCell ref="A1848:G1848"/>
    <mergeCell ref="H1848:O1848"/>
    <mergeCell ref="P1848:S1848"/>
    <mergeCell ref="T1848:W1848"/>
    <mergeCell ref="A1866:X1866"/>
    <mergeCell ref="Y1866:AD1866"/>
    <mergeCell ref="A1867:AD1867"/>
    <mergeCell ref="A1868:X1868"/>
    <mergeCell ref="Y1868:AD1868"/>
    <mergeCell ref="A1862:X1862"/>
    <mergeCell ref="Y1862:AD1862"/>
    <mergeCell ref="A1863:AD1863"/>
    <mergeCell ref="A1864:G1864"/>
    <mergeCell ref="H1864:O1864"/>
    <mergeCell ref="P1864:S1864"/>
    <mergeCell ref="T1864:W1864"/>
    <mergeCell ref="X1864:AB1864"/>
    <mergeCell ref="A1865:G1865"/>
    <mergeCell ref="H1865:O1865"/>
    <mergeCell ref="P1865:S1865"/>
    <mergeCell ref="T1865:W1865"/>
    <mergeCell ref="X1865:AB1865"/>
    <mergeCell ref="AC1865:AD1865"/>
    <mergeCell ref="AC1957:AD1957"/>
    <mergeCell ref="A1953:G1953"/>
    <mergeCell ref="H1953:L1953"/>
    <mergeCell ref="M1953:N1953"/>
    <mergeCell ref="O1953:R1953"/>
    <mergeCell ref="S1953:V1953"/>
    <mergeCell ref="W1953:AA1953"/>
    <mergeCell ref="AB1953:AD1953"/>
    <mergeCell ref="A1952:G1952"/>
    <mergeCell ref="H1952:L1952"/>
    <mergeCell ref="M1952:N1952"/>
    <mergeCell ref="O1952:R1952"/>
    <mergeCell ref="S1952:V1952"/>
    <mergeCell ref="W1952:AA1952"/>
    <mergeCell ref="AB1952:AD1952"/>
    <mergeCell ref="A1955:X1955"/>
    <mergeCell ref="Y1955:AD1955"/>
    <mergeCell ref="A1956:AD1956"/>
    <mergeCell ref="A1957:G1957"/>
    <mergeCell ref="H1957:O1957"/>
    <mergeCell ref="P1957:S1957"/>
    <mergeCell ref="A1997:G1997"/>
    <mergeCell ref="H1997:O1997"/>
    <mergeCell ref="P1997:S1997"/>
    <mergeCell ref="T1997:W1997"/>
    <mergeCell ref="X1997:AB1997"/>
    <mergeCell ref="AC1997:AD1997"/>
    <mergeCell ref="A1994:G1994"/>
    <mergeCell ref="H1994:L1994"/>
    <mergeCell ref="A1993:G1993"/>
    <mergeCell ref="H1993:L1993"/>
    <mergeCell ref="M1993:N1993"/>
    <mergeCell ref="O1993:R1993"/>
    <mergeCell ref="S1993:V1993"/>
    <mergeCell ref="W1993:AA1993"/>
    <mergeCell ref="AB1993:AD1993"/>
    <mergeCell ref="M1994:N1994"/>
    <mergeCell ref="O1994:R1994"/>
    <mergeCell ref="S1994:V1994"/>
    <mergeCell ref="W1994:AA1994"/>
    <mergeCell ref="AB1994:AD1994"/>
    <mergeCell ref="A1995:X1995"/>
    <mergeCell ref="Y1995:AD1995"/>
    <mergeCell ref="A1996:AD1996"/>
    <mergeCell ref="T2015:W2015"/>
    <mergeCell ref="X2015:AB2015"/>
    <mergeCell ref="AC2015:AD2015"/>
    <mergeCell ref="A2016:X2016"/>
    <mergeCell ref="Y2016:AD2016"/>
    <mergeCell ref="A2017:AD2017"/>
    <mergeCell ref="S2028:V2028"/>
    <mergeCell ref="A2026:G2026"/>
    <mergeCell ref="H2026:L2026"/>
    <mergeCell ref="M2026:N2026"/>
    <mergeCell ref="O2026:R2026"/>
    <mergeCell ref="S2026:V2026"/>
    <mergeCell ref="W2026:AA2026"/>
    <mergeCell ref="AB2026:AD2026"/>
    <mergeCell ref="W2028:AA2028"/>
    <mergeCell ref="A2019:X2019"/>
    <mergeCell ref="Y2019:AD2019"/>
    <mergeCell ref="A2027:G2027"/>
    <mergeCell ref="H2027:L2027"/>
    <mergeCell ref="A2028:G2028"/>
    <mergeCell ref="H2028:L2028"/>
    <mergeCell ref="M2028:N2028"/>
    <mergeCell ref="O2028:R2028"/>
    <mergeCell ref="AB2028:AD2028"/>
    <mergeCell ref="A2018:X2018"/>
    <mergeCell ref="Y2018:AD2018"/>
    <mergeCell ref="H2049:O2049"/>
    <mergeCell ref="P2049:S2049"/>
    <mergeCell ref="T2049:W2049"/>
    <mergeCell ref="X2049:AB2049"/>
    <mergeCell ref="AC2049:AD2049"/>
    <mergeCell ref="A2050:X2050"/>
    <mergeCell ref="A2040:AD2040"/>
    <mergeCell ref="A2041:X2041"/>
    <mergeCell ref="Y2041:AD2041"/>
    <mergeCell ref="A2042:AD2042"/>
    <mergeCell ref="A2045:G2045"/>
    <mergeCell ref="H2045:L2045"/>
    <mergeCell ref="M2045:N2045"/>
    <mergeCell ref="O2045:R2045"/>
    <mergeCell ref="S2045:V2045"/>
    <mergeCell ref="W2045:AA2045"/>
    <mergeCell ref="AB2045:AD2045"/>
    <mergeCell ref="A2048:G2048"/>
    <mergeCell ref="H2048:O2048"/>
    <mergeCell ref="P2048:S2048"/>
    <mergeCell ref="T2048:W2048"/>
    <mergeCell ref="X2048:AB2048"/>
    <mergeCell ref="AC2048:AD2048"/>
    <mergeCell ref="A2043:G2043"/>
    <mergeCell ref="H2043:L2043"/>
    <mergeCell ref="M2043:N2043"/>
    <mergeCell ref="O2043:R2043"/>
    <mergeCell ref="S2043:V2043"/>
    <mergeCell ref="W2043:AA2043"/>
    <mergeCell ref="AB2043:AD2043"/>
    <mergeCell ref="A2044:G2044"/>
    <mergeCell ref="M2044:N2044"/>
    <mergeCell ref="O2044:R2044"/>
    <mergeCell ref="S2044:V2044"/>
    <mergeCell ref="W2044:AA2044"/>
    <mergeCell ref="AB2044:AD2044"/>
    <mergeCell ref="A2046:X2046"/>
    <mergeCell ref="Y2046:AD2046"/>
    <mergeCell ref="A2047:AD2047"/>
    <mergeCell ref="A2069:X2069"/>
    <mergeCell ref="Y2069:AD2069"/>
    <mergeCell ref="A2065:G2065"/>
    <mergeCell ref="H2065:O2065"/>
    <mergeCell ref="P2065:S2065"/>
    <mergeCell ref="T2065:W2065"/>
    <mergeCell ref="X2065:AB2065"/>
    <mergeCell ref="AC2065:AD2065"/>
    <mergeCell ref="Y2050:AD2050"/>
    <mergeCell ref="A2051:AD2051"/>
    <mergeCell ref="A2054:X2054"/>
    <mergeCell ref="Y2054:AD2054"/>
    <mergeCell ref="A2055:AD2055"/>
    <mergeCell ref="A2056:E2056"/>
    <mergeCell ref="F2056:AD2056"/>
    <mergeCell ref="A2052:X2052"/>
    <mergeCell ref="Y2052:AD2052"/>
    <mergeCell ref="A2053:X2053"/>
    <mergeCell ref="Y2053:AD2053"/>
    <mergeCell ref="Y2058:AD2058"/>
    <mergeCell ref="A2059:AD2059"/>
    <mergeCell ref="A2062:G2062"/>
    <mergeCell ref="H2062:L2062"/>
    <mergeCell ref="A2049:G2049"/>
    <mergeCell ref="M2062:N2062"/>
    <mergeCell ref="A2090:E2090"/>
    <mergeCell ref="F2090:AD2090"/>
    <mergeCell ref="A2091:AD2091"/>
    <mergeCell ref="A2092:X2092"/>
    <mergeCell ref="Y2092:AD2092"/>
    <mergeCell ref="A2093:AD2093"/>
    <mergeCell ref="A2070:X2070"/>
    <mergeCell ref="Y2070:AD2070"/>
    <mergeCell ref="A2077:G2077"/>
    <mergeCell ref="A2067:X2067"/>
    <mergeCell ref="Y2067:AD2067"/>
    <mergeCell ref="A2068:AD2068"/>
    <mergeCell ref="A2071:X2071"/>
    <mergeCell ref="A22:E22"/>
    <mergeCell ref="F22:AD22"/>
    <mergeCell ref="A23:AD23"/>
    <mergeCell ref="A25:AD25"/>
    <mergeCell ref="A26:G26"/>
    <mergeCell ref="H26:L26"/>
    <mergeCell ref="M26:N26"/>
    <mergeCell ref="O26:R26"/>
    <mergeCell ref="S26:V26"/>
    <mergeCell ref="W26:AA26"/>
    <mergeCell ref="AB26:AD26"/>
    <mergeCell ref="A27:G27"/>
    <mergeCell ref="H27:L27"/>
    <mergeCell ref="M27:N27"/>
    <mergeCell ref="O27:R27"/>
    <mergeCell ref="S27:V27"/>
    <mergeCell ref="W27:AA27"/>
    <mergeCell ref="AB27:AD27"/>
    <mergeCell ref="H2044:L2044"/>
    <mergeCell ref="A24:X24"/>
    <mergeCell ref="Y24:AD24"/>
    <mergeCell ref="Y37:AD37"/>
    <mergeCell ref="A38:AD38"/>
    <mergeCell ref="A39:E39"/>
    <mergeCell ref="F39:AD39"/>
    <mergeCell ref="W44:AA44"/>
    <mergeCell ref="AB44:AD44"/>
    <mergeCell ref="A45:G45"/>
    <mergeCell ref="H45:L45"/>
    <mergeCell ref="M45:N45"/>
    <mergeCell ref="O45:R45"/>
    <mergeCell ref="S45:V45"/>
    <mergeCell ref="W45:AA45"/>
    <mergeCell ref="AB45:AD45"/>
    <mergeCell ref="H48:O48"/>
    <mergeCell ref="P48:S48"/>
    <mergeCell ref="T48:W48"/>
    <mergeCell ref="X48:AB48"/>
    <mergeCell ref="AC48:AD48"/>
    <mergeCell ref="A40:AD40"/>
    <mergeCell ref="A42:AD42"/>
    <mergeCell ref="A43:G43"/>
    <mergeCell ref="H43:L43"/>
    <mergeCell ref="M43:N43"/>
    <mergeCell ref="O43:R43"/>
    <mergeCell ref="S43:V43"/>
    <mergeCell ref="W43:AA43"/>
    <mergeCell ref="AB43:AD43"/>
    <mergeCell ref="A44:G44"/>
    <mergeCell ref="H44:L44"/>
    <mergeCell ref="M44:N44"/>
    <mergeCell ref="O44:R44"/>
    <mergeCell ref="S44:V44"/>
    <mergeCell ref="Y53:AD53"/>
    <mergeCell ref="A54:X54"/>
    <mergeCell ref="Y54:AD54"/>
    <mergeCell ref="A55:AD55"/>
    <mergeCell ref="A56:E56"/>
    <mergeCell ref="F56:AD56"/>
    <mergeCell ref="A57:AD57"/>
    <mergeCell ref="A59:AD59"/>
    <mergeCell ref="A60:G60"/>
    <mergeCell ref="H60:L60"/>
    <mergeCell ref="M60:N60"/>
    <mergeCell ref="O60:R60"/>
    <mergeCell ref="S60:V60"/>
    <mergeCell ref="W60:AA60"/>
    <mergeCell ref="AB60:AD60"/>
    <mergeCell ref="H49:O49"/>
    <mergeCell ref="P49:S49"/>
    <mergeCell ref="T49:W49"/>
    <mergeCell ref="X49:AB49"/>
    <mergeCell ref="AC49:AD49"/>
    <mergeCell ref="A50:X50"/>
    <mergeCell ref="Y50:AD50"/>
    <mergeCell ref="A51:AD51"/>
    <mergeCell ref="A52:X52"/>
    <mergeCell ref="Y52:AD52"/>
    <mergeCell ref="A53:X53"/>
    <mergeCell ref="P64:S64"/>
    <mergeCell ref="T64:W64"/>
    <mergeCell ref="X64:AB64"/>
    <mergeCell ref="AC64:AD64"/>
    <mergeCell ref="H65:O65"/>
    <mergeCell ref="P65:S65"/>
    <mergeCell ref="T65:W65"/>
    <mergeCell ref="X65:AB65"/>
    <mergeCell ref="AC65:AD65"/>
    <mergeCell ref="A66:X66"/>
    <mergeCell ref="Y66:AD66"/>
    <mergeCell ref="A67:AD67"/>
    <mergeCell ref="A68:X68"/>
    <mergeCell ref="Y68:AD68"/>
    <mergeCell ref="A70:X70"/>
    <mergeCell ref="Y70:AD70"/>
    <mergeCell ref="A71:AD71"/>
    <mergeCell ref="A72:E72"/>
    <mergeCell ref="F72:AD72"/>
    <mergeCell ref="A73:AD73"/>
    <mergeCell ref="A74:X74"/>
    <mergeCell ref="Y74:AD74"/>
    <mergeCell ref="A75:AD75"/>
    <mergeCell ref="A76:G76"/>
    <mergeCell ref="H76:L76"/>
    <mergeCell ref="M76:N76"/>
    <mergeCell ref="O76:R76"/>
    <mergeCell ref="S76:V76"/>
    <mergeCell ref="W76:AA76"/>
    <mergeCell ref="AB76:AD76"/>
    <mergeCell ref="W78:AA78"/>
    <mergeCell ref="AB78:AD78"/>
    <mergeCell ref="A80:AD80"/>
    <mergeCell ref="A81:G81"/>
    <mergeCell ref="H81:O81"/>
    <mergeCell ref="P81:S81"/>
    <mergeCell ref="T81:W81"/>
    <mergeCell ref="X81:AB81"/>
    <mergeCell ref="AC81:AD81"/>
    <mergeCell ref="A82:G82"/>
    <mergeCell ref="H82:O82"/>
    <mergeCell ref="P82:S82"/>
    <mergeCell ref="T82:W82"/>
    <mergeCell ref="X82:AB82"/>
    <mergeCell ref="AC82:AD82"/>
    <mergeCell ref="A83:X83"/>
    <mergeCell ref="Y83:AD83"/>
    <mergeCell ref="A84:AD84"/>
    <mergeCell ref="A85:X85"/>
    <mergeCell ref="Y85:AD85"/>
    <mergeCell ref="A86:X86"/>
    <mergeCell ref="Y86:AD86"/>
    <mergeCell ref="A87:X87"/>
    <mergeCell ref="Y87:AD87"/>
    <mergeCell ref="A88:AD88"/>
    <mergeCell ref="A89:E89"/>
    <mergeCell ref="F89:AD89"/>
    <mergeCell ref="A91:X91"/>
    <mergeCell ref="Y91:AD91"/>
    <mergeCell ref="A92:AD92"/>
    <mergeCell ref="H93:L93"/>
    <mergeCell ref="M93:N93"/>
    <mergeCell ref="O93:R93"/>
    <mergeCell ref="S93:V93"/>
    <mergeCell ref="W93:AA93"/>
    <mergeCell ref="AB93:AD93"/>
    <mergeCell ref="A90:AD90"/>
    <mergeCell ref="A100:G100"/>
    <mergeCell ref="H100:O100"/>
    <mergeCell ref="P100:S100"/>
    <mergeCell ref="T100:W100"/>
    <mergeCell ref="X100:AB100"/>
    <mergeCell ref="AC100:AD100"/>
    <mergeCell ref="A101:G101"/>
    <mergeCell ref="H101:O101"/>
    <mergeCell ref="P101:S101"/>
    <mergeCell ref="T101:W101"/>
    <mergeCell ref="X101:AB101"/>
    <mergeCell ref="AC101:AD101"/>
    <mergeCell ref="A99:G99"/>
    <mergeCell ref="H99:O99"/>
    <mergeCell ref="P99:S99"/>
    <mergeCell ref="T99:W99"/>
    <mergeCell ref="X99:AB99"/>
    <mergeCell ref="AC99:AD99"/>
    <mergeCell ref="A93:G93"/>
    <mergeCell ref="A94:G94"/>
    <mergeCell ref="A95:G95"/>
    <mergeCell ref="H94:L94"/>
    <mergeCell ref="A102:X102"/>
    <mergeCell ref="Y102:AD102"/>
    <mergeCell ref="A103:AD103"/>
    <mergeCell ref="A104:C104"/>
    <mergeCell ref="D104:K104"/>
    <mergeCell ref="L104:M104"/>
    <mergeCell ref="N104:P104"/>
    <mergeCell ref="Q104:T104"/>
    <mergeCell ref="U104:X104"/>
    <mergeCell ref="Y104:AC104"/>
    <mergeCell ref="A111:X111"/>
    <mergeCell ref="Y111:AD111"/>
    <mergeCell ref="A112:X112"/>
    <mergeCell ref="Y112:AD112"/>
    <mergeCell ref="A113:AD113"/>
    <mergeCell ref="A114:E114"/>
    <mergeCell ref="F114:AD114"/>
    <mergeCell ref="D106:K106"/>
    <mergeCell ref="L106:M106"/>
    <mergeCell ref="N106:P106"/>
    <mergeCell ref="Q106:T106"/>
    <mergeCell ref="U106:X106"/>
    <mergeCell ref="Y106:AC106"/>
    <mergeCell ref="A107:X107"/>
    <mergeCell ref="Y107:AD107"/>
    <mergeCell ref="A108:X108"/>
    <mergeCell ref="Y108:AD108"/>
    <mergeCell ref="A109:AD109"/>
    <mergeCell ref="A110:X110"/>
    <mergeCell ref="Y110:AD110"/>
    <mergeCell ref="A106:C106"/>
    <mergeCell ref="A116:X116"/>
    <mergeCell ref="Y116:AD116"/>
    <mergeCell ref="A117:AD117"/>
    <mergeCell ref="H118:L118"/>
    <mergeCell ref="M118:N118"/>
    <mergeCell ref="O118:R118"/>
    <mergeCell ref="S118:V118"/>
    <mergeCell ref="W118:AA118"/>
    <mergeCell ref="AB118:AD118"/>
    <mergeCell ref="A119:G119"/>
    <mergeCell ref="H119:L119"/>
    <mergeCell ref="M119:N119"/>
    <mergeCell ref="O119:R119"/>
    <mergeCell ref="S119:V119"/>
    <mergeCell ref="W119:AA119"/>
    <mergeCell ref="AB119:AD119"/>
    <mergeCell ref="A115:AD115"/>
    <mergeCell ref="A120:G120"/>
    <mergeCell ref="H120:L120"/>
    <mergeCell ref="M120:N120"/>
    <mergeCell ref="O120:R120"/>
    <mergeCell ref="S120:V120"/>
    <mergeCell ref="W120:AA120"/>
    <mergeCell ref="AB120:AD120"/>
    <mergeCell ref="H124:O124"/>
    <mergeCell ref="P124:S124"/>
    <mergeCell ref="T124:W124"/>
    <mergeCell ref="X124:AB124"/>
    <mergeCell ref="AC124:AD124"/>
    <mergeCell ref="A125:G125"/>
    <mergeCell ref="H125:O125"/>
    <mergeCell ref="P125:S125"/>
    <mergeCell ref="T125:W125"/>
    <mergeCell ref="X125:AB125"/>
    <mergeCell ref="AC125:AD125"/>
    <mergeCell ref="A123:G123"/>
    <mergeCell ref="H123:O123"/>
    <mergeCell ref="P123:S123"/>
    <mergeCell ref="T123:W123"/>
    <mergeCell ref="X123:AB123"/>
    <mergeCell ref="AC123:AD123"/>
    <mergeCell ref="A124:G124"/>
    <mergeCell ref="A121:X121"/>
    <mergeCell ref="Y121:AD121"/>
    <mergeCell ref="A122:AD122"/>
    <mergeCell ref="A126:G126"/>
    <mergeCell ref="H126:O126"/>
    <mergeCell ref="P126:S126"/>
    <mergeCell ref="T126:W126"/>
    <mergeCell ref="X126:AB126"/>
    <mergeCell ref="AC126:AD126"/>
    <mergeCell ref="A128:AD128"/>
    <mergeCell ref="A129:C129"/>
    <mergeCell ref="D129:K129"/>
    <mergeCell ref="L129:M129"/>
    <mergeCell ref="N129:P129"/>
    <mergeCell ref="Q129:T129"/>
    <mergeCell ref="U129:X129"/>
    <mergeCell ref="Y129:AC129"/>
    <mergeCell ref="A130:C130"/>
    <mergeCell ref="D130:K130"/>
    <mergeCell ref="L130:M130"/>
    <mergeCell ref="N130:P130"/>
    <mergeCell ref="Q130:T130"/>
    <mergeCell ref="U130:X130"/>
    <mergeCell ref="Y130:AC130"/>
    <mergeCell ref="A139:E139"/>
    <mergeCell ref="F139:AD139"/>
    <mergeCell ref="A140:AD140"/>
    <mergeCell ref="A141:X141"/>
    <mergeCell ref="Y141:AD141"/>
    <mergeCell ref="A142:AD142"/>
    <mergeCell ref="A143:G143"/>
    <mergeCell ref="H143:L143"/>
    <mergeCell ref="M143:N143"/>
    <mergeCell ref="O143:R143"/>
    <mergeCell ref="S143:V143"/>
    <mergeCell ref="W143:AA143"/>
    <mergeCell ref="AB143:AD143"/>
    <mergeCell ref="T147:W147"/>
    <mergeCell ref="X147:AB147"/>
    <mergeCell ref="AC147:AD147"/>
    <mergeCell ref="A148:G148"/>
    <mergeCell ref="H148:O148"/>
    <mergeCell ref="P148:S148"/>
    <mergeCell ref="T148:W148"/>
    <mergeCell ref="X148:AB148"/>
    <mergeCell ref="AC148:AD148"/>
    <mergeCell ref="A144:G144"/>
    <mergeCell ref="H144:L144"/>
    <mergeCell ref="M144:N144"/>
    <mergeCell ref="O144:R144"/>
    <mergeCell ref="S144:V144"/>
    <mergeCell ref="W144:AA144"/>
    <mergeCell ref="AB144:AD144"/>
    <mergeCell ref="A146:AD146"/>
    <mergeCell ref="A147:G147"/>
    <mergeCell ref="H147:O147"/>
    <mergeCell ref="AB159:AD159"/>
    <mergeCell ref="A160:G160"/>
    <mergeCell ref="H160:L160"/>
    <mergeCell ref="M160:N160"/>
    <mergeCell ref="O160:R160"/>
    <mergeCell ref="S160:V160"/>
    <mergeCell ref="W160:AA160"/>
    <mergeCell ref="AB160:AD160"/>
    <mergeCell ref="A161:X161"/>
    <mergeCell ref="Y161:AD161"/>
    <mergeCell ref="A162:AD162"/>
    <mergeCell ref="A163:G163"/>
    <mergeCell ref="H163:O163"/>
    <mergeCell ref="P163:S163"/>
    <mergeCell ref="T163:W163"/>
    <mergeCell ref="X163:AB163"/>
    <mergeCell ref="AC163:AD163"/>
    <mergeCell ref="A159:G159"/>
    <mergeCell ref="A164:G164"/>
    <mergeCell ref="H164:O164"/>
    <mergeCell ref="P164:S164"/>
    <mergeCell ref="T164:W164"/>
    <mergeCell ref="X164:AB164"/>
    <mergeCell ref="AC164:AD164"/>
    <mergeCell ref="A165:X165"/>
    <mergeCell ref="Y165:AD165"/>
    <mergeCell ref="A166:AD166"/>
    <mergeCell ref="A167:X167"/>
    <mergeCell ref="Y167:AD167"/>
    <mergeCell ref="A169:X169"/>
    <mergeCell ref="Y169:AD169"/>
    <mergeCell ref="A170:AD170"/>
    <mergeCell ref="A171:E171"/>
    <mergeCell ref="F171:AD171"/>
    <mergeCell ref="A172:AD172"/>
    <mergeCell ref="A180:G180"/>
    <mergeCell ref="H180:O180"/>
    <mergeCell ref="P180:S180"/>
    <mergeCell ref="T180:W180"/>
    <mergeCell ref="X180:AB180"/>
    <mergeCell ref="AC180:AD180"/>
    <mergeCell ref="A182:AD182"/>
    <mergeCell ref="A183:X183"/>
    <mergeCell ref="Y183:AD183"/>
    <mergeCell ref="A184:X184"/>
    <mergeCell ref="Y184:AD184"/>
    <mergeCell ref="A185:X185"/>
    <mergeCell ref="Y185:AD185"/>
    <mergeCell ref="A186:AD186"/>
    <mergeCell ref="A187:E187"/>
    <mergeCell ref="F187:AD187"/>
    <mergeCell ref="A188:AD188"/>
    <mergeCell ref="A190:AD190"/>
    <mergeCell ref="A191:G191"/>
    <mergeCell ref="H191:L191"/>
    <mergeCell ref="M191:N191"/>
    <mergeCell ref="O191:R191"/>
    <mergeCell ref="S191:V191"/>
    <mergeCell ref="W191:AA191"/>
    <mergeCell ref="AB191:AD191"/>
    <mergeCell ref="A192:G192"/>
    <mergeCell ref="H192:L192"/>
    <mergeCell ref="M192:N192"/>
    <mergeCell ref="O192:R192"/>
    <mergeCell ref="S192:V192"/>
    <mergeCell ref="W192:AA192"/>
    <mergeCell ref="AB192:AD192"/>
    <mergeCell ref="A193:X193"/>
    <mergeCell ref="Y193:AD193"/>
    <mergeCell ref="AC196:AD196"/>
    <mergeCell ref="A198:AD198"/>
    <mergeCell ref="A200:X200"/>
    <mergeCell ref="Y200:AD200"/>
    <mergeCell ref="A201:X201"/>
    <mergeCell ref="Y201:AD201"/>
    <mergeCell ref="A203:E203"/>
    <mergeCell ref="F203:AD203"/>
    <mergeCell ref="A205:X205"/>
    <mergeCell ref="Y205:AD205"/>
    <mergeCell ref="A206:AD206"/>
    <mergeCell ref="A207:G207"/>
    <mergeCell ref="H207:L207"/>
    <mergeCell ref="M207:N207"/>
    <mergeCell ref="O207:R207"/>
    <mergeCell ref="S207:V207"/>
    <mergeCell ref="W207:AA207"/>
    <mergeCell ref="AB207:AD207"/>
    <mergeCell ref="A197:X197"/>
    <mergeCell ref="Y197:AD197"/>
    <mergeCell ref="A199:X199"/>
    <mergeCell ref="Y199:AD199"/>
    <mergeCell ref="A208:G208"/>
    <mergeCell ref="H208:L208"/>
    <mergeCell ref="M208:N208"/>
    <mergeCell ref="O208:R208"/>
    <mergeCell ref="S208:V208"/>
    <mergeCell ref="W208:AA208"/>
    <mergeCell ref="AB208:AD208"/>
    <mergeCell ref="A209:X209"/>
    <mergeCell ref="Y209:AD209"/>
    <mergeCell ref="A210:AD210"/>
    <mergeCell ref="A211:G211"/>
    <mergeCell ref="H211:O211"/>
    <mergeCell ref="P211:S211"/>
    <mergeCell ref="T211:W211"/>
    <mergeCell ref="X211:AB211"/>
    <mergeCell ref="AC211:AD211"/>
    <mergeCell ref="A212:G212"/>
    <mergeCell ref="H212:O212"/>
    <mergeCell ref="P212:S212"/>
    <mergeCell ref="T212:W212"/>
    <mergeCell ref="X212:AB212"/>
    <mergeCell ref="AC212:AD212"/>
    <mergeCell ref="A225:G225"/>
    <mergeCell ref="H225:L225"/>
    <mergeCell ref="M225:N225"/>
    <mergeCell ref="O225:R225"/>
    <mergeCell ref="S225:V225"/>
    <mergeCell ref="W225:AA225"/>
    <mergeCell ref="AB225:AD225"/>
    <mergeCell ref="A226:X226"/>
    <mergeCell ref="Y226:AD226"/>
    <mergeCell ref="A227:AD227"/>
    <mergeCell ref="A228:G228"/>
    <mergeCell ref="H228:O228"/>
    <mergeCell ref="P228:S228"/>
    <mergeCell ref="T228:W228"/>
    <mergeCell ref="X228:AB228"/>
    <mergeCell ref="AC228:AD228"/>
    <mergeCell ref="P231:S231"/>
    <mergeCell ref="T231:W231"/>
    <mergeCell ref="X231:AB231"/>
    <mergeCell ref="AC231:AD231"/>
    <mergeCell ref="A232:G232"/>
    <mergeCell ref="H232:O232"/>
    <mergeCell ref="P232:S232"/>
    <mergeCell ref="T232:W232"/>
    <mergeCell ref="X232:AB232"/>
    <mergeCell ref="AC232:AD232"/>
    <mergeCell ref="A233:G233"/>
    <mergeCell ref="H233:O233"/>
    <mergeCell ref="P233:S233"/>
    <mergeCell ref="T233:W233"/>
    <mergeCell ref="X233:AB233"/>
    <mergeCell ref="AC233:AD233"/>
    <mergeCell ref="A234:G234"/>
    <mergeCell ref="H234:O234"/>
    <mergeCell ref="P234:S234"/>
    <mergeCell ref="T234:W234"/>
    <mergeCell ref="X234:AB234"/>
    <mergeCell ref="AC234:AD234"/>
    <mergeCell ref="A235:G235"/>
    <mergeCell ref="H235:O235"/>
    <mergeCell ref="P235:S235"/>
    <mergeCell ref="T235:W235"/>
    <mergeCell ref="X235:AB235"/>
    <mergeCell ref="AC235:AD235"/>
    <mergeCell ref="A238:X238"/>
    <mergeCell ref="Y238:AD238"/>
    <mergeCell ref="A239:X239"/>
    <mergeCell ref="Y239:AD239"/>
    <mergeCell ref="A242:E242"/>
    <mergeCell ref="F242:AD242"/>
    <mergeCell ref="A243:AD243"/>
    <mergeCell ref="A246:G246"/>
    <mergeCell ref="H246:L246"/>
    <mergeCell ref="M246:N246"/>
    <mergeCell ref="O246:R246"/>
    <mergeCell ref="S246:V246"/>
    <mergeCell ref="W246:AA246"/>
    <mergeCell ref="AB246:AD246"/>
    <mergeCell ref="A236:X236"/>
    <mergeCell ref="Y236:AD236"/>
    <mergeCell ref="A240:X240"/>
    <mergeCell ref="Y240:AD240"/>
    <mergeCell ref="A241:AD241"/>
    <mergeCell ref="A244:X244"/>
    <mergeCell ref="Y244:AD244"/>
    <mergeCell ref="A245:AD245"/>
    <mergeCell ref="AC255:AD255"/>
    <mergeCell ref="A273:AD273"/>
    <mergeCell ref="A275:G275"/>
    <mergeCell ref="H275:O275"/>
    <mergeCell ref="P275:S275"/>
    <mergeCell ref="T275:W275"/>
    <mergeCell ref="X275:AB275"/>
    <mergeCell ref="AC275:AD275"/>
    <mergeCell ref="W270:AA270"/>
    <mergeCell ref="AB270:AD270"/>
    <mergeCell ref="H274:O274"/>
    <mergeCell ref="P274:S274"/>
    <mergeCell ref="T274:W274"/>
    <mergeCell ref="X274:AB274"/>
    <mergeCell ref="AC274:AD274"/>
    <mergeCell ref="A274:G274"/>
    <mergeCell ref="A270:G270"/>
    <mergeCell ref="H270:L270"/>
    <mergeCell ref="M270:N270"/>
    <mergeCell ref="O270:R270"/>
    <mergeCell ref="S270:V270"/>
    <mergeCell ref="A271:G271"/>
    <mergeCell ref="H271:L271"/>
    <mergeCell ref="A268:AD268"/>
    <mergeCell ref="Y272:AD272"/>
    <mergeCell ref="AC257:AD257"/>
    <mergeCell ref="A259:X259"/>
    <mergeCell ref="Y259:AD259"/>
    <mergeCell ref="A260:AD260"/>
    <mergeCell ref="A263:X263"/>
    <mergeCell ref="Y263:AD263"/>
    <mergeCell ref="A264:AD264"/>
    <mergeCell ref="A276:G276"/>
    <mergeCell ref="H276:O276"/>
    <mergeCell ref="P276:S276"/>
    <mergeCell ref="T276:W276"/>
    <mergeCell ref="X276:AB276"/>
    <mergeCell ref="AC276:AD276"/>
    <mergeCell ref="A277:G277"/>
    <mergeCell ref="H277:O277"/>
    <mergeCell ref="P277:S277"/>
    <mergeCell ref="T277:W277"/>
    <mergeCell ref="X277:AB277"/>
    <mergeCell ref="AC277:AD277"/>
    <mergeCell ref="X278:AB278"/>
    <mergeCell ref="AC278:AD278"/>
    <mergeCell ref="A279:G279"/>
    <mergeCell ref="H279:O279"/>
    <mergeCell ref="P279:S279"/>
    <mergeCell ref="T279:W279"/>
    <mergeCell ref="X279:AB279"/>
    <mergeCell ref="AC279:AD279"/>
    <mergeCell ref="A280:G280"/>
    <mergeCell ref="H280:O280"/>
    <mergeCell ref="P280:S280"/>
    <mergeCell ref="T280:W280"/>
    <mergeCell ref="X280:AB280"/>
    <mergeCell ref="AC280:AD280"/>
    <mergeCell ref="A281:G281"/>
    <mergeCell ref="H281:O281"/>
    <mergeCell ref="P281:S281"/>
    <mergeCell ref="T281:W281"/>
    <mergeCell ref="X281:AB281"/>
    <mergeCell ref="AC281:AD281"/>
    <mergeCell ref="A278:G278"/>
    <mergeCell ref="H278:O278"/>
    <mergeCell ref="P278:S278"/>
    <mergeCell ref="T278:W278"/>
    <mergeCell ref="A282:X282"/>
    <mergeCell ref="Y282:AD282"/>
    <mergeCell ref="A283:AD283"/>
    <mergeCell ref="A284:X284"/>
    <mergeCell ref="Y284:AD284"/>
    <mergeCell ref="A285:X285"/>
    <mergeCell ref="Y285:AD285"/>
    <mergeCell ref="A286:X286"/>
    <mergeCell ref="Y286:AD286"/>
    <mergeCell ref="A287:AD287"/>
    <mergeCell ref="A288:E288"/>
    <mergeCell ref="F288:AD288"/>
    <mergeCell ref="A290:X290"/>
    <mergeCell ref="Y290:AD290"/>
    <mergeCell ref="A291:AD291"/>
    <mergeCell ref="H292:L292"/>
    <mergeCell ref="M292:N292"/>
    <mergeCell ref="O292:R292"/>
    <mergeCell ref="S292:V292"/>
    <mergeCell ref="W292:AA292"/>
    <mergeCell ref="AB292:AD292"/>
    <mergeCell ref="A292:G292"/>
    <mergeCell ref="AC300:AD300"/>
    <mergeCell ref="A301:G301"/>
    <mergeCell ref="H301:O301"/>
    <mergeCell ref="P301:S301"/>
    <mergeCell ref="T301:W301"/>
    <mergeCell ref="X301:AB301"/>
    <mergeCell ref="AC301:AD301"/>
    <mergeCell ref="A302:G302"/>
    <mergeCell ref="H302:O302"/>
    <mergeCell ref="P302:S302"/>
    <mergeCell ref="T302:W302"/>
    <mergeCell ref="X302:AB302"/>
    <mergeCell ref="AC302:AD302"/>
    <mergeCell ref="H303:O303"/>
    <mergeCell ref="P303:S303"/>
    <mergeCell ref="T303:W303"/>
    <mergeCell ref="X303:AB303"/>
    <mergeCell ref="AC303:AD303"/>
    <mergeCell ref="H304:O304"/>
    <mergeCell ref="P304:S304"/>
    <mergeCell ref="T304:W304"/>
    <mergeCell ref="X304:AB304"/>
    <mergeCell ref="AC304:AD304"/>
    <mergeCell ref="H305:O305"/>
    <mergeCell ref="P305:S305"/>
    <mergeCell ref="T305:W305"/>
    <mergeCell ref="X305:AB305"/>
    <mergeCell ref="AC305:AD305"/>
    <mergeCell ref="A308:X308"/>
    <mergeCell ref="Y308:AD308"/>
    <mergeCell ref="A312:E312"/>
    <mergeCell ref="F312:AD312"/>
    <mergeCell ref="A313:AD313"/>
    <mergeCell ref="A314:X314"/>
    <mergeCell ref="Y314:AD314"/>
    <mergeCell ref="A309:X309"/>
    <mergeCell ref="Y309:AD309"/>
    <mergeCell ref="A310:X310"/>
    <mergeCell ref="Y310:AD310"/>
    <mergeCell ref="A311:AD311"/>
    <mergeCell ref="A304:G304"/>
    <mergeCell ref="A305:G305"/>
    <mergeCell ref="A315:AD315"/>
    <mergeCell ref="A316:G316"/>
    <mergeCell ref="H316:L316"/>
    <mergeCell ref="M316:N316"/>
    <mergeCell ref="O316:R316"/>
    <mergeCell ref="S316:V316"/>
    <mergeCell ref="W316:AA316"/>
    <mergeCell ref="AB316:AD316"/>
    <mergeCell ref="A317:G317"/>
    <mergeCell ref="H317:L317"/>
    <mergeCell ref="M317:N317"/>
    <mergeCell ref="O317:R317"/>
    <mergeCell ref="S317:V317"/>
    <mergeCell ref="W317:AA317"/>
    <mergeCell ref="AB317:AD317"/>
    <mergeCell ref="A318:G318"/>
    <mergeCell ref="H318:L318"/>
    <mergeCell ref="M318:N318"/>
    <mergeCell ref="O318:R318"/>
    <mergeCell ref="S318:V318"/>
    <mergeCell ref="W318:AA318"/>
    <mergeCell ref="AB318:AD318"/>
    <mergeCell ref="A319:X319"/>
    <mergeCell ref="Y319:AD319"/>
    <mergeCell ref="A321:G321"/>
    <mergeCell ref="H321:O321"/>
    <mergeCell ref="P321:S321"/>
    <mergeCell ref="T321:W321"/>
    <mergeCell ref="X321:AB321"/>
    <mergeCell ref="AC321:AD321"/>
    <mergeCell ref="A320:AD320"/>
    <mergeCell ref="X322:AB322"/>
    <mergeCell ref="AC322:AD322"/>
    <mergeCell ref="AC324:AD324"/>
    <mergeCell ref="H325:O325"/>
    <mergeCell ref="P325:S325"/>
    <mergeCell ref="T325:W325"/>
    <mergeCell ref="X325:AB325"/>
    <mergeCell ref="AC325:AD325"/>
    <mergeCell ref="X327:AB327"/>
    <mergeCell ref="AC327:AD327"/>
    <mergeCell ref="A326:G326"/>
    <mergeCell ref="Y333:AD333"/>
    <mergeCell ref="A335:AD335"/>
    <mergeCell ref="A337:X337"/>
    <mergeCell ref="Y337:AD337"/>
    <mergeCell ref="A338:X338"/>
    <mergeCell ref="Y338:AD338"/>
    <mergeCell ref="D330:K330"/>
    <mergeCell ref="L330:M330"/>
    <mergeCell ref="N330:P330"/>
    <mergeCell ref="Q330:T330"/>
    <mergeCell ref="U330:X330"/>
    <mergeCell ref="Y330:AC330"/>
    <mergeCell ref="A323:G323"/>
    <mergeCell ref="A324:G324"/>
    <mergeCell ref="A325:G325"/>
    <mergeCell ref="H323:O323"/>
    <mergeCell ref="P323:S323"/>
    <mergeCell ref="T323:W323"/>
    <mergeCell ref="X323:AB323"/>
    <mergeCell ref="AC323:AD323"/>
    <mergeCell ref="H324:O324"/>
    <mergeCell ref="Y342:AD342"/>
    <mergeCell ref="A343:AD343"/>
    <mergeCell ref="A345:G345"/>
    <mergeCell ref="H345:L345"/>
    <mergeCell ref="M345:N345"/>
    <mergeCell ref="O345:R345"/>
    <mergeCell ref="S345:V345"/>
    <mergeCell ref="W345:AA345"/>
    <mergeCell ref="AB345:AD345"/>
    <mergeCell ref="A344:G344"/>
    <mergeCell ref="H344:L344"/>
    <mergeCell ref="M344:N344"/>
    <mergeCell ref="O344:R344"/>
    <mergeCell ref="S344:V344"/>
    <mergeCell ref="W344:AA344"/>
    <mergeCell ref="AB344:AD344"/>
    <mergeCell ref="A328:X328"/>
    <mergeCell ref="Y328:AD328"/>
    <mergeCell ref="A329:AD329"/>
    <mergeCell ref="A330:C330"/>
    <mergeCell ref="A349:G349"/>
    <mergeCell ref="H349:O349"/>
    <mergeCell ref="P349:S349"/>
    <mergeCell ref="T349:W349"/>
    <mergeCell ref="X349:AB349"/>
    <mergeCell ref="AC349:AD349"/>
    <mergeCell ref="A350:G350"/>
    <mergeCell ref="H350:O350"/>
    <mergeCell ref="P350:S350"/>
    <mergeCell ref="T350:W350"/>
    <mergeCell ref="X350:AB350"/>
    <mergeCell ref="AC350:AD350"/>
    <mergeCell ref="A352:AD352"/>
    <mergeCell ref="A354:X354"/>
    <mergeCell ref="Y354:AD354"/>
    <mergeCell ref="A355:X355"/>
    <mergeCell ref="Y355:AD355"/>
    <mergeCell ref="A367:G367"/>
    <mergeCell ref="H367:O367"/>
    <mergeCell ref="P367:S367"/>
    <mergeCell ref="T367:W367"/>
    <mergeCell ref="X367:AB367"/>
    <mergeCell ref="AC367:AD367"/>
    <mergeCell ref="A388:X388"/>
    <mergeCell ref="Y388:AD388"/>
    <mergeCell ref="A389:AD389"/>
    <mergeCell ref="A390:E390"/>
    <mergeCell ref="F390:AD390"/>
    <mergeCell ref="A391:AD391"/>
    <mergeCell ref="A392:X392"/>
    <mergeCell ref="Y392:AD392"/>
    <mergeCell ref="A382:G382"/>
    <mergeCell ref="H382:O382"/>
    <mergeCell ref="P382:S382"/>
    <mergeCell ref="T382:W382"/>
    <mergeCell ref="X382:AB382"/>
    <mergeCell ref="AC382:AD382"/>
    <mergeCell ref="A386:X386"/>
    <mergeCell ref="Y386:AD386"/>
    <mergeCell ref="A378:G378"/>
    <mergeCell ref="H378:L378"/>
    <mergeCell ref="M378:N378"/>
    <mergeCell ref="O378:R378"/>
    <mergeCell ref="S378:V378"/>
    <mergeCell ref="W378:AA378"/>
    <mergeCell ref="AB378:AD378"/>
    <mergeCell ref="A377:AD377"/>
    <mergeCell ref="A379:G379"/>
    <mergeCell ref="H379:L379"/>
    <mergeCell ref="Y396:AD396"/>
    <mergeCell ref="A397:AD397"/>
    <mergeCell ref="A394:G394"/>
    <mergeCell ref="H394:L394"/>
    <mergeCell ref="M394:N394"/>
    <mergeCell ref="O394:R394"/>
    <mergeCell ref="S394:V394"/>
    <mergeCell ref="W394:AA394"/>
    <mergeCell ref="AB394:AD394"/>
    <mergeCell ref="A395:G395"/>
    <mergeCell ref="A398:G398"/>
    <mergeCell ref="H398:O398"/>
    <mergeCell ref="P398:S398"/>
    <mergeCell ref="T398:W398"/>
    <mergeCell ref="X398:AB398"/>
    <mergeCell ref="AC398:AD398"/>
    <mergeCell ref="H395:L395"/>
    <mergeCell ref="M395:N395"/>
    <mergeCell ref="O395:R395"/>
    <mergeCell ref="S395:V395"/>
    <mergeCell ref="W395:AA395"/>
    <mergeCell ref="AB395:AD395"/>
    <mergeCell ref="X417:AB417"/>
    <mergeCell ref="AC417:AD417"/>
    <mergeCell ref="A418:G418"/>
    <mergeCell ref="H418:O418"/>
    <mergeCell ref="P418:S418"/>
    <mergeCell ref="T418:W418"/>
    <mergeCell ref="X418:AB418"/>
    <mergeCell ref="AC418:AD418"/>
    <mergeCell ref="W430:AA430"/>
    <mergeCell ref="AB430:AD430"/>
    <mergeCell ref="A431:X431"/>
    <mergeCell ref="Y431:AD431"/>
    <mergeCell ref="A432:AD432"/>
    <mergeCell ref="A435:G435"/>
    <mergeCell ref="H435:O435"/>
    <mergeCell ref="P435:S435"/>
    <mergeCell ref="T435:W435"/>
    <mergeCell ref="X435:AB435"/>
    <mergeCell ref="AC435:AD435"/>
    <mergeCell ref="A421:X421"/>
    <mergeCell ref="Y421:AD421"/>
    <mergeCell ref="A424:AD424"/>
    <mergeCell ref="A426:AD426"/>
    <mergeCell ref="A429:G429"/>
    <mergeCell ref="H429:L429"/>
    <mergeCell ref="M429:N429"/>
    <mergeCell ref="O429:R429"/>
    <mergeCell ref="S429:V429"/>
    <mergeCell ref="W429:AA429"/>
    <mergeCell ref="AB429:AD429"/>
    <mergeCell ref="Y422:AD422"/>
    <mergeCell ref="A423:X423"/>
    <mergeCell ref="A437:AD437"/>
    <mergeCell ref="A440:X440"/>
    <mergeCell ref="Y440:AD440"/>
    <mergeCell ref="A441:AD441"/>
    <mergeCell ref="A433:G433"/>
    <mergeCell ref="H433:O433"/>
    <mergeCell ref="P433:S433"/>
    <mergeCell ref="T433:W433"/>
    <mergeCell ref="X433:AB433"/>
    <mergeCell ref="AC433:AD433"/>
    <mergeCell ref="A438:X438"/>
    <mergeCell ref="Y438:AD438"/>
    <mergeCell ref="A434:G434"/>
    <mergeCell ref="H434:O434"/>
    <mergeCell ref="P434:S434"/>
    <mergeCell ref="T434:W434"/>
    <mergeCell ref="X434:AB434"/>
    <mergeCell ref="AC434:AD434"/>
    <mergeCell ref="A439:X439"/>
    <mergeCell ref="Y439:AD439"/>
    <mergeCell ref="A463:AD463"/>
    <mergeCell ref="A465:G465"/>
    <mergeCell ref="H465:L465"/>
    <mergeCell ref="M465:N465"/>
    <mergeCell ref="O465:R465"/>
    <mergeCell ref="S465:V465"/>
    <mergeCell ref="W465:AA465"/>
    <mergeCell ref="AB465:AD465"/>
    <mergeCell ref="A466:G466"/>
    <mergeCell ref="H466:L466"/>
    <mergeCell ref="M466:N466"/>
    <mergeCell ref="O466:R466"/>
    <mergeCell ref="S466:V466"/>
    <mergeCell ref="W466:AA466"/>
    <mergeCell ref="AB466:AD466"/>
    <mergeCell ref="A474:AD474"/>
    <mergeCell ref="A476:X476"/>
    <mergeCell ref="Y476:AD476"/>
    <mergeCell ref="X470:AB470"/>
    <mergeCell ref="AC470:AD470"/>
    <mergeCell ref="A473:X473"/>
    <mergeCell ref="Y473:AD473"/>
    <mergeCell ref="A464:G464"/>
    <mergeCell ref="H464:L464"/>
    <mergeCell ref="M464:N464"/>
    <mergeCell ref="O464:R464"/>
    <mergeCell ref="S464:V464"/>
    <mergeCell ref="W464:AA464"/>
    <mergeCell ref="AB464:AD464"/>
    <mergeCell ref="X469:AB469"/>
    <mergeCell ref="AC469:AD469"/>
    <mergeCell ref="H470:O470"/>
    <mergeCell ref="A496:E496"/>
    <mergeCell ref="F496:AD496"/>
    <mergeCell ref="A497:AD497"/>
    <mergeCell ref="A498:X498"/>
    <mergeCell ref="Y498:AD498"/>
    <mergeCell ref="A499:AD499"/>
    <mergeCell ref="A488:G488"/>
    <mergeCell ref="H488:O488"/>
    <mergeCell ref="P488:S488"/>
    <mergeCell ref="A495:AD495"/>
    <mergeCell ref="H501:O501"/>
    <mergeCell ref="P501:S501"/>
    <mergeCell ref="T501:W501"/>
    <mergeCell ref="X501:AB501"/>
    <mergeCell ref="AC501:AD501"/>
    <mergeCell ref="A504:X504"/>
    <mergeCell ref="A492:X492"/>
    <mergeCell ref="Y492:AD492"/>
    <mergeCell ref="A493:X493"/>
    <mergeCell ref="Y493:AD493"/>
    <mergeCell ref="AC500:AD500"/>
    <mergeCell ref="A490:X490"/>
    <mergeCell ref="Y490:AD490"/>
    <mergeCell ref="A491:AD491"/>
    <mergeCell ref="A494:X494"/>
    <mergeCell ref="Y494:AD494"/>
    <mergeCell ref="A501:G501"/>
    <mergeCell ref="A502:X502"/>
    <mergeCell ref="Y502:AD502"/>
    <mergeCell ref="A503:AD503"/>
    <mergeCell ref="A500:G500"/>
    <mergeCell ref="A489:G489"/>
    <mergeCell ref="H536:O536"/>
    <mergeCell ref="P536:S536"/>
    <mergeCell ref="T536:W536"/>
    <mergeCell ref="X536:AB536"/>
    <mergeCell ref="AC536:AD536"/>
    <mergeCell ref="A537:G537"/>
    <mergeCell ref="H537:O537"/>
    <mergeCell ref="P537:S537"/>
    <mergeCell ref="T537:W537"/>
    <mergeCell ref="X537:AB537"/>
    <mergeCell ref="AC537:AD537"/>
    <mergeCell ref="A535:G535"/>
    <mergeCell ref="A536:G536"/>
    <mergeCell ref="A549:G549"/>
    <mergeCell ref="H549:L549"/>
    <mergeCell ref="M549:N549"/>
    <mergeCell ref="O549:R549"/>
    <mergeCell ref="S549:V549"/>
    <mergeCell ref="W549:AA549"/>
    <mergeCell ref="AB549:AD549"/>
    <mergeCell ref="A542:X542"/>
    <mergeCell ref="Y542:AD542"/>
    <mergeCell ref="A543:AD543"/>
    <mergeCell ref="A547:AD547"/>
    <mergeCell ref="A544:E544"/>
    <mergeCell ref="F544:AD544"/>
    <mergeCell ref="A545:AD545"/>
    <mergeCell ref="A548:G548"/>
    <mergeCell ref="H548:L548"/>
    <mergeCell ref="M548:N548"/>
    <mergeCell ref="O548:R548"/>
    <mergeCell ref="S548:V548"/>
    <mergeCell ref="A553:AD553"/>
    <mergeCell ref="H554:O554"/>
    <mergeCell ref="P554:S554"/>
    <mergeCell ref="T554:W554"/>
    <mergeCell ref="X554:AB554"/>
    <mergeCell ref="AC554:AD554"/>
    <mergeCell ref="A555:G555"/>
    <mergeCell ref="H555:O555"/>
    <mergeCell ref="P555:S555"/>
    <mergeCell ref="T555:W555"/>
    <mergeCell ref="X555:AB555"/>
    <mergeCell ref="AC555:AD555"/>
    <mergeCell ref="A556:G556"/>
    <mergeCell ref="H556:O556"/>
    <mergeCell ref="P556:S556"/>
    <mergeCell ref="T556:W556"/>
    <mergeCell ref="X556:AB556"/>
    <mergeCell ref="AC556:AD556"/>
    <mergeCell ref="A554:G554"/>
    <mergeCell ref="AB573:AD573"/>
    <mergeCell ref="T578:W578"/>
    <mergeCell ref="X578:AB578"/>
    <mergeCell ref="AC578:AD578"/>
    <mergeCell ref="A601:AD601"/>
    <mergeCell ref="A602:E602"/>
    <mergeCell ref="F602:AD602"/>
    <mergeCell ref="A603:AD603"/>
    <mergeCell ref="A604:X604"/>
    <mergeCell ref="Y604:AD604"/>
    <mergeCell ref="A605:AD605"/>
    <mergeCell ref="A606:G606"/>
    <mergeCell ref="H606:L606"/>
    <mergeCell ref="M606:N606"/>
    <mergeCell ref="O606:R606"/>
    <mergeCell ref="S606:V606"/>
    <mergeCell ref="W606:AA606"/>
    <mergeCell ref="AB606:AD606"/>
    <mergeCell ref="A598:X598"/>
    <mergeCell ref="Y598:AD598"/>
    <mergeCell ref="S589:V589"/>
    <mergeCell ref="W589:AA589"/>
    <mergeCell ref="AB589:AD589"/>
    <mergeCell ref="A590:G590"/>
    <mergeCell ref="H590:L590"/>
    <mergeCell ref="M590:N590"/>
    <mergeCell ref="O590:R590"/>
    <mergeCell ref="S590:V590"/>
    <mergeCell ref="W590:AA590"/>
    <mergeCell ref="AB590:AD590"/>
    <mergeCell ref="A595:G595"/>
    <mergeCell ref="H595:O595"/>
    <mergeCell ref="P595:S595"/>
    <mergeCell ref="A609:X609"/>
    <mergeCell ref="Y609:AD609"/>
    <mergeCell ref="A610:AD610"/>
    <mergeCell ref="W607:AA607"/>
    <mergeCell ref="AB607:AD607"/>
    <mergeCell ref="A616:X616"/>
    <mergeCell ref="Y616:AD616"/>
    <mergeCell ref="A617:X617"/>
    <mergeCell ref="Y617:AD617"/>
    <mergeCell ref="A618:AD618"/>
    <mergeCell ref="A619:E619"/>
    <mergeCell ref="F619:AD619"/>
    <mergeCell ref="Y596:AD596"/>
    <mergeCell ref="A597:AD597"/>
    <mergeCell ref="A620:AD620"/>
    <mergeCell ref="A621:X621"/>
    <mergeCell ref="Y621:AD621"/>
    <mergeCell ref="A614:AD614"/>
    <mergeCell ref="A608:G608"/>
    <mergeCell ref="H608:L608"/>
    <mergeCell ref="M608:N608"/>
    <mergeCell ref="O608:R608"/>
    <mergeCell ref="S608:V608"/>
    <mergeCell ref="W608:AA608"/>
    <mergeCell ref="AB608:AD608"/>
    <mergeCell ref="A600:X600"/>
    <mergeCell ref="Y600:AD600"/>
    <mergeCell ref="A607:G607"/>
    <mergeCell ref="H607:L607"/>
    <mergeCell ref="M607:N607"/>
    <mergeCell ref="O607:R607"/>
    <mergeCell ref="A622:AD622"/>
    <mergeCell ref="A623:G623"/>
    <mergeCell ref="H623:L623"/>
    <mergeCell ref="M623:N623"/>
    <mergeCell ref="O623:R623"/>
    <mergeCell ref="S623:V623"/>
    <mergeCell ref="W623:AA623"/>
    <mergeCell ref="AB623:AD623"/>
    <mergeCell ref="W640:AA640"/>
    <mergeCell ref="AB640:AD640"/>
    <mergeCell ref="A641:G641"/>
    <mergeCell ref="H641:L641"/>
    <mergeCell ref="M641:N641"/>
    <mergeCell ref="O641:R641"/>
    <mergeCell ref="S641:V641"/>
    <mergeCell ref="W641:AA641"/>
    <mergeCell ref="AB641:AD641"/>
    <mergeCell ref="A636:AD636"/>
    <mergeCell ref="A637:X637"/>
    <mergeCell ref="Y637:AD637"/>
    <mergeCell ref="A638:AD638"/>
    <mergeCell ref="H639:L639"/>
    <mergeCell ref="M639:N639"/>
    <mergeCell ref="O639:R639"/>
    <mergeCell ref="S639:V639"/>
    <mergeCell ref="W639:AA639"/>
    <mergeCell ref="AB639:AD639"/>
    <mergeCell ref="H640:L640"/>
    <mergeCell ref="M640:N640"/>
    <mergeCell ref="O640:R640"/>
    <mergeCell ref="S640:V640"/>
    <mergeCell ref="X627:AB627"/>
    <mergeCell ref="A642:X642"/>
    <mergeCell ref="Y642:AD642"/>
    <mergeCell ref="A643:AD643"/>
    <mergeCell ref="A644:G644"/>
    <mergeCell ref="H644:O644"/>
    <mergeCell ref="P644:S644"/>
    <mergeCell ref="T644:W644"/>
    <mergeCell ref="X644:AB644"/>
    <mergeCell ref="AC644:AD644"/>
    <mergeCell ref="A645:G645"/>
    <mergeCell ref="H645:O645"/>
    <mergeCell ref="P645:S645"/>
    <mergeCell ref="T645:W645"/>
    <mergeCell ref="X645:AB645"/>
    <mergeCell ref="AC645:AD645"/>
    <mergeCell ref="A646:G646"/>
    <mergeCell ref="H646:O646"/>
    <mergeCell ref="P646:S646"/>
    <mergeCell ref="T646:W646"/>
    <mergeCell ref="X646:AB646"/>
    <mergeCell ref="AC646:AD646"/>
    <mergeCell ref="A648:AD648"/>
    <mergeCell ref="A649:C649"/>
    <mergeCell ref="D649:K649"/>
    <mergeCell ref="L649:M649"/>
    <mergeCell ref="N649:P649"/>
    <mergeCell ref="Q649:T649"/>
    <mergeCell ref="U649:X649"/>
    <mergeCell ref="Y649:AC649"/>
    <mergeCell ref="A650:C650"/>
    <mergeCell ref="D650:K650"/>
    <mergeCell ref="L650:M650"/>
    <mergeCell ref="N650:P650"/>
    <mergeCell ref="Q650:T650"/>
    <mergeCell ref="U650:X650"/>
    <mergeCell ref="Y650:AC650"/>
    <mergeCell ref="A653:AD653"/>
    <mergeCell ref="A654:X654"/>
    <mergeCell ref="Y654:AD654"/>
    <mergeCell ref="A651:X651"/>
    <mergeCell ref="Y651:AD651"/>
    <mergeCell ref="A652:X652"/>
    <mergeCell ref="Y652:AD652"/>
    <mergeCell ref="A660:X660"/>
    <mergeCell ref="Y660:AD660"/>
    <mergeCell ref="A661:AD661"/>
    <mergeCell ref="A656:X656"/>
    <mergeCell ref="Y656:AD656"/>
    <mergeCell ref="A657:AD657"/>
    <mergeCell ref="A658:E658"/>
    <mergeCell ref="F658:AD658"/>
    <mergeCell ref="A659:AD659"/>
    <mergeCell ref="A662:G662"/>
    <mergeCell ref="H662:L662"/>
    <mergeCell ref="M662:N662"/>
    <mergeCell ref="O662:R662"/>
    <mergeCell ref="S662:V662"/>
    <mergeCell ref="W662:AA662"/>
    <mergeCell ref="AB662:AD662"/>
    <mergeCell ref="A663:G663"/>
    <mergeCell ref="H663:L663"/>
    <mergeCell ref="M663:N663"/>
    <mergeCell ref="O663:R663"/>
    <mergeCell ref="S663:V663"/>
    <mergeCell ref="W663:AA663"/>
    <mergeCell ref="AB663:AD663"/>
    <mergeCell ref="A669:X669"/>
    <mergeCell ref="Y669:AD669"/>
    <mergeCell ref="A670:AD670"/>
    <mergeCell ref="A673:X673"/>
    <mergeCell ref="Y673:AD673"/>
    <mergeCell ref="A675:AD675"/>
    <mergeCell ref="A676:X676"/>
    <mergeCell ref="Y676:AD676"/>
    <mergeCell ref="A679:AD679"/>
    <mergeCell ref="A680:E680"/>
    <mergeCell ref="F680:AD680"/>
    <mergeCell ref="A681:AD681"/>
    <mergeCell ref="A682:X682"/>
    <mergeCell ref="Y682:AD682"/>
    <mergeCell ref="N672:P672"/>
    <mergeCell ref="Q672:T672"/>
    <mergeCell ref="U672:X672"/>
    <mergeCell ref="Y672:AC672"/>
    <mergeCell ref="A683:AD683"/>
    <mergeCell ref="A684:G684"/>
    <mergeCell ref="H684:L684"/>
    <mergeCell ref="M684:N684"/>
    <mergeCell ref="O684:R684"/>
    <mergeCell ref="S684:V684"/>
    <mergeCell ref="W684:AA684"/>
    <mergeCell ref="AB684:AD684"/>
    <mergeCell ref="A671:C671"/>
    <mergeCell ref="D671:K671"/>
    <mergeCell ref="L671:M671"/>
    <mergeCell ref="N671:P671"/>
    <mergeCell ref="Q671:T671"/>
    <mergeCell ref="U671:X671"/>
    <mergeCell ref="Y671:AC671"/>
    <mergeCell ref="A672:C672"/>
    <mergeCell ref="D672:K672"/>
    <mergeCell ref="L672:M672"/>
    <mergeCell ref="W702:AA702"/>
    <mergeCell ref="AB702:AD702"/>
    <mergeCell ref="A703:X703"/>
    <mergeCell ref="Y703:AD703"/>
    <mergeCell ref="A704:AD704"/>
    <mergeCell ref="A705:G705"/>
    <mergeCell ref="H705:O705"/>
    <mergeCell ref="P705:S705"/>
    <mergeCell ref="T705:W705"/>
    <mergeCell ref="X705:AB705"/>
    <mergeCell ref="AC705:AD705"/>
    <mergeCell ref="A695:X695"/>
    <mergeCell ref="Y695:AD695"/>
    <mergeCell ref="A699:X699"/>
    <mergeCell ref="Y699:AD699"/>
    <mergeCell ref="A696:AD696"/>
    <mergeCell ref="A697:E697"/>
    <mergeCell ref="F697:AD697"/>
    <mergeCell ref="A698:AD698"/>
    <mergeCell ref="A700:AD700"/>
    <mergeCell ref="A701:G701"/>
    <mergeCell ref="H701:L701"/>
    <mergeCell ref="M701:N701"/>
    <mergeCell ref="O701:R701"/>
    <mergeCell ref="S701:V701"/>
    <mergeCell ref="W701:AA701"/>
    <mergeCell ref="AB701:AD701"/>
    <mergeCell ref="A702:G702"/>
    <mergeCell ref="H702:L702"/>
    <mergeCell ref="M702:N702"/>
    <mergeCell ref="O702:R702"/>
    <mergeCell ref="S702:V702"/>
    <mergeCell ref="H725:L725"/>
    <mergeCell ref="M725:N725"/>
    <mergeCell ref="O725:R725"/>
    <mergeCell ref="S725:V725"/>
    <mergeCell ref="W725:AA725"/>
    <mergeCell ref="AB725:AD725"/>
    <mergeCell ref="A722:X722"/>
    <mergeCell ref="Y722:AD722"/>
    <mergeCell ref="A723:AD723"/>
    <mergeCell ref="A724:G724"/>
    <mergeCell ref="H724:L724"/>
    <mergeCell ref="M724:N724"/>
    <mergeCell ref="O724:R724"/>
    <mergeCell ref="S724:V724"/>
    <mergeCell ref="W724:AA724"/>
    <mergeCell ref="AB724:AD724"/>
    <mergeCell ref="A726:G726"/>
    <mergeCell ref="H726:L726"/>
    <mergeCell ref="M726:N726"/>
    <mergeCell ref="O726:R726"/>
    <mergeCell ref="S726:V726"/>
    <mergeCell ref="W726:AA726"/>
    <mergeCell ref="AB726:AD726"/>
    <mergeCell ref="A727:X727"/>
    <mergeCell ref="Y727:AD727"/>
    <mergeCell ref="A729:G729"/>
    <mergeCell ref="H729:O729"/>
    <mergeCell ref="P729:S729"/>
    <mergeCell ref="T729:W729"/>
    <mergeCell ref="X729:AB729"/>
    <mergeCell ref="AC729:AD729"/>
    <mergeCell ref="A728:AD728"/>
    <mergeCell ref="A730:G730"/>
    <mergeCell ref="H730:O730"/>
    <mergeCell ref="P730:S730"/>
    <mergeCell ref="T730:W730"/>
    <mergeCell ref="X730:AB730"/>
    <mergeCell ref="AC730:AD730"/>
    <mergeCell ref="X752:AB752"/>
    <mergeCell ref="AC752:AD752"/>
    <mergeCell ref="A731:X731"/>
    <mergeCell ref="Y731:AD731"/>
    <mergeCell ref="A732:AD732"/>
    <mergeCell ref="A733:C733"/>
    <mergeCell ref="D733:K733"/>
    <mergeCell ref="L733:M733"/>
    <mergeCell ref="N733:P733"/>
    <mergeCell ref="Q733:T733"/>
    <mergeCell ref="U733:X733"/>
    <mergeCell ref="Y733:AC733"/>
    <mergeCell ref="A734:C734"/>
    <mergeCell ref="D734:K734"/>
    <mergeCell ref="L734:M734"/>
    <mergeCell ref="N734:P734"/>
    <mergeCell ref="Q734:T734"/>
    <mergeCell ref="U734:X734"/>
    <mergeCell ref="Y734:AC734"/>
    <mergeCell ref="A743:AD743"/>
    <mergeCell ref="A744:X744"/>
    <mergeCell ref="Y744:AD744"/>
    <mergeCell ref="A745:AD745"/>
    <mergeCell ref="A739:X739"/>
    <mergeCell ref="Y739:AD739"/>
    <mergeCell ref="A740:X740"/>
    <mergeCell ref="Y740:AD740"/>
    <mergeCell ref="A741:AD741"/>
    <mergeCell ref="A749:X749"/>
    <mergeCell ref="Y749:AD749"/>
    <mergeCell ref="A754:AD754"/>
    <mergeCell ref="A755:X755"/>
    <mergeCell ref="Y755:AD755"/>
    <mergeCell ref="A757:X757"/>
    <mergeCell ref="Y757:AD757"/>
    <mergeCell ref="A746:G746"/>
    <mergeCell ref="H746:L746"/>
    <mergeCell ref="M746:N746"/>
    <mergeCell ref="O746:R746"/>
    <mergeCell ref="S746:V746"/>
    <mergeCell ref="W746:AA746"/>
    <mergeCell ref="AB746:AD746"/>
    <mergeCell ref="A747:G747"/>
    <mergeCell ref="H747:L747"/>
    <mergeCell ref="M747:N747"/>
    <mergeCell ref="O747:R747"/>
    <mergeCell ref="S747:V747"/>
    <mergeCell ref="W747:AA747"/>
    <mergeCell ref="AB747:AD747"/>
    <mergeCell ref="A758:AD758"/>
    <mergeCell ref="A759:E759"/>
    <mergeCell ref="F759:AD759"/>
    <mergeCell ref="A760:AD760"/>
    <mergeCell ref="A761:X761"/>
    <mergeCell ref="Y761:AD761"/>
    <mergeCell ref="A762:AD762"/>
    <mergeCell ref="H763:L763"/>
    <mergeCell ref="M763:N763"/>
    <mergeCell ref="O763:R763"/>
    <mergeCell ref="S763:V763"/>
    <mergeCell ref="W763:AA763"/>
    <mergeCell ref="AB763:AD763"/>
    <mergeCell ref="A763:G763"/>
    <mergeCell ref="A750:AD750"/>
    <mergeCell ref="A751:G751"/>
    <mergeCell ref="H751:O751"/>
    <mergeCell ref="P751:S751"/>
    <mergeCell ref="T751:W751"/>
    <mergeCell ref="X751:AB751"/>
    <mergeCell ref="AC751:AD751"/>
    <mergeCell ref="A752:G752"/>
    <mergeCell ref="H752:O752"/>
    <mergeCell ref="P752:S752"/>
    <mergeCell ref="T752:W752"/>
    <mergeCell ref="A779:G779"/>
    <mergeCell ref="H779:L779"/>
    <mergeCell ref="M779:N779"/>
    <mergeCell ref="O779:R779"/>
    <mergeCell ref="S779:V779"/>
    <mergeCell ref="W779:AA779"/>
    <mergeCell ref="AB779:AD779"/>
    <mergeCell ref="A780:G780"/>
    <mergeCell ref="Y765:AD765"/>
    <mergeCell ref="A766:AD766"/>
    <mergeCell ref="A767:G767"/>
    <mergeCell ref="H767:O767"/>
    <mergeCell ref="P767:S767"/>
    <mergeCell ref="T767:W767"/>
    <mergeCell ref="X767:AB767"/>
    <mergeCell ref="AC767:AD767"/>
    <mergeCell ref="A768:G768"/>
    <mergeCell ref="H768:O768"/>
    <mergeCell ref="P768:S768"/>
    <mergeCell ref="T768:W768"/>
    <mergeCell ref="X768:AB768"/>
    <mergeCell ref="AC768:AD768"/>
    <mergeCell ref="A772:X772"/>
    <mergeCell ref="Y772:AD772"/>
    <mergeCell ref="A773:X773"/>
    <mergeCell ref="Y773:AD773"/>
    <mergeCell ref="A774:AD774"/>
    <mergeCell ref="A777:X777"/>
    <mergeCell ref="Y777:AD777"/>
    <mergeCell ref="A778:AD778"/>
    <mergeCell ref="A769:X769"/>
    <mergeCell ref="Y769:AD769"/>
    <mergeCell ref="Y785:AD785"/>
    <mergeCell ref="A786:AD786"/>
    <mergeCell ref="A787:X787"/>
    <mergeCell ref="Y787:AD787"/>
    <mergeCell ref="A782:AD782"/>
    <mergeCell ref="A783:G783"/>
    <mergeCell ref="A784:G784"/>
    <mergeCell ref="A797:G797"/>
    <mergeCell ref="H797:L797"/>
    <mergeCell ref="M797:N797"/>
    <mergeCell ref="O797:R797"/>
    <mergeCell ref="S797:V797"/>
    <mergeCell ref="W797:AA797"/>
    <mergeCell ref="AB797:AD797"/>
    <mergeCell ref="A788:X788"/>
    <mergeCell ref="Y788:AD788"/>
    <mergeCell ref="A789:X789"/>
    <mergeCell ref="Y789:AD789"/>
    <mergeCell ref="A790:AD790"/>
    <mergeCell ref="O796:R796"/>
    <mergeCell ref="S796:V796"/>
    <mergeCell ref="W796:AA796"/>
    <mergeCell ref="AB796:AD796"/>
    <mergeCell ref="A791:E791"/>
    <mergeCell ref="F791:AD791"/>
    <mergeCell ref="A792:AD792"/>
    <mergeCell ref="A793:X793"/>
    <mergeCell ref="Y793:AD793"/>
    <mergeCell ref="A794:AD794"/>
    <mergeCell ref="A795:G795"/>
    <mergeCell ref="H795:L795"/>
    <mergeCell ref="M795:N795"/>
    <mergeCell ref="S833:V833"/>
    <mergeCell ref="W833:AA833"/>
    <mergeCell ref="AB833:AD833"/>
    <mergeCell ref="A798:X798"/>
    <mergeCell ref="Y798:AD798"/>
    <mergeCell ref="A800:G800"/>
    <mergeCell ref="H800:O800"/>
    <mergeCell ref="P800:S800"/>
    <mergeCell ref="T800:W800"/>
    <mergeCell ref="X800:AB800"/>
    <mergeCell ref="AC800:AD800"/>
    <mergeCell ref="N805:P805"/>
    <mergeCell ref="Q805:T805"/>
    <mergeCell ref="U805:X805"/>
    <mergeCell ref="Y805:AC805"/>
    <mergeCell ref="Y809:AD809"/>
    <mergeCell ref="A810:X810"/>
    <mergeCell ref="Y810:AD810"/>
    <mergeCell ref="A813:E813"/>
    <mergeCell ref="F813:AD813"/>
    <mergeCell ref="A799:AD799"/>
    <mergeCell ref="A801:G801"/>
    <mergeCell ref="H801:O801"/>
    <mergeCell ref="P801:S801"/>
    <mergeCell ref="T801:W801"/>
    <mergeCell ref="X801:AB801"/>
    <mergeCell ref="AC801:AD801"/>
    <mergeCell ref="A802:X802"/>
    <mergeCell ref="Y802:AD802"/>
    <mergeCell ref="A803:AD803"/>
    <mergeCell ref="O818:R818"/>
    <mergeCell ref="S818:V818"/>
    <mergeCell ref="M887:N887"/>
    <mergeCell ref="A815:X815"/>
    <mergeCell ref="Y815:AD815"/>
    <mergeCell ref="A816:AD816"/>
    <mergeCell ref="A819:X819"/>
    <mergeCell ref="Y819:AD819"/>
    <mergeCell ref="A820:AD820"/>
    <mergeCell ref="A834:G834"/>
    <mergeCell ref="A821:G821"/>
    <mergeCell ref="A818:G818"/>
    <mergeCell ref="H818:L818"/>
    <mergeCell ref="M818:N818"/>
    <mergeCell ref="A838:G838"/>
    <mergeCell ref="H838:O838"/>
    <mergeCell ref="P838:S838"/>
    <mergeCell ref="T838:W838"/>
    <mergeCell ref="X838:AB838"/>
    <mergeCell ref="AC838:AD838"/>
    <mergeCell ref="O817:R817"/>
    <mergeCell ref="S817:V817"/>
    <mergeCell ref="W817:AA817"/>
    <mergeCell ref="AB817:AD817"/>
    <mergeCell ref="H834:L834"/>
    <mergeCell ref="M834:N834"/>
    <mergeCell ref="O834:R834"/>
    <mergeCell ref="S834:V834"/>
    <mergeCell ref="W834:AA834"/>
    <mergeCell ref="AB834:AD834"/>
    <mergeCell ref="A829:E829"/>
    <mergeCell ref="F829:AD829"/>
    <mergeCell ref="A830:AD830"/>
    <mergeCell ref="A831:X831"/>
    <mergeCell ref="D872:K872"/>
    <mergeCell ref="L872:M872"/>
    <mergeCell ref="N872:P872"/>
    <mergeCell ref="Q872:T872"/>
    <mergeCell ref="U872:X872"/>
    <mergeCell ref="Y872:AC872"/>
    <mergeCell ref="A873:C873"/>
    <mergeCell ref="D873:K873"/>
    <mergeCell ref="L873:M873"/>
    <mergeCell ref="N873:P873"/>
    <mergeCell ref="Q873:T873"/>
    <mergeCell ref="U873:X873"/>
    <mergeCell ref="Y873:AC873"/>
    <mergeCell ref="A874:X874"/>
    <mergeCell ref="Y874:AD874"/>
    <mergeCell ref="A875:X875"/>
    <mergeCell ref="Y875:AD875"/>
    <mergeCell ref="O904:R904"/>
    <mergeCell ref="S904:V904"/>
    <mergeCell ref="W904:AA904"/>
    <mergeCell ref="AB904:AD904"/>
    <mergeCell ref="A905:X905"/>
    <mergeCell ref="Y905:AD905"/>
    <mergeCell ref="A906:AD906"/>
    <mergeCell ref="A876:AD876"/>
    <mergeCell ref="A877:X877"/>
    <mergeCell ref="Y877:AD877"/>
    <mergeCell ref="A878:X878"/>
    <mergeCell ref="Y878:AD878"/>
    <mergeCell ref="A879:X879"/>
    <mergeCell ref="Y879:AD879"/>
    <mergeCell ref="O887:R887"/>
    <mergeCell ref="S887:V887"/>
    <mergeCell ref="W887:AA887"/>
    <mergeCell ref="AB887:AD887"/>
    <mergeCell ref="A888:X888"/>
    <mergeCell ref="Y888:AD888"/>
    <mergeCell ref="A889:AD889"/>
    <mergeCell ref="A890:G890"/>
    <mergeCell ref="T890:W890"/>
    <mergeCell ref="X890:AB890"/>
    <mergeCell ref="AC890:AD890"/>
    <mergeCell ref="A882:AD882"/>
    <mergeCell ref="A880:AD880"/>
    <mergeCell ref="A881:E881"/>
    <mergeCell ref="F881:AD881"/>
    <mergeCell ref="A883:X883"/>
    <mergeCell ref="Y883:AD883"/>
    <mergeCell ref="A884:AD884"/>
    <mergeCell ref="A908:G908"/>
    <mergeCell ref="H908:O908"/>
    <mergeCell ref="P908:S908"/>
    <mergeCell ref="T908:W908"/>
    <mergeCell ref="X908:AB908"/>
    <mergeCell ref="AC908:AD908"/>
    <mergeCell ref="A910:X910"/>
    <mergeCell ref="Y910:AD910"/>
    <mergeCell ref="A911:AD911"/>
    <mergeCell ref="A912:X912"/>
    <mergeCell ref="Y912:AD912"/>
    <mergeCell ref="A913:X913"/>
    <mergeCell ref="Y913:AD913"/>
    <mergeCell ref="A914:X914"/>
    <mergeCell ref="Y914:AD914"/>
    <mergeCell ref="A891:G891"/>
    <mergeCell ref="H891:O891"/>
    <mergeCell ref="P891:S891"/>
    <mergeCell ref="T891:W891"/>
    <mergeCell ref="X891:AB891"/>
    <mergeCell ref="AC891:AD891"/>
    <mergeCell ref="A909:G909"/>
    <mergeCell ref="H909:O909"/>
    <mergeCell ref="P909:S909"/>
    <mergeCell ref="T909:W909"/>
    <mergeCell ref="X909:AB909"/>
    <mergeCell ref="AC909:AD909"/>
    <mergeCell ref="A900:X900"/>
    <mergeCell ref="Y900:AD900"/>
    <mergeCell ref="A901:AD901"/>
    <mergeCell ref="A898:E898"/>
    <mergeCell ref="F898:AD898"/>
    <mergeCell ref="A935:AD935"/>
    <mergeCell ref="A936:G936"/>
    <mergeCell ref="H936:L936"/>
    <mergeCell ref="M936:N936"/>
    <mergeCell ref="O936:R936"/>
    <mergeCell ref="S936:V936"/>
    <mergeCell ref="W936:AA936"/>
    <mergeCell ref="AB936:AD936"/>
    <mergeCell ref="A937:G937"/>
    <mergeCell ref="A930:X930"/>
    <mergeCell ref="Y930:AD930"/>
    <mergeCell ref="A931:AD931"/>
    <mergeCell ref="A932:E932"/>
    <mergeCell ref="F932:AD932"/>
    <mergeCell ref="A933:AD933"/>
    <mergeCell ref="S921:V921"/>
    <mergeCell ref="W921:AA921"/>
    <mergeCell ref="AB921:AD921"/>
    <mergeCell ref="A922:X922"/>
    <mergeCell ref="Y922:AD922"/>
    <mergeCell ref="A923:AD923"/>
    <mergeCell ref="A924:G924"/>
    <mergeCell ref="H924:O924"/>
    <mergeCell ref="P924:S924"/>
    <mergeCell ref="T924:W924"/>
    <mergeCell ref="X924:AB924"/>
    <mergeCell ref="AC924:AD924"/>
    <mergeCell ref="A925:G925"/>
    <mergeCell ref="H925:O925"/>
    <mergeCell ref="A926:X926"/>
    <mergeCell ref="Y926:AD926"/>
    <mergeCell ref="AC925:AD925"/>
    <mergeCell ref="A954:G954"/>
    <mergeCell ref="H954:L954"/>
    <mergeCell ref="M954:N954"/>
    <mergeCell ref="O954:R954"/>
    <mergeCell ref="S954:V954"/>
    <mergeCell ref="W954:AA954"/>
    <mergeCell ref="AB954:AD954"/>
    <mergeCell ref="A955:G955"/>
    <mergeCell ref="H955:L955"/>
    <mergeCell ref="M955:N955"/>
    <mergeCell ref="O955:R955"/>
    <mergeCell ref="S955:V955"/>
    <mergeCell ref="W955:AA955"/>
    <mergeCell ref="A978:G978"/>
    <mergeCell ref="A979:X979"/>
    <mergeCell ref="Y979:AD979"/>
    <mergeCell ref="P995:S995"/>
    <mergeCell ref="T995:W995"/>
    <mergeCell ref="X995:AB995"/>
    <mergeCell ref="AC995:AD995"/>
    <mergeCell ref="A980:AD980"/>
    <mergeCell ref="A975:AD975"/>
    <mergeCell ref="Y992:AD992"/>
    <mergeCell ref="A994:G994"/>
    <mergeCell ref="H994:O994"/>
    <mergeCell ref="P994:S994"/>
    <mergeCell ref="T994:W994"/>
    <mergeCell ref="X994:AB994"/>
    <mergeCell ref="AC994:AD994"/>
    <mergeCell ref="AB955:AD955"/>
    <mergeCell ref="A956:X956"/>
    <mergeCell ref="A972:G972"/>
    <mergeCell ref="H972:L972"/>
    <mergeCell ref="M972:N972"/>
    <mergeCell ref="O972:R972"/>
    <mergeCell ref="S972:V972"/>
    <mergeCell ref="W972:AA972"/>
    <mergeCell ref="AB972:AD972"/>
    <mergeCell ref="A973:G973"/>
    <mergeCell ref="H973:L973"/>
    <mergeCell ref="M973:N973"/>
    <mergeCell ref="O973:R973"/>
    <mergeCell ref="S973:V973"/>
    <mergeCell ref="A996:G996"/>
    <mergeCell ref="A999:X999"/>
    <mergeCell ref="Y999:AD999"/>
    <mergeCell ref="A995:G995"/>
    <mergeCell ref="W973:AA973"/>
    <mergeCell ref="AB973:AD973"/>
    <mergeCell ref="A974:X974"/>
    <mergeCell ref="Y974:AD974"/>
    <mergeCell ref="A976:G976"/>
    <mergeCell ref="H976:O976"/>
    <mergeCell ref="P976:S976"/>
    <mergeCell ref="T976:W976"/>
    <mergeCell ref="X976:AB976"/>
    <mergeCell ref="AC976:AD976"/>
    <mergeCell ref="A977:G977"/>
    <mergeCell ref="H977:O977"/>
    <mergeCell ref="P977:S977"/>
    <mergeCell ref="H995:O995"/>
    <mergeCell ref="H996:O996"/>
    <mergeCell ref="P996:S996"/>
    <mergeCell ref="A1081:G1081"/>
    <mergeCell ref="A1074:X1074"/>
    <mergeCell ref="Y1074:AD1074"/>
    <mergeCell ref="A1088:AD1088"/>
    <mergeCell ref="A1089:X1089"/>
    <mergeCell ref="Y1089:AD1089"/>
    <mergeCell ref="A1090:X1090"/>
    <mergeCell ref="Y1090:AD1090"/>
    <mergeCell ref="A1093:E1093"/>
    <mergeCell ref="F1093:AD1093"/>
    <mergeCell ref="A1094:AD1094"/>
    <mergeCell ref="A1097:G1097"/>
    <mergeCell ref="A990:G990"/>
    <mergeCell ref="H990:L990"/>
    <mergeCell ref="M990:N990"/>
    <mergeCell ref="O990:R990"/>
    <mergeCell ref="S990:V990"/>
    <mergeCell ref="W990:AA990"/>
    <mergeCell ref="AB990:AD990"/>
    <mergeCell ref="A991:G991"/>
    <mergeCell ref="H991:L991"/>
    <mergeCell ref="M991:N991"/>
    <mergeCell ref="O991:R991"/>
    <mergeCell ref="S991:V991"/>
    <mergeCell ref="W991:AA991"/>
    <mergeCell ref="A993:AD993"/>
    <mergeCell ref="AB991:AD991"/>
    <mergeCell ref="A992:X992"/>
    <mergeCell ref="A1035:X1035"/>
    <mergeCell ref="Y1035:AD1035"/>
    <mergeCell ref="A1036:X1036"/>
    <mergeCell ref="Y1036:AD1036"/>
    <mergeCell ref="A1125:X1125"/>
    <mergeCell ref="Y1125:AD1125"/>
    <mergeCell ref="A1126:AD1126"/>
    <mergeCell ref="A1084:AD1084"/>
    <mergeCell ref="A1085:G1085"/>
    <mergeCell ref="H1085:O1085"/>
    <mergeCell ref="P1085:S1085"/>
    <mergeCell ref="T1085:W1085"/>
    <mergeCell ref="X1085:AB1085"/>
    <mergeCell ref="AC1085:AD1085"/>
    <mergeCell ref="A1086:G1086"/>
    <mergeCell ref="H1086:O1086"/>
    <mergeCell ref="P1086:S1086"/>
    <mergeCell ref="T1086:W1086"/>
    <mergeCell ref="X1086:AB1086"/>
    <mergeCell ref="AC1086:AD1086"/>
    <mergeCell ref="A1087:X1087"/>
    <mergeCell ref="Y1087:AD1087"/>
    <mergeCell ref="H1097:L1097"/>
    <mergeCell ref="M1097:N1097"/>
    <mergeCell ref="O1097:R1097"/>
    <mergeCell ref="S1097:V1097"/>
    <mergeCell ref="W1097:AA1097"/>
    <mergeCell ref="AB1097:AD1097"/>
    <mergeCell ref="W1099:AA1099"/>
    <mergeCell ref="AB1099:AD1099"/>
    <mergeCell ref="H1103:O1103"/>
    <mergeCell ref="P1103:S1103"/>
    <mergeCell ref="T1103:W1103"/>
    <mergeCell ref="X1103:AB1103"/>
    <mergeCell ref="AC1103:AD1103"/>
    <mergeCell ref="A1091:X1091"/>
    <mergeCell ref="A1037:AD1037"/>
    <mergeCell ref="A1038:X1038"/>
    <mergeCell ref="Y1038:AD1038"/>
    <mergeCell ref="A1040:X1040"/>
    <mergeCell ref="Y1040:AD1040"/>
    <mergeCell ref="A1124:X1124"/>
    <mergeCell ref="Y1124:AD1124"/>
    <mergeCell ref="A1098:G1098"/>
    <mergeCell ref="H1098:L1098"/>
    <mergeCell ref="Y1129:AD1129"/>
    <mergeCell ref="A1136:G1136"/>
    <mergeCell ref="H1136:O1136"/>
    <mergeCell ref="P1136:S1136"/>
    <mergeCell ref="T1136:W1136"/>
    <mergeCell ref="X1136:AB1136"/>
    <mergeCell ref="AC1136:AD1136"/>
    <mergeCell ref="A1139:G1139"/>
    <mergeCell ref="A1041:AD1041"/>
    <mergeCell ref="A1042:E1042"/>
    <mergeCell ref="F1042:AD1042"/>
    <mergeCell ref="A1039:X1039"/>
    <mergeCell ref="Y1039:AD1039"/>
    <mergeCell ref="O1047:R1047"/>
    <mergeCell ref="S1047:V1047"/>
    <mergeCell ref="W1047:AA1047"/>
    <mergeCell ref="AB1047:AD1047"/>
    <mergeCell ref="A1048:G1048"/>
    <mergeCell ref="H1048:L1048"/>
    <mergeCell ref="M1048:N1048"/>
    <mergeCell ref="O1048:R1048"/>
    <mergeCell ref="S1048:V1048"/>
    <mergeCell ref="W1048:AA1048"/>
    <mergeCell ref="A1254:X1254"/>
    <mergeCell ref="Y1254:AD1254"/>
    <mergeCell ref="A1260:G1260"/>
    <mergeCell ref="H1260:O1260"/>
    <mergeCell ref="P1260:S1260"/>
    <mergeCell ref="T1260:W1260"/>
    <mergeCell ref="X1260:AB1260"/>
    <mergeCell ref="AC1260:AD1260"/>
    <mergeCell ref="A1140:G1140"/>
    <mergeCell ref="O1132:R1132"/>
    <mergeCell ref="S1132:V1132"/>
    <mergeCell ref="W1132:AA1132"/>
    <mergeCell ref="AB1132:AD1132"/>
    <mergeCell ref="H1140:O1140"/>
    <mergeCell ref="P1140:S1140"/>
    <mergeCell ref="T1140:W1140"/>
    <mergeCell ref="X1140:AB1140"/>
    <mergeCell ref="A1133:G1133"/>
    <mergeCell ref="H1133:L1133"/>
    <mergeCell ref="M1133:N1133"/>
    <mergeCell ref="O1133:R1133"/>
    <mergeCell ref="S1133:V1133"/>
    <mergeCell ref="W1133:AA1133"/>
    <mergeCell ref="AB1133:AD1133"/>
    <mergeCell ref="A1134:X1134"/>
    <mergeCell ref="Y1134:AD1134"/>
    <mergeCell ref="A1135:AD1135"/>
    <mergeCell ref="H1139:O1139"/>
    <mergeCell ref="P1139:S1139"/>
    <mergeCell ref="T1139:W1139"/>
    <mergeCell ref="X1139:AB1139"/>
    <mergeCell ref="AC1139:AD1139"/>
    <mergeCell ref="A1261:G1261"/>
    <mergeCell ref="H1261:O1261"/>
    <mergeCell ref="P1261:S1261"/>
    <mergeCell ref="T1261:W1261"/>
    <mergeCell ref="X1261:AB1261"/>
    <mergeCell ref="AC1261:AD1261"/>
    <mergeCell ref="A1262:X1262"/>
    <mergeCell ref="Y1262:AD1262"/>
    <mergeCell ref="A1263:AD1263"/>
    <mergeCell ref="A1264:X1264"/>
    <mergeCell ref="Y1264:AD1264"/>
    <mergeCell ref="S1326:V1326"/>
    <mergeCell ref="W1326:AA1326"/>
    <mergeCell ref="AB1326:AD1326"/>
    <mergeCell ref="A1327:X1327"/>
    <mergeCell ref="Y1327:AD1327"/>
    <mergeCell ref="A1325:G1325"/>
    <mergeCell ref="H1325:L1325"/>
    <mergeCell ref="M1325:N1325"/>
    <mergeCell ref="O1325:R1325"/>
    <mergeCell ref="S1325:V1325"/>
    <mergeCell ref="A1298:X1298"/>
    <mergeCell ref="Y1298:AD1298"/>
    <mergeCell ref="A1299:AD1299"/>
    <mergeCell ref="T1296:W1296"/>
    <mergeCell ref="X1296:AB1296"/>
    <mergeCell ref="AC1296:AD1296"/>
    <mergeCell ref="A1297:G1297"/>
    <mergeCell ref="H1297:O1297"/>
    <mergeCell ref="P1297:S1297"/>
    <mergeCell ref="T1297:W1297"/>
    <mergeCell ref="X1297:AB1297"/>
    <mergeCell ref="AC1297:AD1297"/>
    <mergeCell ref="A1300:X1300"/>
    <mergeCell ref="Y1300:AD1300"/>
    <mergeCell ref="A1301:X1301"/>
    <mergeCell ref="A1456:AD1456"/>
    <mergeCell ref="A1446:G1446"/>
    <mergeCell ref="A1441:AD1441"/>
    <mergeCell ref="A1444:G1444"/>
    <mergeCell ref="A1445:G1445"/>
    <mergeCell ref="A1407:AD1407"/>
    <mergeCell ref="A1413:X1413"/>
    <mergeCell ref="Y1413:AD1413"/>
    <mergeCell ref="A1390:AD1390"/>
    <mergeCell ref="A1375:G1375"/>
    <mergeCell ref="A1371:G1371"/>
    <mergeCell ref="H1371:L1371"/>
    <mergeCell ref="M1371:N1371"/>
    <mergeCell ref="O1371:R1371"/>
    <mergeCell ref="S1371:V1371"/>
    <mergeCell ref="W1371:AA1371"/>
    <mergeCell ref="AB1371:AD1371"/>
    <mergeCell ref="A1310:X1310"/>
    <mergeCell ref="Y1310:AD1310"/>
    <mergeCell ref="A1311:AD1311"/>
    <mergeCell ref="A1312:G1312"/>
    <mergeCell ref="H1312:O1312"/>
    <mergeCell ref="P1312:S1312"/>
    <mergeCell ref="T1312:W1312"/>
    <mergeCell ref="X1312:AB1312"/>
    <mergeCell ref="AC1312:AD1312"/>
    <mergeCell ref="A1347:X1347"/>
    <mergeCell ref="Y1347:AD1347"/>
    <mergeCell ref="A1821:G1821"/>
    <mergeCell ref="H1821:O1821"/>
    <mergeCell ref="P1821:S1821"/>
    <mergeCell ref="T1821:W1821"/>
    <mergeCell ref="X1821:AB1821"/>
    <mergeCell ref="AC1821:AD1821"/>
    <mergeCell ref="A1802:G1802"/>
    <mergeCell ref="A1776:X1776"/>
    <mergeCell ref="Y1776:AD1776"/>
    <mergeCell ref="A1799:X1799"/>
    <mergeCell ref="Y1799:AD1799"/>
    <mergeCell ref="A1784:G1784"/>
    <mergeCell ref="A1785:G1785"/>
    <mergeCell ref="A1781:X1781"/>
    <mergeCell ref="Y1781:AD1781"/>
    <mergeCell ref="A1782:AD1782"/>
    <mergeCell ref="A1783:G1783"/>
    <mergeCell ref="H1783:O1783"/>
    <mergeCell ref="P1783:S1783"/>
    <mergeCell ref="T1783:W1783"/>
    <mergeCell ref="X1783:AB1783"/>
    <mergeCell ref="AC1783:AD1783"/>
    <mergeCell ref="H1784:O1784"/>
    <mergeCell ref="P1784:S1784"/>
    <mergeCell ref="A1794:X1794"/>
    <mergeCell ref="Y1794:AD1794"/>
    <mergeCell ref="A1820:G1820"/>
    <mergeCell ref="H1820:O1820"/>
    <mergeCell ref="P1820:S1820"/>
    <mergeCell ref="T1820:W1820"/>
    <mergeCell ref="X1820:AB1820"/>
    <mergeCell ref="AC1820:AD1820"/>
    <mergeCell ref="A1827:AD1827"/>
    <mergeCell ref="A1828:E1828"/>
    <mergeCell ref="F1828:AD1828"/>
    <mergeCell ref="A1832:G1832"/>
    <mergeCell ref="A1833:G1833"/>
    <mergeCell ref="M1833:N1833"/>
    <mergeCell ref="O1833:R1833"/>
    <mergeCell ref="S1833:V1833"/>
    <mergeCell ref="W1833:AA1833"/>
    <mergeCell ref="AB1833:AD1833"/>
    <mergeCell ref="A1822:X1822"/>
    <mergeCell ref="Y1822:AD1822"/>
    <mergeCell ref="A1823:AD1823"/>
    <mergeCell ref="A1824:X1824"/>
    <mergeCell ref="Y1824:AD1824"/>
    <mergeCell ref="A1829:AD1829"/>
    <mergeCell ref="A1830:X1830"/>
    <mergeCell ref="Y1830:AD1830"/>
    <mergeCell ref="A1831:AD1831"/>
    <mergeCell ref="H1832:L1832"/>
    <mergeCell ref="M1832:N1832"/>
    <mergeCell ref="O1832:R1832"/>
    <mergeCell ref="S1832:V1832"/>
    <mergeCell ref="W1832:AA1832"/>
    <mergeCell ref="AB1832:AD1832"/>
    <mergeCell ref="H1833:L1833"/>
    <mergeCell ref="A1871:AD1871"/>
    <mergeCell ref="A1872:E1872"/>
    <mergeCell ref="F1872:AD1872"/>
    <mergeCell ref="A1873:AD1873"/>
    <mergeCell ref="A1874:X1874"/>
    <mergeCell ref="Y1874:AD1874"/>
    <mergeCell ref="A1875:AD1875"/>
    <mergeCell ref="H1876:L1876"/>
    <mergeCell ref="M1876:N1876"/>
    <mergeCell ref="O1876:R1876"/>
    <mergeCell ref="S1876:V1876"/>
    <mergeCell ref="A1869:X1869"/>
    <mergeCell ref="Y1869:AD1869"/>
    <mergeCell ref="A1870:X1870"/>
    <mergeCell ref="Y1870:AD1870"/>
    <mergeCell ref="A1925:AD1925"/>
    <mergeCell ref="A1926:X1926"/>
    <mergeCell ref="Y1926:AD1926"/>
    <mergeCell ref="A1917:G1917"/>
    <mergeCell ref="H1917:O1917"/>
    <mergeCell ref="A1966:AD1966"/>
    <mergeCell ref="A1968:AD1968"/>
    <mergeCell ref="A1969:G1969"/>
    <mergeCell ref="H1969:L1969"/>
    <mergeCell ref="M1969:N1969"/>
    <mergeCell ref="O1969:R1969"/>
    <mergeCell ref="S1969:V1969"/>
    <mergeCell ref="W1969:AA1969"/>
    <mergeCell ref="AB1969:AD1969"/>
    <mergeCell ref="A1970:G1970"/>
    <mergeCell ref="H1970:L1970"/>
    <mergeCell ref="M1970:N1970"/>
    <mergeCell ref="O1970:R1970"/>
    <mergeCell ref="S1970:V1970"/>
    <mergeCell ref="W1970:AA1970"/>
    <mergeCell ref="AB1970:AD1970"/>
    <mergeCell ref="AC1908:AD1908"/>
    <mergeCell ref="A1909:G1909"/>
    <mergeCell ref="H1909:O1909"/>
    <mergeCell ref="P1909:S1909"/>
    <mergeCell ref="T1909:W1909"/>
    <mergeCell ref="X1909:AB1909"/>
    <mergeCell ref="AC1909:AD1909"/>
    <mergeCell ref="A1910:G1910"/>
    <mergeCell ref="H1910:O1910"/>
    <mergeCell ref="A1927:AD1927"/>
    <mergeCell ref="A1928:G1928"/>
    <mergeCell ref="H1928:L1928"/>
    <mergeCell ref="M1928:N1928"/>
    <mergeCell ref="O1928:R1928"/>
    <mergeCell ref="T1957:W1957"/>
    <mergeCell ref="X1957:AB1957"/>
    <mergeCell ref="A1971:G1971"/>
    <mergeCell ref="W1971:AA1971"/>
    <mergeCell ref="AB1971:AD1971"/>
    <mergeCell ref="A1992:G1992"/>
    <mergeCell ref="H1992:L1992"/>
    <mergeCell ref="M1992:N1992"/>
    <mergeCell ref="O1992:R1992"/>
    <mergeCell ref="S1992:V1992"/>
    <mergeCell ref="W1992:AA1992"/>
    <mergeCell ref="AB1992:AD1992"/>
    <mergeCell ref="A1991:AD1991"/>
    <mergeCell ref="A1967:X1967"/>
    <mergeCell ref="Y1967:AD1967"/>
    <mergeCell ref="A1972:X1972"/>
    <mergeCell ref="Y1972:AD1972"/>
    <mergeCell ref="A1973:AD1973"/>
    <mergeCell ref="A1975:G1975"/>
    <mergeCell ref="A1974:G1974"/>
    <mergeCell ref="X1976:AB1976"/>
    <mergeCell ref="AC1976:AD1976"/>
    <mergeCell ref="A1979:C1979"/>
    <mergeCell ref="D1979:K1979"/>
    <mergeCell ref="L1979:M1979"/>
    <mergeCell ref="N1979:P1979"/>
    <mergeCell ref="Q1979:T1979"/>
    <mergeCell ref="U1979:X1979"/>
    <mergeCell ref="Y1979:AC1979"/>
    <mergeCell ref="A1976:G1976"/>
    <mergeCell ref="A1977:X1977"/>
    <mergeCell ref="Y1977:AD1977"/>
    <mergeCell ref="A1978:AD1978"/>
    <mergeCell ref="A1980:C1980"/>
    <mergeCell ref="A2014:G2014"/>
    <mergeCell ref="H2014:O2014"/>
    <mergeCell ref="P2014:S2014"/>
    <mergeCell ref="T2014:W2014"/>
    <mergeCell ref="X2014:AB2014"/>
    <mergeCell ref="AC2014:AD2014"/>
    <mergeCell ref="A2013:AD2013"/>
    <mergeCell ref="A2015:G2015"/>
    <mergeCell ref="H2015:O2015"/>
    <mergeCell ref="P2015:S2015"/>
    <mergeCell ref="H1971:L1971"/>
    <mergeCell ref="M1971:N1971"/>
    <mergeCell ref="O1971:R1971"/>
    <mergeCell ref="S1971:V1971"/>
    <mergeCell ref="A2103:X2103"/>
    <mergeCell ref="Y2103:AD2103"/>
    <mergeCell ref="A2104:X2104"/>
    <mergeCell ref="Y2104:AD2104"/>
    <mergeCell ref="A2102:AD2102"/>
    <mergeCell ref="H1974:O1974"/>
    <mergeCell ref="P1974:S1974"/>
    <mergeCell ref="T1974:W1974"/>
    <mergeCell ref="X1974:AB1974"/>
    <mergeCell ref="AC1974:AD1974"/>
    <mergeCell ref="H1975:O1975"/>
    <mergeCell ref="P1975:S1975"/>
    <mergeCell ref="T1975:W1975"/>
    <mergeCell ref="X1975:AB1975"/>
    <mergeCell ref="AC1975:AD1975"/>
    <mergeCell ref="H1976:O1976"/>
    <mergeCell ref="P1976:S1976"/>
    <mergeCell ref="T1976:W1976"/>
    <mergeCell ref="A2105:X2105"/>
    <mergeCell ref="Y2105:AD2105"/>
    <mergeCell ref="A2106:AD2106"/>
    <mergeCell ref="A2107:E2107"/>
    <mergeCell ref="F2107:AD2107"/>
    <mergeCell ref="A2108:AD2108"/>
    <mergeCell ref="A2098:C2098"/>
    <mergeCell ref="D2098:K2098"/>
    <mergeCell ref="L2098:M2098"/>
    <mergeCell ref="N2098:P2098"/>
    <mergeCell ref="Q2098:T2098"/>
    <mergeCell ref="U2098:X2098"/>
    <mergeCell ref="Y2098:AC2098"/>
    <mergeCell ref="A2100:X2100"/>
    <mergeCell ref="Y2100:AD2100"/>
    <mergeCell ref="A2101:X2101"/>
    <mergeCell ref="Y2101:AD2101"/>
    <mergeCell ref="A2128:G2128"/>
    <mergeCell ref="H2128:O2128"/>
    <mergeCell ref="P2128:S2128"/>
    <mergeCell ref="T2128:W2128"/>
    <mergeCell ref="X2128:AB2128"/>
    <mergeCell ref="AC2128:AD2128"/>
    <mergeCell ref="A2126:X2126"/>
    <mergeCell ref="Y2126:AD2126"/>
    <mergeCell ref="A2127:AD2127"/>
    <mergeCell ref="A2129:G2129"/>
    <mergeCell ref="H2129:O2129"/>
    <mergeCell ref="P2129:S2129"/>
    <mergeCell ref="T2129:W2129"/>
    <mergeCell ref="X2129:AB2129"/>
    <mergeCell ref="AC2129:AD2129"/>
    <mergeCell ref="A2117:X2117"/>
    <mergeCell ref="Y2117:AD2117"/>
    <mergeCell ref="A2120:X2120"/>
    <mergeCell ref="Y2120:AD2120"/>
    <mergeCell ref="A2121:X2121"/>
    <mergeCell ref="Y2121:AD2121"/>
    <mergeCell ref="A2118:X2118"/>
    <mergeCell ref="Y2118:AD2118"/>
    <mergeCell ref="A2119:AD2119"/>
    <mergeCell ref="A2122:X2122"/>
    <mergeCell ref="Y2122:AD2122"/>
    <mergeCell ref="A2123:AD2123"/>
    <mergeCell ref="A2124:E2124"/>
    <mergeCell ref="F2124:AD2124"/>
    <mergeCell ref="A2125:AD2125"/>
    <mergeCell ref="L2149:M2149"/>
    <mergeCell ref="N2149:P2149"/>
    <mergeCell ref="Q2149:T2149"/>
    <mergeCell ref="U2149:X2149"/>
    <mergeCell ref="Y2149:AC2149"/>
    <mergeCell ref="A2145:G2145"/>
    <mergeCell ref="H2145:O2145"/>
    <mergeCell ref="P2145:S2145"/>
    <mergeCell ref="T2145:W2145"/>
    <mergeCell ref="X2145:AB2145"/>
    <mergeCell ref="AC2145:AD2145"/>
    <mergeCell ref="A2142:AD2142"/>
    <mergeCell ref="A2143:X2143"/>
    <mergeCell ref="Y2143:AD2143"/>
    <mergeCell ref="A2144:AD2144"/>
    <mergeCell ref="A2132:C2132"/>
    <mergeCell ref="D2132:K2132"/>
    <mergeCell ref="L2132:M2132"/>
    <mergeCell ref="N2132:P2132"/>
    <mergeCell ref="Q2132:T2132"/>
    <mergeCell ref="U2132:X2132"/>
    <mergeCell ref="Y2132:AC2132"/>
    <mergeCell ref="A2134:X2134"/>
    <mergeCell ref="Y2134:AD2134"/>
    <mergeCell ref="A2137:X2137"/>
    <mergeCell ref="Y2137:AD2137"/>
    <mergeCell ref="A2138:X2138"/>
    <mergeCell ref="Y2138:AD2138"/>
    <mergeCell ref="Y2164:AD2164"/>
    <mergeCell ref="Q2166:T2166"/>
    <mergeCell ref="U2166:X2166"/>
    <mergeCell ref="Y2166:AC2166"/>
    <mergeCell ref="A2168:X2168"/>
    <mergeCell ref="Y2168:AD2168"/>
    <mergeCell ref="A2171:X2171"/>
    <mergeCell ref="Y2171:AD2171"/>
    <mergeCell ref="A2146:G2146"/>
    <mergeCell ref="H2146:O2146"/>
    <mergeCell ref="P2146:S2146"/>
    <mergeCell ref="T2146:W2146"/>
    <mergeCell ref="X2146:AB2146"/>
    <mergeCell ref="AC2146:AD2146"/>
    <mergeCell ref="A2147:X2147"/>
    <mergeCell ref="Y2147:AD2147"/>
    <mergeCell ref="A2148:AD2148"/>
    <mergeCell ref="A2151:X2151"/>
    <mergeCell ref="Y2151:AD2151"/>
    <mergeCell ref="A2154:X2154"/>
    <mergeCell ref="Y2154:AD2154"/>
    <mergeCell ref="A2155:X2155"/>
    <mergeCell ref="Y2155:AD2155"/>
    <mergeCell ref="A2150:C2150"/>
    <mergeCell ref="D2150:K2150"/>
    <mergeCell ref="L2150:M2150"/>
    <mergeCell ref="N2150:P2150"/>
    <mergeCell ref="Q2150:T2150"/>
    <mergeCell ref="U2150:X2150"/>
    <mergeCell ref="Y2150:AC2150"/>
    <mergeCell ref="A2149:C2149"/>
    <mergeCell ref="D2149:K2149"/>
    <mergeCell ref="A2157:AD2157"/>
    <mergeCell ref="A2158:E2158"/>
    <mergeCell ref="F2158:AD2158"/>
    <mergeCell ref="A2165:AD2165"/>
    <mergeCell ref="A2167:C2167"/>
    <mergeCell ref="D2167:K2167"/>
    <mergeCell ref="L2167:M2167"/>
    <mergeCell ref="N2167:P2167"/>
    <mergeCell ref="A2183:C2183"/>
    <mergeCell ref="D2183:K2183"/>
    <mergeCell ref="L2183:M2183"/>
    <mergeCell ref="N2183:P2183"/>
    <mergeCell ref="Q2183:T2183"/>
    <mergeCell ref="U2183:X2183"/>
    <mergeCell ref="Y2183:AC2183"/>
    <mergeCell ref="X2162:AB2162"/>
    <mergeCell ref="AC2162:AD2162"/>
    <mergeCell ref="A2179:G2179"/>
    <mergeCell ref="H2179:O2179"/>
    <mergeCell ref="P2179:S2179"/>
    <mergeCell ref="T2179:W2179"/>
    <mergeCell ref="X2179:AB2179"/>
    <mergeCell ref="AC2179:AD2179"/>
    <mergeCell ref="Y2160:AD2160"/>
    <mergeCell ref="A2161:AD2161"/>
    <mergeCell ref="A2163:G2163"/>
    <mergeCell ref="H2163:O2163"/>
    <mergeCell ref="P2163:S2163"/>
    <mergeCell ref="T2163:W2163"/>
    <mergeCell ref="X2163:AB2163"/>
    <mergeCell ref="AC2163:AD2163"/>
    <mergeCell ref="A2164:X2164"/>
    <mergeCell ref="A2152:X2152"/>
    <mergeCell ref="Y2152:AD2152"/>
    <mergeCell ref="A2153:AD2153"/>
    <mergeCell ref="A2156:X2156"/>
    <mergeCell ref="Y2156:AD2156"/>
    <mergeCell ref="A2173:X2173"/>
    <mergeCell ref="Y2173:AD2173"/>
    <mergeCell ref="A2174:AD2174"/>
    <mergeCell ref="A2175:E2175"/>
    <mergeCell ref="F2175:AD2175"/>
    <mergeCell ref="A2176:AD2176"/>
    <mergeCell ref="A2177:X2177"/>
    <mergeCell ref="Y2177:AD2177"/>
    <mergeCell ref="A2178:AD2178"/>
    <mergeCell ref="A2166:C2166"/>
    <mergeCell ref="D2166:K2166"/>
    <mergeCell ref="L2166:M2166"/>
    <mergeCell ref="N2166:P2166"/>
    <mergeCell ref="Q2167:T2167"/>
    <mergeCell ref="U2167:X2167"/>
    <mergeCell ref="Y2167:AC2167"/>
    <mergeCell ref="A2162:G2162"/>
    <mergeCell ref="H2162:O2162"/>
    <mergeCell ref="P2162:S2162"/>
    <mergeCell ref="T2162:W2162"/>
    <mergeCell ref="A2172:X2172"/>
    <mergeCell ref="Y2172:AD2172"/>
    <mergeCell ref="A2169:X2169"/>
    <mergeCell ref="Y2169:AD2169"/>
    <mergeCell ref="A2170:AD2170"/>
    <mergeCell ref="A2159:AD2159"/>
    <mergeCell ref="A2160:X2160"/>
    <mergeCell ref="A2219:X2219"/>
    <mergeCell ref="Y2219:AD2219"/>
    <mergeCell ref="A2220:AD2220"/>
    <mergeCell ref="A2213:G2213"/>
    <mergeCell ref="A2201:X2201"/>
    <mergeCell ref="Y2201:AD2201"/>
    <mergeCell ref="A2203:AD2203"/>
    <mergeCell ref="A2204:E2204"/>
    <mergeCell ref="F2204:AD2204"/>
    <mergeCell ref="A2205:AD2205"/>
    <mergeCell ref="A2206:X2206"/>
    <mergeCell ref="Y2206:AD2206"/>
    <mergeCell ref="A2207:AD2207"/>
    <mergeCell ref="A2208:G2208"/>
    <mergeCell ref="H2208:L2208"/>
    <mergeCell ref="A2196:G2196"/>
    <mergeCell ref="H2196:O2196"/>
    <mergeCell ref="P2196:S2196"/>
    <mergeCell ref="T2196:W2196"/>
    <mergeCell ref="X2196:AB2196"/>
    <mergeCell ref="AC2196:AD2196"/>
    <mergeCell ref="A2197:G2197"/>
    <mergeCell ref="H2197:O2197"/>
    <mergeCell ref="P2197:S2197"/>
    <mergeCell ref="T2197:W2197"/>
    <mergeCell ref="X2197:AB2197"/>
    <mergeCell ref="AC2197:AD2197"/>
    <mergeCell ref="A2199:AD2199"/>
    <mergeCell ref="A2200:X2200"/>
    <mergeCell ref="Y2200:AD2200"/>
    <mergeCell ref="A2202:X2202"/>
    <mergeCell ref="Y2202:AD2202"/>
    <mergeCell ref="Y2232:AD2232"/>
    <mergeCell ref="A2221:X2221"/>
    <mergeCell ref="Y2221:AD2221"/>
    <mergeCell ref="A2222:X2222"/>
    <mergeCell ref="Y2222:AD2222"/>
    <mergeCell ref="A2223:X2223"/>
    <mergeCell ref="Y2223:AD2223"/>
    <mergeCell ref="A2224:AD2224"/>
    <mergeCell ref="A2225:E2225"/>
    <mergeCell ref="F2225:AD2225"/>
    <mergeCell ref="A2226:AD2226"/>
    <mergeCell ref="A2227:X2227"/>
    <mergeCell ref="Y2227:AD2227"/>
    <mergeCell ref="A2228:AD2228"/>
    <mergeCell ref="A2216:G2216"/>
    <mergeCell ref="H2216:O2216"/>
    <mergeCell ref="P2216:S2216"/>
    <mergeCell ref="T2216:W2216"/>
    <mergeCell ref="X2216:AB2216"/>
    <mergeCell ref="AC2216:AD2216"/>
    <mergeCell ref="A2217:G2217"/>
    <mergeCell ref="H2217:O2217"/>
    <mergeCell ref="P2217:S2217"/>
    <mergeCell ref="T2217:W2217"/>
    <mergeCell ref="X2217:AB2217"/>
    <mergeCell ref="AC2217:AD2217"/>
    <mergeCell ref="A2218:G2218"/>
    <mergeCell ref="H2218:O2218"/>
    <mergeCell ref="P2218:S2218"/>
    <mergeCell ref="T2218:W2218"/>
    <mergeCell ref="X2218:AB2218"/>
    <mergeCell ref="AC2218:AD2218"/>
    <mergeCell ref="A2233:AD2233"/>
    <mergeCell ref="A2235:G2235"/>
    <mergeCell ref="H2235:O2235"/>
    <mergeCell ref="P2235:S2235"/>
    <mergeCell ref="T2235:W2235"/>
    <mergeCell ref="X2235:AB2235"/>
    <mergeCell ref="AC2235:AD2235"/>
    <mergeCell ref="A2236:X2236"/>
    <mergeCell ref="Y2236:AD2236"/>
    <mergeCell ref="A2237:AD2237"/>
    <mergeCell ref="A2229:G2229"/>
    <mergeCell ref="H2229:L2229"/>
    <mergeCell ref="M2229:N2229"/>
    <mergeCell ref="O2229:R2229"/>
    <mergeCell ref="S2229:V2229"/>
    <mergeCell ref="W2229:AA2229"/>
    <mergeCell ref="AB2229:AD2229"/>
    <mergeCell ref="A2230:G2230"/>
    <mergeCell ref="H2230:L2230"/>
    <mergeCell ref="M2230:N2230"/>
    <mergeCell ref="O2230:R2230"/>
    <mergeCell ref="S2230:V2230"/>
    <mergeCell ref="W2230:AA2230"/>
    <mergeCell ref="AB2230:AD2230"/>
    <mergeCell ref="A2231:G2231"/>
    <mergeCell ref="H2231:L2231"/>
    <mergeCell ref="M2231:N2231"/>
    <mergeCell ref="O2231:R2231"/>
    <mergeCell ref="S2231:V2231"/>
    <mergeCell ref="W2231:AA2231"/>
    <mergeCell ref="AB2231:AD2231"/>
    <mergeCell ref="A2232:X2232"/>
    <mergeCell ref="Y2249:AD2249"/>
    <mergeCell ref="A2238:X2238"/>
    <mergeCell ref="Y2238:AD2238"/>
    <mergeCell ref="A2239:X2239"/>
    <mergeCell ref="Y2239:AD2239"/>
    <mergeCell ref="A2240:X2240"/>
    <mergeCell ref="Y2240:AD2240"/>
    <mergeCell ref="A2241:AD2241"/>
    <mergeCell ref="A2242:E2242"/>
    <mergeCell ref="F2242:AD2242"/>
    <mergeCell ref="A2243:AD2243"/>
    <mergeCell ref="A2244:X2244"/>
    <mergeCell ref="Y2244:AD2244"/>
    <mergeCell ref="A2245:AD2245"/>
    <mergeCell ref="A2234:G2234"/>
    <mergeCell ref="H2234:O2234"/>
    <mergeCell ref="P2234:S2234"/>
    <mergeCell ref="T2234:W2234"/>
    <mergeCell ref="X2234:AB2234"/>
    <mergeCell ref="AC2234:AD2234"/>
    <mergeCell ref="A2250:AD2250"/>
    <mergeCell ref="A2252:G2252"/>
    <mergeCell ref="H2252:O2252"/>
    <mergeCell ref="P2252:S2252"/>
    <mergeCell ref="T2252:W2252"/>
    <mergeCell ref="X2252:AB2252"/>
    <mergeCell ref="AC2252:AD2252"/>
    <mergeCell ref="A2253:X2253"/>
    <mergeCell ref="Y2253:AD2253"/>
    <mergeCell ref="A2254:AD2254"/>
    <mergeCell ref="A2246:G2246"/>
    <mergeCell ref="H2246:L2246"/>
    <mergeCell ref="M2246:N2246"/>
    <mergeCell ref="O2246:R2246"/>
    <mergeCell ref="S2246:V2246"/>
    <mergeCell ref="W2246:AA2246"/>
    <mergeCell ref="AB2246:AD2246"/>
    <mergeCell ref="A2247:G2247"/>
    <mergeCell ref="H2247:L2247"/>
    <mergeCell ref="M2247:N2247"/>
    <mergeCell ref="O2247:R2247"/>
    <mergeCell ref="S2247:V2247"/>
    <mergeCell ref="W2247:AA2247"/>
    <mergeCell ref="AB2247:AD2247"/>
    <mergeCell ref="A2248:G2248"/>
    <mergeCell ref="H2248:L2248"/>
    <mergeCell ref="M2248:N2248"/>
    <mergeCell ref="O2248:R2248"/>
    <mergeCell ref="S2248:V2248"/>
    <mergeCell ref="W2248:AA2248"/>
    <mergeCell ref="AB2248:AD2248"/>
    <mergeCell ref="A2249:X2249"/>
    <mergeCell ref="A2255:X2255"/>
    <mergeCell ref="Y2255:AD2255"/>
    <mergeCell ref="A2256:X2256"/>
    <mergeCell ref="Y2256:AD2256"/>
    <mergeCell ref="A2257:X2257"/>
    <mergeCell ref="Y2257:AD2257"/>
    <mergeCell ref="A2258:AD2258"/>
    <mergeCell ref="A2259:E2259"/>
    <mergeCell ref="F2259:AD2259"/>
    <mergeCell ref="A2260:AD2260"/>
    <mergeCell ref="A2261:X2261"/>
    <mergeCell ref="Y2261:AD2261"/>
    <mergeCell ref="A2262:AD2262"/>
    <mergeCell ref="A2251:G2251"/>
    <mergeCell ref="H2251:O2251"/>
    <mergeCell ref="P2251:S2251"/>
    <mergeCell ref="T2251:W2251"/>
    <mergeCell ref="X2251:AB2251"/>
    <mergeCell ref="AC2251:AD2251"/>
    <mergeCell ref="A2267:AD2267"/>
    <mergeCell ref="A2263:G2263"/>
    <mergeCell ref="H2263:L2263"/>
    <mergeCell ref="M2263:N2263"/>
    <mergeCell ref="O2263:R2263"/>
    <mergeCell ref="S2263:V2263"/>
    <mergeCell ref="W2263:AA2263"/>
    <mergeCell ref="AB2263:AD2263"/>
    <mergeCell ref="A2264:G2264"/>
    <mergeCell ref="H2264:L2264"/>
    <mergeCell ref="M2264:N2264"/>
    <mergeCell ref="O2264:R2264"/>
    <mergeCell ref="S2264:V2264"/>
    <mergeCell ref="W2264:AA2264"/>
    <mergeCell ref="AB2264:AD2264"/>
    <mergeCell ref="A2265:G2265"/>
    <mergeCell ref="H2265:L2265"/>
    <mergeCell ref="M2265:N2265"/>
    <mergeCell ref="O2265:R2265"/>
    <mergeCell ref="S2265:V2265"/>
    <mergeCell ref="W2265:AA2265"/>
    <mergeCell ref="AB2265:AD2265"/>
    <mergeCell ref="A2266:X2266"/>
    <mergeCell ref="Y2266:AD2266"/>
    <mergeCell ref="A2273:X2273"/>
    <mergeCell ref="Y2273:AD2273"/>
    <mergeCell ref="A2274:X2274"/>
    <mergeCell ref="Y2274:AD2274"/>
    <mergeCell ref="A2275:AD2275"/>
    <mergeCell ref="A2270:X2270"/>
    <mergeCell ref="Y2270:AD2270"/>
    <mergeCell ref="A2271:AD2271"/>
    <mergeCell ref="A2272:X2272"/>
    <mergeCell ref="Y2272:AD2272"/>
    <mergeCell ref="A2268:G2268"/>
    <mergeCell ref="H2268:O2268"/>
    <mergeCell ref="P2268:S2268"/>
    <mergeCell ref="T2268:W2268"/>
    <mergeCell ref="X2268:AB2268"/>
    <mergeCell ref="AC2268:AD2268"/>
    <mergeCell ref="A2269:G2269"/>
    <mergeCell ref="H2269:O2269"/>
    <mergeCell ref="P2269:S2269"/>
    <mergeCell ref="T2269:W2269"/>
    <mergeCell ref="X2269:AB2269"/>
    <mergeCell ref="AC2269:AD2269"/>
    <mergeCell ref="A2279:AD2279"/>
    <mergeCell ref="A2280:G2280"/>
    <mergeCell ref="H2280:L2280"/>
    <mergeCell ref="M2280:N2280"/>
    <mergeCell ref="O2280:R2280"/>
    <mergeCell ref="S2280:V2280"/>
    <mergeCell ref="W2280:AA2280"/>
    <mergeCell ref="AB2280:AD2280"/>
    <mergeCell ref="A2281:G2281"/>
    <mergeCell ref="H2281:L2281"/>
    <mergeCell ref="M2281:N2281"/>
    <mergeCell ref="O2281:R2281"/>
    <mergeCell ref="S2281:V2281"/>
    <mergeCell ref="W2281:AA2281"/>
    <mergeCell ref="AB2281:AD2281"/>
    <mergeCell ref="A2276:E2276"/>
    <mergeCell ref="F2276:AD2276"/>
    <mergeCell ref="A2277:AD2277"/>
    <mergeCell ref="A2278:X2278"/>
    <mergeCell ref="Y2278:AD2278"/>
    <mergeCell ref="A2293:G2293"/>
    <mergeCell ref="H2293:O2293"/>
    <mergeCell ref="P2293:S2293"/>
    <mergeCell ref="T2293:W2293"/>
    <mergeCell ref="X2293:AB2293"/>
    <mergeCell ref="AC2293:AD2293"/>
    <mergeCell ref="A2296:G2296"/>
    <mergeCell ref="H2296:O2296"/>
    <mergeCell ref="P2296:S2296"/>
    <mergeCell ref="T2296:W2296"/>
    <mergeCell ref="X2296:AB2296"/>
    <mergeCell ref="AC2296:AD2296"/>
    <mergeCell ref="A2297:X2297"/>
    <mergeCell ref="Y2297:AD2297"/>
    <mergeCell ref="A2283:X2283"/>
    <mergeCell ref="Y2283:AD2283"/>
    <mergeCell ref="A2287:G2287"/>
    <mergeCell ref="H2287:O2287"/>
    <mergeCell ref="P2287:S2287"/>
    <mergeCell ref="T2287:W2287"/>
    <mergeCell ref="X2287:AB2287"/>
    <mergeCell ref="AC2287:AD2287"/>
    <mergeCell ref="A2288:G2288"/>
    <mergeCell ref="H2288:O2288"/>
    <mergeCell ref="P2288:S2288"/>
    <mergeCell ref="T2288:W2288"/>
    <mergeCell ref="X2288:AB2288"/>
    <mergeCell ref="AC2288:AD2288"/>
    <mergeCell ref="A2289:G2289"/>
    <mergeCell ref="H2289:O2289"/>
    <mergeCell ref="P2289:S2289"/>
    <mergeCell ref="T2289:W2289"/>
    <mergeCell ref="A2322:X2322"/>
    <mergeCell ref="Y2322:AD2322"/>
    <mergeCell ref="A2323:AD2323"/>
    <mergeCell ref="A2324:G2324"/>
    <mergeCell ref="H2324:O2324"/>
    <mergeCell ref="P2324:S2324"/>
    <mergeCell ref="T2324:W2324"/>
    <mergeCell ref="X2324:AB2324"/>
    <mergeCell ref="AC2324:AD2324"/>
    <mergeCell ref="A2321:AD2321"/>
    <mergeCell ref="A2294:G2294"/>
    <mergeCell ref="H2294:O2294"/>
    <mergeCell ref="P2294:S2294"/>
    <mergeCell ref="T2294:W2294"/>
    <mergeCell ref="X2294:AB2294"/>
    <mergeCell ref="AC2294:AD2294"/>
    <mergeCell ref="A2295:G2295"/>
    <mergeCell ref="H2295:O2295"/>
    <mergeCell ref="P2295:S2295"/>
    <mergeCell ref="T2295:W2295"/>
    <mergeCell ref="X2295:AB2295"/>
    <mergeCell ref="AC2295:AD2295"/>
    <mergeCell ref="A2298:AD2298"/>
    <mergeCell ref="A2299:C2299"/>
    <mergeCell ref="D2299:K2299"/>
    <mergeCell ref="L2299:M2299"/>
    <mergeCell ref="N2299:P2299"/>
    <mergeCell ref="Q2299:T2299"/>
    <mergeCell ref="U2299:X2299"/>
    <mergeCell ref="Y2299:AC2299"/>
    <mergeCell ref="A2309:AD2309"/>
    <mergeCell ref="A2310:X2310"/>
    <mergeCell ref="Y2310:AD2310"/>
    <mergeCell ref="A2307:AD2307"/>
    <mergeCell ref="A2308:E2308"/>
    <mergeCell ref="F2308:AD2308"/>
    <mergeCell ref="A2311:AD2311"/>
    <mergeCell ref="A2312:G2312"/>
    <mergeCell ref="H2312:O2312"/>
    <mergeCell ref="P2312:S2312"/>
    <mergeCell ref="T2312:W2312"/>
    <mergeCell ref="X2312:AB2312"/>
    <mergeCell ref="AC2312:AD2312"/>
    <mergeCell ref="A2313:G2313"/>
    <mergeCell ref="H2313:O2313"/>
    <mergeCell ref="P2313:S2313"/>
    <mergeCell ref="T2313:W2313"/>
    <mergeCell ref="A2344:X2344"/>
    <mergeCell ref="Y2344:AD2344"/>
    <mergeCell ref="A2332:E2332"/>
    <mergeCell ref="F2332:AD2332"/>
    <mergeCell ref="A2334:X2334"/>
    <mergeCell ref="Y2334:AD2334"/>
    <mergeCell ref="A2326:X2326"/>
    <mergeCell ref="Y2326:AD2326"/>
    <mergeCell ref="A2328:X2328"/>
    <mergeCell ref="Y2328:AD2328"/>
    <mergeCell ref="A2331:AD2331"/>
    <mergeCell ref="A2333:AD2333"/>
    <mergeCell ref="A2325:G2325"/>
    <mergeCell ref="H2325:O2325"/>
    <mergeCell ref="P2325:S2325"/>
    <mergeCell ref="T2325:W2325"/>
    <mergeCell ref="X2325:AB2325"/>
    <mergeCell ref="A2348:E2348"/>
    <mergeCell ref="F2348:AD2348"/>
    <mergeCell ref="A2349:AD2349"/>
    <mergeCell ref="A2340:G2340"/>
    <mergeCell ref="H2340:O2340"/>
    <mergeCell ref="P2340:S2340"/>
    <mergeCell ref="T2340:W2340"/>
    <mergeCell ref="X2340:AB2340"/>
    <mergeCell ref="AC2340:AD2340"/>
    <mergeCell ref="A2342:X2342"/>
    <mergeCell ref="Y2342:AD2342"/>
    <mergeCell ref="A2343:AD2343"/>
    <mergeCell ref="A2336:G2336"/>
    <mergeCell ref="H2336:L2336"/>
    <mergeCell ref="M2336:N2336"/>
    <mergeCell ref="O2336:R2336"/>
    <mergeCell ref="S2336:V2336"/>
    <mergeCell ref="W2336:AA2336"/>
    <mergeCell ref="AB2336:AD2336"/>
    <mergeCell ref="A2341:G2341"/>
    <mergeCell ref="H2341:O2341"/>
    <mergeCell ref="P2341:S2341"/>
    <mergeCell ref="T2341:W2341"/>
    <mergeCell ref="X2341:AB2341"/>
    <mergeCell ref="AC2341:AD2341"/>
    <mergeCell ref="A2351:AD2351"/>
    <mergeCell ref="A2357:G2357"/>
    <mergeCell ref="A2352:G2352"/>
    <mergeCell ref="H2352:L2352"/>
    <mergeCell ref="M2352:N2352"/>
    <mergeCell ref="O2352:R2352"/>
    <mergeCell ref="S2352:V2352"/>
    <mergeCell ref="W2352:AA2352"/>
    <mergeCell ref="AB2352:AD2352"/>
    <mergeCell ref="A2353:G2353"/>
    <mergeCell ref="H2353:L2353"/>
    <mergeCell ref="M2353:N2353"/>
    <mergeCell ref="O2353:R2353"/>
    <mergeCell ref="A2345:X2345"/>
    <mergeCell ref="Y2345:AD2345"/>
    <mergeCell ref="A2346:X2346"/>
    <mergeCell ref="Y2346:AD2346"/>
    <mergeCell ref="A2347:AD2347"/>
    <mergeCell ref="A2350:X2350"/>
    <mergeCell ref="Y2350:AD2350"/>
    <mergeCell ref="S2353:V2353"/>
    <mergeCell ref="W2353:AA2353"/>
    <mergeCell ref="AB2353:AD2353"/>
    <mergeCell ref="A2354:G2354"/>
    <mergeCell ref="H2354:L2354"/>
    <mergeCell ref="M2354:N2354"/>
    <mergeCell ref="O2354:R2354"/>
    <mergeCell ref="S2354:V2354"/>
    <mergeCell ref="W2354:AA2354"/>
    <mergeCell ref="AB2354:AD2354"/>
    <mergeCell ref="A2355:X2355"/>
    <mergeCell ref="Y2355:AD2355"/>
    <mergeCell ref="A2371:AD2371"/>
    <mergeCell ref="A2372:X2372"/>
    <mergeCell ref="Y2372:AD2372"/>
    <mergeCell ref="A2373:AD2373"/>
    <mergeCell ref="A2358:G2358"/>
    <mergeCell ref="A2359:X2359"/>
    <mergeCell ref="Y2359:AD2359"/>
    <mergeCell ref="A2360:AD2360"/>
    <mergeCell ref="H2358:O2358"/>
    <mergeCell ref="P2358:S2358"/>
    <mergeCell ref="T2358:W2358"/>
    <mergeCell ref="X2358:AB2358"/>
    <mergeCell ref="AC2358:AD2358"/>
    <mergeCell ref="A2361:C2361"/>
    <mergeCell ref="D2361:K2361"/>
    <mergeCell ref="L2361:M2361"/>
    <mergeCell ref="N2361:P2361"/>
    <mergeCell ref="Q2361:T2361"/>
    <mergeCell ref="A2365:AD2365"/>
    <mergeCell ref="A2368:X2368"/>
    <mergeCell ref="Y2368:AD2368"/>
    <mergeCell ref="A2369:AD2369"/>
    <mergeCell ref="A2370:E2370"/>
    <mergeCell ref="F2370:AD2370"/>
    <mergeCell ref="A2366:X2366"/>
    <mergeCell ref="Y2366:AD2366"/>
    <mergeCell ref="A2367:X2367"/>
    <mergeCell ref="Y2367:AD2367"/>
    <mergeCell ref="A2374:G2374"/>
    <mergeCell ref="H2374:L2374"/>
    <mergeCell ref="M2374:N2374"/>
    <mergeCell ref="O2374:R2374"/>
    <mergeCell ref="S2374:V2374"/>
    <mergeCell ref="W2374:AA2374"/>
    <mergeCell ref="AB2374:AD2374"/>
    <mergeCell ref="A2375:G2375"/>
    <mergeCell ref="H2375:L2375"/>
    <mergeCell ref="M2375:N2375"/>
    <mergeCell ref="O2375:R2375"/>
    <mergeCell ref="S2375:V2375"/>
    <mergeCell ref="W2375:AA2375"/>
    <mergeCell ref="AB2375:AD2375"/>
    <mergeCell ref="A2376:G2376"/>
    <mergeCell ref="H2376:L2376"/>
    <mergeCell ref="M2376:N2376"/>
    <mergeCell ref="O2376:R2376"/>
    <mergeCell ref="S2376:V2376"/>
    <mergeCell ref="W2376:AA2376"/>
    <mergeCell ref="AB2376:AD2376"/>
    <mergeCell ref="A2389:X2389"/>
    <mergeCell ref="Y2389:AD2389"/>
    <mergeCell ref="A2390:AD2390"/>
    <mergeCell ref="A2391:C2391"/>
    <mergeCell ref="D2391:K2391"/>
    <mergeCell ref="L2391:M2391"/>
    <mergeCell ref="N2391:P2391"/>
    <mergeCell ref="Q2391:T2391"/>
    <mergeCell ref="U2391:X2391"/>
    <mergeCell ref="Y2391:AC2391"/>
    <mergeCell ref="A2384:X2384"/>
    <mergeCell ref="Y2384:AD2384"/>
    <mergeCell ref="A2381:X2381"/>
    <mergeCell ref="Y2381:AD2381"/>
    <mergeCell ref="A2382:AD2382"/>
    <mergeCell ref="A2383:X2383"/>
    <mergeCell ref="Y2383:AD2383"/>
    <mergeCell ref="A2385:X2385"/>
    <mergeCell ref="Y2385:AD2385"/>
    <mergeCell ref="A2386:AD2386"/>
    <mergeCell ref="A2387:E2387"/>
    <mergeCell ref="F2387:AD2387"/>
    <mergeCell ref="A2405:G2405"/>
    <mergeCell ref="H2405:L2405"/>
    <mergeCell ref="M2405:N2405"/>
    <mergeCell ref="O2405:R2405"/>
    <mergeCell ref="S2405:V2405"/>
    <mergeCell ref="W2405:AA2405"/>
    <mergeCell ref="AB2405:AD2405"/>
    <mergeCell ref="A2395:AD2395"/>
    <mergeCell ref="A2396:X2396"/>
    <mergeCell ref="Y2396:AD2396"/>
    <mergeCell ref="A2399:AD2399"/>
    <mergeCell ref="A2400:E2400"/>
    <mergeCell ref="F2400:AD2400"/>
    <mergeCell ref="A2401:AD2401"/>
    <mergeCell ref="A2402:X2402"/>
    <mergeCell ref="Y2402:AD2402"/>
    <mergeCell ref="A2404:G2404"/>
    <mergeCell ref="H2404:L2404"/>
    <mergeCell ref="M2404:N2404"/>
    <mergeCell ref="O2404:R2404"/>
    <mergeCell ref="S2404:V2404"/>
    <mergeCell ref="W2404:AA2404"/>
    <mergeCell ref="AB2404:AD2404"/>
    <mergeCell ref="Y2426:AD2426"/>
    <mergeCell ref="A2415:X2415"/>
    <mergeCell ref="Y2415:AD2415"/>
    <mergeCell ref="A2416:X2416"/>
    <mergeCell ref="Y2416:AD2416"/>
    <mergeCell ref="A2417:X2417"/>
    <mergeCell ref="Y2417:AD2417"/>
    <mergeCell ref="A2418:AD2418"/>
    <mergeCell ref="A2419:E2419"/>
    <mergeCell ref="F2419:AD2419"/>
    <mergeCell ref="A2420:AD2420"/>
    <mergeCell ref="A2421:X2421"/>
    <mergeCell ref="Y2421:AD2421"/>
    <mergeCell ref="A2422:AD2422"/>
    <mergeCell ref="A2410:G2410"/>
    <mergeCell ref="H2410:O2410"/>
    <mergeCell ref="P2410:S2410"/>
    <mergeCell ref="T2410:W2410"/>
    <mergeCell ref="X2410:AB2410"/>
    <mergeCell ref="AC2410:AD2410"/>
    <mergeCell ref="A2411:G2411"/>
    <mergeCell ref="H2411:O2411"/>
    <mergeCell ref="P2411:S2411"/>
    <mergeCell ref="T2411:W2411"/>
    <mergeCell ref="X2411:AB2411"/>
    <mergeCell ref="AC2411:AD2411"/>
    <mergeCell ref="A2412:G2412"/>
    <mergeCell ref="H2412:O2412"/>
    <mergeCell ref="P2412:S2412"/>
    <mergeCell ref="T2412:W2412"/>
    <mergeCell ref="X2412:AB2412"/>
    <mergeCell ref="AC2412:AD2412"/>
    <mergeCell ref="A2427:AD2427"/>
    <mergeCell ref="A2429:G2429"/>
    <mergeCell ref="H2429:O2429"/>
    <mergeCell ref="P2429:S2429"/>
    <mergeCell ref="T2429:W2429"/>
    <mergeCell ref="X2429:AB2429"/>
    <mergeCell ref="AC2429:AD2429"/>
    <mergeCell ref="A2430:X2430"/>
    <mergeCell ref="Y2430:AD2430"/>
    <mergeCell ref="A2431:AD2431"/>
    <mergeCell ref="A2423:G2423"/>
    <mergeCell ref="H2423:L2423"/>
    <mergeCell ref="M2423:N2423"/>
    <mergeCell ref="O2423:R2423"/>
    <mergeCell ref="S2423:V2423"/>
    <mergeCell ref="W2423:AA2423"/>
    <mergeCell ref="AB2423:AD2423"/>
    <mergeCell ref="A2424:G2424"/>
    <mergeCell ref="H2424:L2424"/>
    <mergeCell ref="M2424:N2424"/>
    <mergeCell ref="O2424:R2424"/>
    <mergeCell ref="S2424:V2424"/>
    <mergeCell ref="W2424:AA2424"/>
    <mergeCell ref="AB2424:AD2424"/>
    <mergeCell ref="A2425:G2425"/>
    <mergeCell ref="H2425:L2425"/>
    <mergeCell ref="M2425:N2425"/>
    <mergeCell ref="O2425:R2425"/>
    <mergeCell ref="S2425:V2425"/>
    <mergeCell ref="W2425:AA2425"/>
    <mergeCell ref="AB2425:AD2425"/>
    <mergeCell ref="A2426:X2426"/>
    <mergeCell ref="A2433:X2433"/>
    <mergeCell ref="Y2433:AD2433"/>
    <mergeCell ref="A2434:X2434"/>
    <mergeCell ref="Y2434:AD2434"/>
    <mergeCell ref="A2435:AD2435"/>
    <mergeCell ref="A2438:X2438"/>
    <mergeCell ref="Y2438:AD2438"/>
    <mergeCell ref="A2432:X2432"/>
    <mergeCell ref="Y2432:AD2432"/>
    <mergeCell ref="A2436:E2436"/>
    <mergeCell ref="F2436:AD2436"/>
    <mergeCell ref="A2437:AD2437"/>
    <mergeCell ref="A2428:G2428"/>
    <mergeCell ref="H2428:O2428"/>
    <mergeCell ref="P2428:S2428"/>
    <mergeCell ref="T2428:W2428"/>
    <mergeCell ref="X2428:AB2428"/>
    <mergeCell ref="AC2428:AD2428"/>
    <mergeCell ref="A2439:AD2439"/>
    <mergeCell ref="A2445:G2445"/>
    <mergeCell ref="A2440:G2440"/>
    <mergeCell ref="H2440:L2440"/>
    <mergeCell ref="M2440:N2440"/>
    <mergeCell ref="O2440:R2440"/>
    <mergeCell ref="S2440:V2440"/>
    <mergeCell ref="W2440:AA2440"/>
    <mergeCell ref="AB2440:AD2440"/>
    <mergeCell ref="A2441:G2441"/>
    <mergeCell ref="H2441:L2441"/>
    <mergeCell ref="M2441:N2441"/>
    <mergeCell ref="O2441:R2441"/>
    <mergeCell ref="S2441:V2441"/>
    <mergeCell ref="W2441:AA2441"/>
    <mergeCell ref="AB2441:AD2441"/>
    <mergeCell ref="A2442:G2442"/>
    <mergeCell ref="H2442:L2442"/>
    <mergeCell ref="M2442:N2442"/>
    <mergeCell ref="O2442:R2442"/>
    <mergeCell ref="S2442:V2442"/>
    <mergeCell ref="W2442:AA2442"/>
    <mergeCell ref="AB2442:AD2442"/>
    <mergeCell ref="A2443:X2443"/>
    <mergeCell ref="Y2443:AD2443"/>
    <mergeCell ref="A2444:AD2444"/>
    <mergeCell ref="H2445:O2445"/>
    <mergeCell ref="P2445:S2445"/>
    <mergeCell ref="T2445:W2445"/>
    <mergeCell ref="X2445:AB2445"/>
    <mergeCell ref="AC2445:AD2445"/>
    <mergeCell ref="A2467:G2467"/>
    <mergeCell ref="A2468:G2468"/>
    <mergeCell ref="A2455:X2455"/>
    <mergeCell ref="Y2455:AD2455"/>
    <mergeCell ref="A2456:X2456"/>
    <mergeCell ref="Y2456:AD2456"/>
    <mergeCell ref="A2457:AD2457"/>
    <mergeCell ref="A2460:X2460"/>
    <mergeCell ref="Y2460:AD2460"/>
    <mergeCell ref="A2461:AD2461"/>
    <mergeCell ref="A2462:G2462"/>
    <mergeCell ref="H2462:L2462"/>
    <mergeCell ref="M2462:N2462"/>
    <mergeCell ref="O2462:R2462"/>
    <mergeCell ref="S2462:V2462"/>
    <mergeCell ref="W2462:AA2462"/>
    <mergeCell ref="AB2462:AD2462"/>
    <mergeCell ref="A2463:G2463"/>
    <mergeCell ref="H2463:L2463"/>
    <mergeCell ref="M2463:N2463"/>
    <mergeCell ref="O2463:R2463"/>
    <mergeCell ref="S2463:V2463"/>
    <mergeCell ref="W2463:AA2463"/>
    <mergeCell ref="AB2463:AD2463"/>
    <mergeCell ref="A2464:G2464"/>
    <mergeCell ref="A2466:AD2466"/>
    <mergeCell ref="H2467:O2467"/>
    <mergeCell ref="P2467:S2467"/>
    <mergeCell ref="T2467:W2467"/>
    <mergeCell ref="X2467:AB2467"/>
    <mergeCell ref="AC2467:AD2467"/>
    <mergeCell ref="H2468:O2468"/>
    <mergeCell ref="A2470:AD2470"/>
    <mergeCell ref="A2473:X2473"/>
    <mergeCell ref="Y2473:AD2473"/>
    <mergeCell ref="A2471:C2471"/>
    <mergeCell ref="D2471:K2471"/>
    <mergeCell ref="L2471:M2471"/>
    <mergeCell ref="N2471:P2471"/>
    <mergeCell ref="Q2471:T2471"/>
    <mergeCell ref="U2471:X2471"/>
    <mergeCell ref="Y2471:AC2471"/>
    <mergeCell ref="A2472:C2472"/>
    <mergeCell ref="D2472:K2472"/>
    <mergeCell ref="L2472:M2472"/>
    <mergeCell ref="N2472:P2472"/>
    <mergeCell ref="Q2472:T2472"/>
    <mergeCell ref="U2472:X2472"/>
    <mergeCell ref="Y2472:AC2472"/>
    <mergeCell ref="A2491:X2491"/>
    <mergeCell ref="Y2491:AD2491"/>
    <mergeCell ref="A2492:AD2492"/>
    <mergeCell ref="A2484:G2484"/>
    <mergeCell ref="H2484:L2484"/>
    <mergeCell ref="M2484:N2484"/>
    <mergeCell ref="O2484:R2484"/>
    <mergeCell ref="S2484:V2484"/>
    <mergeCell ref="W2484:AA2484"/>
    <mergeCell ref="AB2484:AD2484"/>
    <mergeCell ref="A2485:G2485"/>
    <mergeCell ref="H2485:L2485"/>
    <mergeCell ref="M2485:N2485"/>
    <mergeCell ref="O2485:R2485"/>
    <mergeCell ref="S2485:V2485"/>
    <mergeCell ref="W2485:AA2485"/>
    <mergeCell ref="AB2485:AD2485"/>
    <mergeCell ref="A2490:G2490"/>
    <mergeCell ref="H2490:O2490"/>
    <mergeCell ref="P2490:S2490"/>
    <mergeCell ref="T2490:W2490"/>
    <mergeCell ref="X2490:AB2490"/>
    <mergeCell ref="AC2490:AD2490"/>
    <mergeCell ref="A2489:G2489"/>
    <mergeCell ref="H2489:O2489"/>
    <mergeCell ref="P2489:S2489"/>
    <mergeCell ref="T2489:W2489"/>
    <mergeCell ref="X2489:AB2489"/>
    <mergeCell ref="AC2489:AD2489"/>
    <mergeCell ref="W2503:AA2503"/>
    <mergeCell ref="AB2503:AD2503"/>
    <mergeCell ref="A2504:X2504"/>
    <mergeCell ref="Y2504:AD2504"/>
    <mergeCell ref="A2493:X2493"/>
    <mergeCell ref="Y2493:AD2493"/>
    <mergeCell ref="A2494:X2494"/>
    <mergeCell ref="Y2494:AD2494"/>
    <mergeCell ref="A2495:X2495"/>
    <mergeCell ref="Y2495:AD2495"/>
    <mergeCell ref="A2496:AD2496"/>
    <mergeCell ref="A2497:E2497"/>
    <mergeCell ref="F2497:AD2497"/>
    <mergeCell ref="A2498:AD2498"/>
    <mergeCell ref="A2499:X2499"/>
    <mergeCell ref="Y2499:AD2499"/>
    <mergeCell ref="A2500:AD2500"/>
    <mergeCell ref="A2506:G2506"/>
    <mergeCell ref="H2506:O2506"/>
    <mergeCell ref="P2506:S2506"/>
    <mergeCell ref="T2506:W2506"/>
    <mergeCell ref="X2506:AB2506"/>
    <mergeCell ref="AC2506:AD2506"/>
    <mergeCell ref="A2507:G2507"/>
    <mergeCell ref="H2507:O2507"/>
    <mergeCell ref="P2507:S2507"/>
    <mergeCell ref="T2507:W2507"/>
    <mergeCell ref="X2507:AB2507"/>
    <mergeCell ref="AC2507:AD2507"/>
    <mergeCell ref="A2505:AD2505"/>
    <mergeCell ref="A2501:G2501"/>
    <mergeCell ref="H2501:L2501"/>
    <mergeCell ref="M2501:N2501"/>
    <mergeCell ref="O2501:R2501"/>
    <mergeCell ref="S2501:V2501"/>
    <mergeCell ref="W2501:AA2501"/>
    <mergeCell ref="AB2501:AD2501"/>
    <mergeCell ref="A2502:G2502"/>
    <mergeCell ref="H2502:L2502"/>
    <mergeCell ref="M2502:N2502"/>
    <mergeCell ref="O2502:R2502"/>
    <mergeCell ref="S2502:V2502"/>
    <mergeCell ref="W2502:AA2502"/>
    <mergeCell ref="AB2502:AD2502"/>
    <mergeCell ref="A2503:G2503"/>
    <mergeCell ref="H2503:L2503"/>
    <mergeCell ref="M2503:N2503"/>
    <mergeCell ref="O2503:R2503"/>
    <mergeCell ref="S2503:V2503"/>
    <mergeCell ref="A2508:X2508"/>
    <mergeCell ref="Y2508:AD2508"/>
    <mergeCell ref="A2509:AD2509"/>
    <mergeCell ref="A2510:X2510"/>
    <mergeCell ref="Y2510:AD2510"/>
    <mergeCell ref="A2511:X2511"/>
    <mergeCell ref="Y2511:AD2511"/>
    <mergeCell ref="A2512:X2512"/>
    <mergeCell ref="Y2512:AD2512"/>
    <mergeCell ref="A2513:AD2513"/>
    <mergeCell ref="A2514:E2514"/>
    <mergeCell ref="F2514:AD2514"/>
    <mergeCell ref="A2515:AD2515"/>
    <mergeCell ref="A2516:X2516"/>
    <mergeCell ref="Y2516:AD2516"/>
    <mergeCell ref="A2517:AD2517"/>
    <mergeCell ref="A2518:G2518"/>
    <mergeCell ref="H2518:L2518"/>
    <mergeCell ref="M2518:N2518"/>
    <mergeCell ref="O2518:R2518"/>
    <mergeCell ref="S2518:V2518"/>
    <mergeCell ref="W2518:AA2518"/>
    <mergeCell ref="AB2518:AD2518"/>
    <mergeCell ref="A2519:G2519"/>
    <mergeCell ref="H2519:L2519"/>
    <mergeCell ref="M2519:N2519"/>
    <mergeCell ref="O2519:R2519"/>
    <mergeCell ref="S2519:V2519"/>
    <mergeCell ref="W2519:AA2519"/>
    <mergeCell ref="AB2519:AD2519"/>
    <mergeCell ref="A2520:G2520"/>
    <mergeCell ref="H2520:L2520"/>
    <mergeCell ref="M2520:N2520"/>
    <mergeCell ref="O2520:R2520"/>
    <mergeCell ref="S2520:V2520"/>
    <mergeCell ref="W2520:AA2520"/>
    <mergeCell ref="AB2520:AD2520"/>
    <mergeCell ref="A2521:X2521"/>
    <mergeCell ref="Y2521:AD2521"/>
    <mergeCell ref="A2522:AD2522"/>
    <mergeCell ref="A2523:G2523"/>
    <mergeCell ref="H2523:O2523"/>
    <mergeCell ref="P2523:S2523"/>
    <mergeCell ref="T2523:W2523"/>
    <mergeCell ref="X2523:AB2523"/>
    <mergeCell ref="AC2523:AD2523"/>
    <mergeCell ref="A2524:G2524"/>
    <mergeCell ref="H2524:O2524"/>
    <mergeCell ref="P2524:S2524"/>
    <mergeCell ref="T2524:W2524"/>
    <mergeCell ref="X2524:AB2524"/>
    <mergeCell ref="AC2524:AD2524"/>
    <mergeCell ref="A2525:G2525"/>
    <mergeCell ref="H2525:O2525"/>
    <mergeCell ref="P2525:S2525"/>
    <mergeCell ref="T2525:W2525"/>
    <mergeCell ref="X2525:AB2525"/>
    <mergeCell ref="AC2525:AD2525"/>
    <mergeCell ref="A2526:X2526"/>
    <mergeCell ref="Y2526:AD2526"/>
    <mergeCell ref="A2527:AD2527"/>
    <mergeCell ref="A2528:X2528"/>
    <mergeCell ref="Y2528:AD2528"/>
    <mergeCell ref="A2529:X2529"/>
    <mergeCell ref="Y2529:AD2529"/>
    <mergeCell ref="A2530:X2530"/>
    <mergeCell ref="Y2530:AD2530"/>
    <mergeCell ref="A2531:AD2531"/>
    <mergeCell ref="A2532:E2532"/>
    <mergeCell ref="F2532:AD2532"/>
    <mergeCell ref="A2533:AD2533"/>
    <mergeCell ref="A2534:X2534"/>
    <mergeCell ref="Y2534:AD2534"/>
    <mergeCell ref="A2535:AD2535"/>
    <mergeCell ref="A2536:G2536"/>
    <mergeCell ref="H2536:L2536"/>
    <mergeCell ref="M2536:N2536"/>
    <mergeCell ref="O2536:R2536"/>
    <mergeCell ref="S2536:V2536"/>
    <mergeCell ref="W2536:AA2536"/>
    <mergeCell ref="AB2536:AD2536"/>
    <mergeCell ref="A2537:G2537"/>
    <mergeCell ref="H2537:L2537"/>
    <mergeCell ref="M2537:N2537"/>
    <mergeCell ref="O2537:R2537"/>
    <mergeCell ref="S2537:V2537"/>
    <mergeCell ref="W2537:AA2537"/>
    <mergeCell ref="AB2537:AD2537"/>
    <mergeCell ref="A2538:G2538"/>
    <mergeCell ref="H2538:L2538"/>
    <mergeCell ref="M2538:N2538"/>
    <mergeCell ref="O2538:R2538"/>
    <mergeCell ref="S2538:V2538"/>
    <mergeCell ref="W2538:AA2538"/>
    <mergeCell ref="AB2538:AD2538"/>
    <mergeCell ref="A2539:X2539"/>
    <mergeCell ref="Y2539:AD2539"/>
    <mergeCell ref="A2540:AD2540"/>
    <mergeCell ref="A2541:G2541"/>
    <mergeCell ref="H2541:O2541"/>
    <mergeCell ref="P2541:S2541"/>
    <mergeCell ref="T2541:W2541"/>
    <mergeCell ref="X2541:AB2541"/>
    <mergeCell ref="AC2541:AD2541"/>
    <mergeCell ref="A2542:G2542"/>
    <mergeCell ref="H2542:O2542"/>
    <mergeCell ref="P2542:S2542"/>
    <mergeCell ref="T2542:W2542"/>
    <mergeCell ref="X2542:AB2542"/>
    <mergeCell ref="AC2542:AD2542"/>
    <mergeCell ref="A2543:X2543"/>
    <mergeCell ref="Y2543:AD2543"/>
    <mergeCell ref="A2544:AD2544"/>
    <mergeCell ref="A2545:X2545"/>
    <mergeCell ref="Y2545:AD2545"/>
    <mergeCell ref="A2546:X2546"/>
    <mergeCell ref="Y2546:AD2546"/>
    <mergeCell ref="A2547:X2547"/>
    <mergeCell ref="Y2547:AD2547"/>
    <mergeCell ref="A2548:AD2548"/>
    <mergeCell ref="A2549:E2549"/>
    <mergeCell ref="F2549:AD2549"/>
    <mergeCell ref="A2550:AD2550"/>
    <mergeCell ref="A2551:X2551"/>
    <mergeCell ref="Y2551:AD2551"/>
    <mergeCell ref="A2552:AD2552"/>
    <mergeCell ref="A2553:G2553"/>
    <mergeCell ref="H2553:L2553"/>
    <mergeCell ref="M2553:N2553"/>
    <mergeCell ref="O2553:R2553"/>
    <mergeCell ref="S2553:V2553"/>
    <mergeCell ref="W2553:AA2553"/>
    <mergeCell ref="AB2553:AD2553"/>
    <mergeCell ref="A2554:G2554"/>
    <mergeCell ref="H2554:L2554"/>
    <mergeCell ref="M2554:N2554"/>
    <mergeCell ref="O2554:R2554"/>
    <mergeCell ref="S2554:V2554"/>
    <mergeCell ref="W2554:AA2554"/>
    <mergeCell ref="AB2554:AD2554"/>
    <mergeCell ref="A2555:X2555"/>
    <mergeCell ref="Y2555:AD2555"/>
    <mergeCell ref="A2556:AD2556"/>
    <mergeCell ref="A2557:C2557"/>
    <mergeCell ref="D2557:K2557"/>
    <mergeCell ref="L2557:M2557"/>
    <mergeCell ref="N2557:P2557"/>
    <mergeCell ref="Q2557:T2557"/>
    <mergeCell ref="U2557:X2557"/>
    <mergeCell ref="Y2557:AC2557"/>
    <mergeCell ref="A2560:X2560"/>
    <mergeCell ref="Y2560:AD2560"/>
    <mergeCell ref="A2558:C2558"/>
    <mergeCell ref="D2558:K2558"/>
    <mergeCell ref="L2558:M2558"/>
    <mergeCell ref="N2558:P2558"/>
    <mergeCell ref="Q2558:T2558"/>
    <mergeCell ref="U2558:X2558"/>
    <mergeCell ref="Y2558:AC2558"/>
    <mergeCell ref="A2559:C2559"/>
    <mergeCell ref="D2559:K2559"/>
    <mergeCell ref="L2559:M2559"/>
    <mergeCell ref="N2559:P2559"/>
    <mergeCell ref="Q2559:T2559"/>
    <mergeCell ref="U2559:X2559"/>
    <mergeCell ref="Y2559:AC2559"/>
    <mergeCell ref="A2561:X2561"/>
    <mergeCell ref="Y2561:AD2561"/>
    <mergeCell ref="A2576:C2576"/>
    <mergeCell ref="D2576:K2576"/>
    <mergeCell ref="L2576:M2576"/>
    <mergeCell ref="N2576:P2576"/>
    <mergeCell ref="Q2576:T2576"/>
    <mergeCell ref="U2576:X2576"/>
    <mergeCell ref="Y2576:AC2576"/>
    <mergeCell ref="A2577:C2577"/>
    <mergeCell ref="D2577:K2577"/>
    <mergeCell ref="L2577:M2577"/>
    <mergeCell ref="N2577:P2577"/>
    <mergeCell ref="Q2577:T2577"/>
    <mergeCell ref="U2577:X2577"/>
    <mergeCell ref="Y2577:AC2577"/>
    <mergeCell ref="A2578:C2578"/>
    <mergeCell ref="A2571:G2571"/>
    <mergeCell ref="H2571:L2571"/>
    <mergeCell ref="M2571:N2571"/>
    <mergeCell ref="O2571:R2571"/>
    <mergeCell ref="S2571:V2571"/>
    <mergeCell ref="W2571:AA2571"/>
    <mergeCell ref="AB2571:AD2571"/>
    <mergeCell ref="A2572:G2572"/>
    <mergeCell ref="H2572:L2572"/>
    <mergeCell ref="M2572:N2572"/>
    <mergeCell ref="O2572:R2572"/>
    <mergeCell ref="S2572:V2572"/>
    <mergeCell ref="W2572:AA2572"/>
    <mergeCell ref="AB2572:AD2572"/>
    <mergeCell ref="A2573:X2573"/>
    <mergeCell ref="Y2573:AD2573"/>
    <mergeCell ref="A2574:AD2574"/>
    <mergeCell ref="A2588:AD2588"/>
    <mergeCell ref="A2589:X2589"/>
    <mergeCell ref="Y2589:AD2589"/>
    <mergeCell ref="A2590:AD2590"/>
    <mergeCell ref="A2591:G2591"/>
    <mergeCell ref="H2591:L2591"/>
    <mergeCell ref="M2591:N2591"/>
    <mergeCell ref="O2591:R2591"/>
    <mergeCell ref="S2591:V2591"/>
    <mergeCell ref="W2591:AA2591"/>
    <mergeCell ref="AB2591:AD2591"/>
    <mergeCell ref="A2580:X2580"/>
    <mergeCell ref="Y2580:AD2580"/>
    <mergeCell ref="A2581:X2581"/>
    <mergeCell ref="Y2581:AD2581"/>
    <mergeCell ref="A2582:AD2582"/>
    <mergeCell ref="A2585:X2585"/>
    <mergeCell ref="Y2585:AD2585"/>
    <mergeCell ref="A2586:AD2586"/>
    <mergeCell ref="A2587:E2587"/>
    <mergeCell ref="F2587:AD2587"/>
    <mergeCell ref="A2595:AD2595"/>
    <mergeCell ref="A2596:G2596"/>
    <mergeCell ref="H2596:O2596"/>
    <mergeCell ref="P2596:S2596"/>
    <mergeCell ref="T2596:W2596"/>
    <mergeCell ref="X2596:AB2596"/>
    <mergeCell ref="AC2596:AD2596"/>
    <mergeCell ref="A2597:G2597"/>
    <mergeCell ref="H2597:O2597"/>
    <mergeCell ref="A2592:G2592"/>
    <mergeCell ref="A2593:G2593"/>
    <mergeCell ref="H2592:L2592"/>
    <mergeCell ref="M2592:N2592"/>
    <mergeCell ref="O2592:R2592"/>
    <mergeCell ref="S2592:V2592"/>
    <mergeCell ref="W2592:AA2592"/>
    <mergeCell ref="AB2592:AD2592"/>
    <mergeCell ref="H2593:L2593"/>
    <mergeCell ref="M2593:N2593"/>
    <mergeCell ref="O2593:R2593"/>
    <mergeCell ref="S2593:V2593"/>
    <mergeCell ref="W2593:AA2593"/>
    <mergeCell ref="AB2593:AD2593"/>
    <mergeCell ref="A2594:X2594"/>
    <mergeCell ref="Y2594:AD2594"/>
    <mergeCell ref="P2597:S2597"/>
    <mergeCell ref="T2597:W2597"/>
    <mergeCell ref="X2597:AB2597"/>
    <mergeCell ref="AC2597:AD2597"/>
    <mergeCell ref="A2598:X2598"/>
    <mergeCell ref="Y2598:AD2598"/>
    <mergeCell ref="A2599:AD2599"/>
    <mergeCell ref="A2600:X2600"/>
    <mergeCell ref="Y2600:AD2600"/>
    <mergeCell ref="A2601:X2601"/>
    <mergeCell ref="Y2601:AD2601"/>
    <mergeCell ref="A2602:X2602"/>
    <mergeCell ref="Y2602:AD2602"/>
    <mergeCell ref="A2603:AD2603"/>
    <mergeCell ref="A2604:E2604"/>
    <mergeCell ref="F2604:AD2604"/>
    <mergeCell ref="A2605:AD2605"/>
    <mergeCell ref="A2606:X2606"/>
    <mergeCell ref="Y2606:AD2606"/>
    <mergeCell ref="H2614:O2614"/>
    <mergeCell ref="P2614:S2614"/>
    <mergeCell ref="A2610:G2610"/>
    <mergeCell ref="H2610:L2610"/>
    <mergeCell ref="M2610:N2610"/>
    <mergeCell ref="O2610:R2610"/>
    <mergeCell ref="S2610:V2610"/>
    <mergeCell ref="W2610:AA2610"/>
    <mergeCell ref="AB2610:AD2610"/>
    <mergeCell ref="A2611:X2611"/>
    <mergeCell ref="Y2611:AD2611"/>
    <mergeCell ref="A2612:AD2612"/>
    <mergeCell ref="T2614:W2614"/>
    <mergeCell ref="X2614:AB2614"/>
    <mergeCell ref="AC2614:AD2614"/>
    <mergeCell ref="A2607:AD2607"/>
    <mergeCell ref="A2608:G2608"/>
    <mergeCell ref="H2608:L2608"/>
    <mergeCell ref="M2608:N2608"/>
    <mergeCell ref="O2608:R2608"/>
    <mergeCell ref="S2608:V2608"/>
    <mergeCell ref="W2608:AA2608"/>
    <mergeCell ref="AB2608:AD2608"/>
    <mergeCell ref="A2609:G2609"/>
    <mergeCell ref="H2609:L2609"/>
    <mergeCell ref="M2609:N2609"/>
    <mergeCell ref="O2609:R2609"/>
    <mergeCell ref="S2609:V2609"/>
    <mergeCell ref="W2609:AA2609"/>
    <mergeCell ref="AB2609:AD2609"/>
    <mergeCell ref="A2613:G2613"/>
    <mergeCell ref="H2613:O2613"/>
    <mergeCell ref="P2613:S2613"/>
    <mergeCell ref="T2613:W2613"/>
    <mergeCell ref="X2613:AB2613"/>
    <mergeCell ref="AC2613:AD2613"/>
    <mergeCell ref="A2614:G2614"/>
    <mergeCell ref="O2647:R2647"/>
    <mergeCell ref="S2647:V2647"/>
    <mergeCell ref="W2647:AA2647"/>
    <mergeCell ref="AB2647:AD2647"/>
    <mergeCell ref="A2648:G2648"/>
    <mergeCell ref="A2652:G2652"/>
    <mergeCell ref="A2641:AD2641"/>
    <mergeCell ref="A2642:E2642"/>
    <mergeCell ref="F2642:AD2642"/>
    <mergeCell ref="A2643:AD2643"/>
    <mergeCell ref="A2644:X2644"/>
    <mergeCell ref="Y2644:AD2644"/>
    <mergeCell ref="A2637:AD2637"/>
    <mergeCell ref="A2638:X2638"/>
    <mergeCell ref="Y2638:AD2638"/>
    <mergeCell ref="A2635:G2635"/>
    <mergeCell ref="H2635:O2635"/>
    <mergeCell ref="P2635:S2635"/>
    <mergeCell ref="T2635:W2635"/>
    <mergeCell ref="X2635:AB2635"/>
    <mergeCell ref="AC2635:AD2635"/>
    <mergeCell ref="A2636:X2636"/>
    <mergeCell ref="Y2636:AD2636"/>
    <mergeCell ref="A2639:X2639"/>
    <mergeCell ref="Y2639:AD2639"/>
    <mergeCell ref="A2640:X2640"/>
    <mergeCell ref="Y2640:AD2640"/>
    <mergeCell ref="H2652:O2652"/>
    <mergeCell ref="P2652:S2652"/>
    <mergeCell ref="T2652:W2652"/>
    <mergeCell ref="X2652:AB2652"/>
    <mergeCell ref="AC2652:AD2652"/>
    <mergeCell ref="A2661:AD2661"/>
    <mergeCell ref="A2658:X2658"/>
    <mergeCell ref="Y2658:AD2658"/>
    <mergeCell ref="A2659:AD2659"/>
    <mergeCell ref="A2660:E2660"/>
    <mergeCell ref="F2660:AD2660"/>
    <mergeCell ref="A2653:G2653"/>
    <mergeCell ref="H2653:O2653"/>
    <mergeCell ref="P2653:S2653"/>
    <mergeCell ref="T2653:W2653"/>
    <mergeCell ref="X2653:AB2653"/>
    <mergeCell ref="AC2653:AD2653"/>
    <mergeCell ref="A2654:X2654"/>
    <mergeCell ref="Y2654:AD2654"/>
    <mergeCell ref="A2655:AD2655"/>
    <mergeCell ref="A2656:X2656"/>
    <mergeCell ref="Y2656:AD2656"/>
    <mergeCell ref="A2657:X2657"/>
    <mergeCell ref="Y2657:AD2657"/>
    <mergeCell ref="A2675:X2675"/>
    <mergeCell ref="Y2675:AD2675"/>
    <mergeCell ref="A2676:X2676"/>
    <mergeCell ref="Y2676:AD2676"/>
    <mergeCell ref="A2677:AD2677"/>
    <mergeCell ref="A2678:E2678"/>
    <mergeCell ref="F2678:AD2678"/>
    <mergeCell ref="A2667:X2667"/>
    <mergeCell ref="Y2667:AD2667"/>
    <mergeCell ref="A2672:X2672"/>
    <mergeCell ref="Y2672:AD2672"/>
    <mergeCell ref="A2673:AD2673"/>
    <mergeCell ref="A2671:G2671"/>
    <mergeCell ref="H2671:O2671"/>
    <mergeCell ref="P2671:S2671"/>
    <mergeCell ref="T2671:W2671"/>
    <mergeCell ref="X2671:AB2671"/>
    <mergeCell ref="AC2671:AD2671"/>
    <mergeCell ref="A2674:X2674"/>
    <mergeCell ref="Y2674:AD2674"/>
    <mergeCell ref="A2670:G2670"/>
    <mergeCell ref="H2670:O2670"/>
    <mergeCell ref="P2670:S2670"/>
    <mergeCell ref="T2670:W2670"/>
    <mergeCell ref="X2670:AB2670"/>
    <mergeCell ref="AC2670:AD2670"/>
    <mergeCell ref="A2692:X2692"/>
    <mergeCell ref="Y2692:AD2692"/>
    <mergeCell ref="A2693:X2693"/>
    <mergeCell ref="Y2693:AD2693"/>
    <mergeCell ref="A2694:AD2694"/>
    <mergeCell ref="A2695:E2695"/>
    <mergeCell ref="F2695:AD2695"/>
    <mergeCell ref="A2685:X2685"/>
    <mergeCell ref="Y2685:AD2685"/>
    <mergeCell ref="A2686:AD2686"/>
    <mergeCell ref="A2689:X2689"/>
    <mergeCell ref="Y2689:AD2689"/>
    <mergeCell ref="A2690:AD2690"/>
    <mergeCell ref="A2691:X2691"/>
    <mergeCell ref="Y2691:AD2691"/>
    <mergeCell ref="A2679:AD2679"/>
    <mergeCell ref="A2680:X2680"/>
    <mergeCell ref="Y2680:AD2680"/>
    <mergeCell ref="A2681:AD2681"/>
    <mergeCell ref="A2682:G2682"/>
    <mergeCell ref="H2682:L2682"/>
    <mergeCell ref="M2682:N2682"/>
    <mergeCell ref="O2682:R2682"/>
    <mergeCell ref="S2682:V2682"/>
    <mergeCell ref="W2682:AA2682"/>
    <mergeCell ref="AB2682:AD2682"/>
    <mergeCell ref="A2683:G2683"/>
    <mergeCell ref="H2683:L2683"/>
    <mergeCell ref="M2683:N2683"/>
    <mergeCell ref="O2683:R2683"/>
    <mergeCell ref="S2683:V2683"/>
    <mergeCell ref="W2683:AA2683"/>
    <mergeCell ref="A2696:AD2696"/>
    <mergeCell ref="A2697:X2697"/>
    <mergeCell ref="Y2697:AD2697"/>
    <mergeCell ref="A2698:AD2698"/>
    <mergeCell ref="A2699:G2699"/>
    <mergeCell ref="H2699:L2699"/>
    <mergeCell ref="M2699:N2699"/>
    <mergeCell ref="O2699:R2699"/>
    <mergeCell ref="S2699:V2699"/>
    <mergeCell ref="W2699:AA2699"/>
    <mergeCell ref="AB2699:AD2699"/>
    <mergeCell ref="A2700:G2700"/>
    <mergeCell ref="H2700:L2700"/>
    <mergeCell ref="M2700:N2700"/>
    <mergeCell ref="O2700:R2700"/>
    <mergeCell ref="S2700:V2700"/>
    <mergeCell ref="W2700:AA2700"/>
    <mergeCell ref="AB2700:AD2700"/>
    <mergeCell ref="A2718:G2718"/>
    <mergeCell ref="H2718:L2718"/>
    <mergeCell ref="M2718:N2718"/>
    <mergeCell ref="O2718:R2718"/>
    <mergeCell ref="S2718:V2718"/>
    <mergeCell ref="W2718:AA2718"/>
    <mergeCell ref="AB2718:AD2718"/>
    <mergeCell ref="A2721:G2721"/>
    <mergeCell ref="H2721:O2721"/>
    <mergeCell ref="A2709:X2709"/>
    <mergeCell ref="Y2709:AD2709"/>
    <mergeCell ref="A2710:X2710"/>
    <mergeCell ref="Y2710:AD2710"/>
    <mergeCell ref="A2711:AD2711"/>
    <mergeCell ref="A2712:E2712"/>
    <mergeCell ref="F2712:AD2712"/>
    <mergeCell ref="A2702:X2702"/>
    <mergeCell ref="Y2702:AD2702"/>
    <mergeCell ref="A2703:AD2703"/>
    <mergeCell ref="A2706:X2706"/>
    <mergeCell ref="Y2706:AD2706"/>
    <mergeCell ref="A2707:AD2707"/>
    <mergeCell ref="A2708:X2708"/>
    <mergeCell ref="Y2708:AD2708"/>
    <mergeCell ref="A2713:AD2713"/>
    <mergeCell ref="A2714:X2714"/>
    <mergeCell ref="Y2714:AD2714"/>
    <mergeCell ref="A2715:AD2715"/>
    <mergeCell ref="A2716:G2716"/>
    <mergeCell ref="H2716:L2716"/>
    <mergeCell ref="M2716:N2716"/>
    <mergeCell ref="O2716:R2716"/>
    <mergeCell ref="S2716:V2716"/>
    <mergeCell ref="W2716:AA2716"/>
    <mergeCell ref="AB2716:AD2716"/>
    <mergeCell ref="A2717:G2717"/>
    <mergeCell ref="H2717:L2717"/>
    <mergeCell ref="M2717:N2717"/>
    <mergeCell ref="O2717:R2717"/>
    <mergeCell ref="S2717:V2717"/>
    <mergeCell ref="W2717:AA2717"/>
    <mergeCell ref="AB2717:AD2717"/>
    <mergeCell ref="W2733:AA2733"/>
    <mergeCell ref="AB2733:AD2733"/>
    <mergeCell ref="A2734:G2734"/>
    <mergeCell ref="H2734:L2734"/>
    <mergeCell ref="M2734:N2734"/>
    <mergeCell ref="O2734:R2734"/>
    <mergeCell ref="A2726:X2726"/>
    <mergeCell ref="Y2726:AD2726"/>
    <mergeCell ref="A2727:X2727"/>
    <mergeCell ref="Y2727:AD2727"/>
    <mergeCell ref="A2728:AD2728"/>
    <mergeCell ref="A2729:E2729"/>
    <mergeCell ref="F2729:AD2729"/>
    <mergeCell ref="A2723:X2723"/>
    <mergeCell ref="Y2723:AD2723"/>
    <mergeCell ref="A2724:AD2724"/>
    <mergeCell ref="A2725:X2725"/>
    <mergeCell ref="Y2725:AD2725"/>
    <mergeCell ref="P2721:S2721"/>
    <mergeCell ref="T2721:W2721"/>
    <mergeCell ref="X2721:AB2721"/>
    <mergeCell ref="AC2721:AD2721"/>
    <mergeCell ref="A2747:AD2747"/>
    <mergeCell ref="A2748:X2748"/>
    <mergeCell ref="Y2748:AD2748"/>
    <mergeCell ref="A2749:AD2749"/>
    <mergeCell ref="A2743:X2743"/>
    <mergeCell ref="Y2743:AD2743"/>
    <mergeCell ref="A2744:X2744"/>
    <mergeCell ref="Y2744:AD2744"/>
    <mergeCell ref="A2745:AD2745"/>
    <mergeCell ref="A2746:E2746"/>
    <mergeCell ref="F2746:AD2746"/>
    <mergeCell ref="A2736:X2736"/>
    <mergeCell ref="Y2736:AD2736"/>
    <mergeCell ref="A2737:AD2737"/>
    <mergeCell ref="A2740:X2740"/>
    <mergeCell ref="Y2740:AD2740"/>
    <mergeCell ref="A2741:AD2741"/>
    <mergeCell ref="A2742:X2742"/>
    <mergeCell ref="Y2742:AD2742"/>
    <mergeCell ref="A2738:G2738"/>
    <mergeCell ref="H2738:O2738"/>
    <mergeCell ref="P2738:S2738"/>
    <mergeCell ref="T2738:W2738"/>
    <mergeCell ref="X2738:AB2738"/>
    <mergeCell ref="AC2738:AD2738"/>
    <mergeCell ref="A2739:G2739"/>
    <mergeCell ref="H2739:O2739"/>
    <mergeCell ref="P2739:S2739"/>
    <mergeCell ref="T2739:W2739"/>
    <mergeCell ref="X2739:AB2739"/>
    <mergeCell ref="AC2739:AD2739"/>
    <mergeCell ref="A2750:G2750"/>
    <mergeCell ref="A2751:G2751"/>
    <mergeCell ref="A2752:G2752"/>
    <mergeCell ref="H2750:L2750"/>
    <mergeCell ref="M2750:N2750"/>
    <mergeCell ref="O2750:R2750"/>
    <mergeCell ref="S2750:V2750"/>
    <mergeCell ref="W2750:AA2750"/>
    <mergeCell ref="AB2750:AD2750"/>
    <mergeCell ref="H2751:L2751"/>
    <mergeCell ref="M2751:N2751"/>
    <mergeCell ref="O2751:R2751"/>
    <mergeCell ref="S2751:V2751"/>
    <mergeCell ref="W2751:AA2751"/>
    <mergeCell ref="AB2751:AD2751"/>
    <mergeCell ref="H2752:L2752"/>
    <mergeCell ref="M2752:N2752"/>
    <mergeCell ref="O2752:R2752"/>
    <mergeCell ref="S2752:V2752"/>
    <mergeCell ref="W2752:AA2752"/>
    <mergeCell ref="AB2752:AD2752"/>
    <mergeCell ref="A2764:AD2764"/>
    <mergeCell ref="A2765:X2765"/>
    <mergeCell ref="Y2765:AD2765"/>
    <mergeCell ref="A2766:AD2766"/>
    <mergeCell ref="A2767:G2767"/>
    <mergeCell ref="H2767:L2767"/>
    <mergeCell ref="M2767:N2767"/>
    <mergeCell ref="O2767:R2767"/>
    <mergeCell ref="S2767:V2767"/>
    <mergeCell ref="W2767:AA2767"/>
    <mergeCell ref="AB2767:AD2767"/>
    <mergeCell ref="A2753:X2753"/>
    <mergeCell ref="Y2753:AD2753"/>
    <mergeCell ref="A2754:AD2754"/>
    <mergeCell ref="A2757:X2757"/>
    <mergeCell ref="Y2757:AD2757"/>
    <mergeCell ref="A2758:AD2758"/>
    <mergeCell ref="A2761:X2761"/>
    <mergeCell ref="Y2761:AD2761"/>
    <mergeCell ref="A2762:AD2762"/>
    <mergeCell ref="A2760:X2760"/>
    <mergeCell ref="Y2760:AD2760"/>
    <mergeCell ref="A2763:E2763"/>
    <mergeCell ref="F2763:AD2763"/>
    <mergeCell ref="A2755:G2755"/>
    <mergeCell ref="H2755:O2755"/>
    <mergeCell ref="P2755:S2755"/>
    <mergeCell ref="T2755:W2755"/>
    <mergeCell ref="X2755:AB2755"/>
    <mergeCell ref="AC2755:AD2755"/>
    <mergeCell ref="A2756:G2756"/>
    <mergeCell ref="H2756:O2756"/>
    <mergeCell ref="A2772:G2772"/>
    <mergeCell ref="H2772:O2772"/>
    <mergeCell ref="P2772:S2772"/>
    <mergeCell ref="T2772:W2772"/>
    <mergeCell ref="X2772:AB2772"/>
    <mergeCell ref="AC2772:AD2772"/>
    <mergeCell ref="A2771:AD2771"/>
    <mergeCell ref="A2773:G2773"/>
    <mergeCell ref="H2773:O2773"/>
    <mergeCell ref="P2773:S2773"/>
    <mergeCell ref="T2773:W2773"/>
    <mergeCell ref="X2773:AB2773"/>
    <mergeCell ref="AC2773:AD2773"/>
    <mergeCell ref="A2774:X2774"/>
    <mergeCell ref="Y2774:AD2774"/>
    <mergeCell ref="A2775:AD2775"/>
    <mergeCell ref="A2768:G2768"/>
    <mergeCell ref="A2769:G2769"/>
    <mergeCell ref="H2768:L2768"/>
    <mergeCell ref="M2768:N2768"/>
    <mergeCell ref="O2768:R2768"/>
    <mergeCell ref="S2768:V2768"/>
    <mergeCell ref="W2768:AA2768"/>
    <mergeCell ref="AB2768:AD2768"/>
    <mergeCell ref="H2769:L2769"/>
    <mergeCell ref="M2769:N2769"/>
    <mergeCell ref="O2769:R2769"/>
    <mergeCell ref="S2769:V2769"/>
    <mergeCell ref="W2769:AA2769"/>
    <mergeCell ref="AB2769:AD2769"/>
    <mergeCell ref="A2770:X2770"/>
    <mergeCell ref="Y2770:AD2770"/>
    <mergeCell ref="M2786:N2786"/>
    <mergeCell ref="O2786:R2786"/>
    <mergeCell ref="S2786:V2786"/>
    <mergeCell ref="W2786:AA2786"/>
    <mergeCell ref="AB2786:AD2786"/>
    <mergeCell ref="A2787:X2787"/>
    <mergeCell ref="Y2787:AD2787"/>
    <mergeCell ref="A2776:X2776"/>
    <mergeCell ref="Y2776:AD2776"/>
    <mergeCell ref="A2777:X2777"/>
    <mergeCell ref="Y2777:AD2777"/>
    <mergeCell ref="A2778:X2778"/>
    <mergeCell ref="Y2778:AD2778"/>
    <mergeCell ref="A2779:AD2779"/>
    <mergeCell ref="A2780:E2780"/>
    <mergeCell ref="F2780:AD2780"/>
    <mergeCell ref="A2781:AD2781"/>
    <mergeCell ref="A2782:X2782"/>
    <mergeCell ref="Y2782:AD2782"/>
    <mergeCell ref="A2783:AD2783"/>
    <mergeCell ref="A2789:G2789"/>
    <mergeCell ref="H2789:O2789"/>
    <mergeCell ref="P2789:S2789"/>
    <mergeCell ref="T2789:W2789"/>
    <mergeCell ref="X2789:AB2789"/>
    <mergeCell ref="AC2789:AD2789"/>
    <mergeCell ref="A2788:AD2788"/>
    <mergeCell ref="A2790:G2790"/>
    <mergeCell ref="H2790:O2790"/>
    <mergeCell ref="P2790:S2790"/>
    <mergeCell ref="T2790:W2790"/>
    <mergeCell ref="X2790:AB2790"/>
    <mergeCell ref="AC2790:AD2790"/>
    <mergeCell ref="A2791:X2791"/>
    <mergeCell ref="Y2791:AD2791"/>
    <mergeCell ref="A2792:AD2792"/>
    <mergeCell ref="A2784:G2784"/>
    <mergeCell ref="H2784:L2784"/>
    <mergeCell ref="M2784:N2784"/>
    <mergeCell ref="O2784:R2784"/>
    <mergeCell ref="S2784:V2784"/>
    <mergeCell ref="W2784:AA2784"/>
    <mergeCell ref="AB2784:AD2784"/>
    <mergeCell ref="A2785:G2785"/>
    <mergeCell ref="H2785:L2785"/>
    <mergeCell ref="M2785:N2785"/>
    <mergeCell ref="O2785:R2785"/>
    <mergeCell ref="S2785:V2785"/>
    <mergeCell ref="W2785:AA2785"/>
    <mergeCell ref="AB2785:AD2785"/>
    <mergeCell ref="A2786:G2786"/>
    <mergeCell ref="H2786:L2786"/>
    <mergeCell ref="A2811:G2811"/>
    <mergeCell ref="H2811:O2811"/>
    <mergeCell ref="P2811:S2811"/>
    <mergeCell ref="T2811:W2811"/>
    <mergeCell ref="X2811:AB2811"/>
    <mergeCell ref="AC2811:AD2811"/>
    <mergeCell ref="A2812:X2812"/>
    <mergeCell ref="Y2812:AD2812"/>
    <mergeCell ref="A2813:AD2813"/>
    <mergeCell ref="A2801:G2801"/>
    <mergeCell ref="A2804:X2804"/>
    <mergeCell ref="Y2804:AD2804"/>
    <mergeCell ref="H2801:L2801"/>
    <mergeCell ref="M2801:N2801"/>
    <mergeCell ref="O2801:R2801"/>
    <mergeCell ref="S2801:V2801"/>
    <mergeCell ref="W2801:AA2801"/>
    <mergeCell ref="AB2801:AD2801"/>
    <mergeCell ref="A2802:G2802"/>
    <mergeCell ref="H2802:L2802"/>
    <mergeCell ref="M2802:N2802"/>
    <mergeCell ref="O2802:R2802"/>
    <mergeCell ref="S2802:V2802"/>
    <mergeCell ref="W2802:AA2802"/>
    <mergeCell ref="AB2802:AD2802"/>
    <mergeCell ref="A2803:G2803"/>
    <mergeCell ref="A2807:G2807"/>
    <mergeCell ref="H2807:O2807"/>
    <mergeCell ref="P2807:S2807"/>
    <mergeCell ref="T2807:W2807"/>
    <mergeCell ref="X2807:AB2807"/>
    <mergeCell ref="AC2807:AD2807"/>
    <mergeCell ref="A2823:G2823"/>
    <mergeCell ref="H2823:L2823"/>
    <mergeCell ref="M2823:N2823"/>
    <mergeCell ref="O2823:R2823"/>
    <mergeCell ref="A2828:G2828"/>
    <mergeCell ref="H2828:O2828"/>
    <mergeCell ref="P2828:S2828"/>
    <mergeCell ref="A2815:X2815"/>
    <mergeCell ref="Y2815:AD2815"/>
    <mergeCell ref="A2814:X2814"/>
    <mergeCell ref="Y2814:AD2814"/>
    <mergeCell ref="A2816:X2816"/>
    <mergeCell ref="Y2816:AD2816"/>
    <mergeCell ref="A2817:AD2817"/>
    <mergeCell ref="A2818:E2818"/>
    <mergeCell ref="F2818:AD2818"/>
    <mergeCell ref="S2823:V2823"/>
    <mergeCell ref="W2823:AA2823"/>
    <mergeCell ref="AB2823:AD2823"/>
    <mergeCell ref="A2824:G2824"/>
    <mergeCell ref="H2824:L2824"/>
    <mergeCell ref="M2824:N2824"/>
    <mergeCell ref="O2824:R2824"/>
    <mergeCell ref="S2824:V2824"/>
    <mergeCell ref="W2824:AA2824"/>
    <mergeCell ref="AB2824:AD2824"/>
    <mergeCell ref="A2827:G2827"/>
    <mergeCell ref="H2827:O2827"/>
    <mergeCell ref="P2827:S2827"/>
    <mergeCell ref="T2827:W2827"/>
    <mergeCell ref="X2827:AB2827"/>
    <mergeCell ref="A2848:G2848"/>
    <mergeCell ref="A2843:G2843"/>
    <mergeCell ref="H2843:L2843"/>
    <mergeCell ref="M2843:N2843"/>
    <mergeCell ref="O2843:R2843"/>
    <mergeCell ref="S2843:V2843"/>
    <mergeCell ref="W2843:AA2843"/>
    <mergeCell ref="AB2843:AD2843"/>
    <mergeCell ref="A2844:G2844"/>
    <mergeCell ref="H2844:L2844"/>
    <mergeCell ref="M2844:N2844"/>
    <mergeCell ref="O2844:R2844"/>
    <mergeCell ref="S2844:V2844"/>
    <mergeCell ref="W2844:AA2844"/>
    <mergeCell ref="AB2844:AD2844"/>
    <mergeCell ref="A2846:AD2846"/>
    <mergeCell ref="A2847:G2847"/>
    <mergeCell ref="H2847:O2847"/>
    <mergeCell ref="P2847:S2847"/>
    <mergeCell ref="T2847:W2847"/>
    <mergeCell ref="X2847:AB2847"/>
    <mergeCell ref="AC2847:AD2847"/>
    <mergeCell ref="H2848:O2848"/>
    <mergeCell ref="P2848:S2848"/>
    <mergeCell ref="T2848:W2848"/>
    <mergeCell ref="X2848:AB2848"/>
    <mergeCell ref="AC2848:AD2848"/>
    <mergeCell ref="A2869:X2869"/>
    <mergeCell ref="Y2869:AD2869"/>
    <mergeCell ref="A2870:AD2870"/>
    <mergeCell ref="A2868:AD2868"/>
    <mergeCell ref="A2864:X2864"/>
    <mergeCell ref="Y2864:AD2864"/>
    <mergeCell ref="A2856:AD2856"/>
    <mergeCell ref="A2857:X2857"/>
    <mergeCell ref="Y2857:AD2857"/>
    <mergeCell ref="A2858:AD2858"/>
    <mergeCell ref="A2859:G2859"/>
    <mergeCell ref="H2859:O2859"/>
    <mergeCell ref="P2859:S2859"/>
    <mergeCell ref="T2859:W2859"/>
    <mergeCell ref="X2859:AB2859"/>
    <mergeCell ref="A2853:X2853"/>
    <mergeCell ref="Y2853:AD2853"/>
    <mergeCell ref="A2854:AD2854"/>
    <mergeCell ref="A2855:E2855"/>
    <mergeCell ref="F2855:AD2855"/>
    <mergeCell ref="A2867:E2867"/>
    <mergeCell ref="F2867:AD2867"/>
    <mergeCell ref="A2881:AD2881"/>
    <mergeCell ref="A2882:X2882"/>
    <mergeCell ref="Y2882:AD2882"/>
    <mergeCell ref="A2879:G2879"/>
    <mergeCell ref="H2879:O2879"/>
    <mergeCell ref="P2879:S2879"/>
    <mergeCell ref="T2879:W2879"/>
    <mergeCell ref="X2879:AB2879"/>
    <mergeCell ref="AC2879:AD2879"/>
    <mergeCell ref="A2880:X2880"/>
    <mergeCell ref="Y2880:AD2880"/>
    <mergeCell ref="A2883:X2883"/>
    <mergeCell ref="A2871:G2871"/>
    <mergeCell ref="A2872:G2872"/>
    <mergeCell ref="A2873:G2873"/>
    <mergeCell ref="H2871:L2871"/>
    <mergeCell ref="M2871:N2871"/>
    <mergeCell ref="O2871:R2871"/>
    <mergeCell ref="S2871:V2871"/>
    <mergeCell ref="W2871:AA2871"/>
    <mergeCell ref="AB2871:AD2871"/>
    <mergeCell ref="H2872:L2872"/>
    <mergeCell ref="M2872:N2872"/>
    <mergeCell ref="O2872:R2872"/>
    <mergeCell ref="S2872:V2872"/>
    <mergeCell ref="W2872:AA2872"/>
    <mergeCell ref="AB2872:AD2872"/>
    <mergeCell ref="H2873:L2873"/>
    <mergeCell ref="M2873:N2873"/>
    <mergeCell ref="O2873:R2873"/>
    <mergeCell ref="S2873:V2873"/>
    <mergeCell ref="W2873:AA2873"/>
    <mergeCell ref="A2892:G2892"/>
    <mergeCell ref="H2892:L2892"/>
    <mergeCell ref="M2892:N2892"/>
    <mergeCell ref="O2892:R2892"/>
    <mergeCell ref="S2892:V2892"/>
    <mergeCell ref="W2892:AA2892"/>
    <mergeCell ref="AB2892:AD2892"/>
    <mergeCell ref="A2893:X2893"/>
    <mergeCell ref="Y2893:AD2893"/>
    <mergeCell ref="A2894:AD2894"/>
    <mergeCell ref="A2895:G2895"/>
    <mergeCell ref="H2895:O2895"/>
    <mergeCell ref="P2895:S2895"/>
    <mergeCell ref="T2895:W2895"/>
    <mergeCell ref="X2895:AB2895"/>
    <mergeCell ref="AC2895:AD2895"/>
    <mergeCell ref="A2896:G2896"/>
    <mergeCell ref="H2896:O2896"/>
    <mergeCell ref="P2896:S2896"/>
    <mergeCell ref="T2896:W2896"/>
    <mergeCell ref="X2896:AB2896"/>
    <mergeCell ref="AC2896:AD2896"/>
    <mergeCell ref="A2923:X2923"/>
    <mergeCell ref="Y2923:AD2923"/>
    <mergeCell ref="A2924:AD2924"/>
    <mergeCell ref="A2921:E2921"/>
    <mergeCell ref="F2921:AD2921"/>
    <mergeCell ref="A2922:AD2922"/>
    <mergeCell ref="A2910:X2910"/>
    <mergeCell ref="Y2910:AD2910"/>
    <mergeCell ref="A2911:AD2911"/>
    <mergeCell ref="A2918:X2918"/>
    <mergeCell ref="Y2918:AD2918"/>
    <mergeCell ref="A2912:G2912"/>
    <mergeCell ref="H2912:O2912"/>
    <mergeCell ref="P2912:S2912"/>
    <mergeCell ref="T2912:W2912"/>
    <mergeCell ref="X2912:AB2912"/>
    <mergeCell ref="AC2912:AD2912"/>
    <mergeCell ref="A2913:G2913"/>
    <mergeCell ref="H2913:O2913"/>
    <mergeCell ref="P2913:S2913"/>
    <mergeCell ref="A2915:X2915"/>
    <mergeCell ref="Y2915:AD2915"/>
    <mergeCell ref="A2916:AD2916"/>
    <mergeCell ref="A2917:X2917"/>
    <mergeCell ref="Y2917:AD2917"/>
    <mergeCell ref="A2919:X2919"/>
    <mergeCell ref="Y2919:AD2919"/>
    <mergeCell ref="A2920:AD2920"/>
    <mergeCell ref="H2932:O2932"/>
    <mergeCell ref="P2932:S2932"/>
    <mergeCell ref="T2932:W2932"/>
    <mergeCell ref="X2932:AB2932"/>
    <mergeCell ref="AC2932:AD2932"/>
    <mergeCell ref="A2925:G2925"/>
    <mergeCell ref="A2926:G2926"/>
    <mergeCell ref="A2927:G2927"/>
    <mergeCell ref="H2925:L2925"/>
    <mergeCell ref="M2925:N2925"/>
    <mergeCell ref="O2925:R2925"/>
    <mergeCell ref="S2925:V2925"/>
    <mergeCell ref="W2925:AA2925"/>
    <mergeCell ref="AB2925:AD2925"/>
    <mergeCell ref="H2926:L2926"/>
    <mergeCell ref="M2926:N2926"/>
    <mergeCell ref="O2926:R2926"/>
    <mergeCell ref="S2926:V2926"/>
    <mergeCell ref="W2926:AA2926"/>
    <mergeCell ref="AB2926:AD2926"/>
    <mergeCell ref="H2927:L2927"/>
    <mergeCell ref="M2927:N2927"/>
    <mergeCell ref="O2927:R2927"/>
    <mergeCell ref="S2927:V2927"/>
    <mergeCell ref="W2927:AA2927"/>
    <mergeCell ref="AB2927:AD2927"/>
    <mergeCell ref="A2928:X2928"/>
    <mergeCell ref="Y2928:AD2928"/>
    <mergeCell ref="A2929:AD2929"/>
    <mergeCell ref="A2930:G2930"/>
    <mergeCell ref="H2930:O2930"/>
    <mergeCell ref="P2930:S2930"/>
    <mergeCell ref="A2955:X2955"/>
    <mergeCell ref="Y2955:AD2955"/>
    <mergeCell ref="A2956:AD2956"/>
    <mergeCell ref="A2957:E2957"/>
    <mergeCell ref="F2957:AD2957"/>
    <mergeCell ref="A2958:AD2958"/>
    <mergeCell ref="A2959:X2959"/>
    <mergeCell ref="A2941:X2941"/>
    <mergeCell ref="Y2941:AD2941"/>
    <mergeCell ref="A2942:AD2942"/>
    <mergeCell ref="A2943:G2943"/>
    <mergeCell ref="H2943:L2943"/>
    <mergeCell ref="M2943:N2943"/>
    <mergeCell ref="O2943:R2943"/>
    <mergeCell ref="S2943:V2943"/>
    <mergeCell ref="W2943:AA2943"/>
    <mergeCell ref="AB2943:AD2943"/>
    <mergeCell ref="A2944:G2944"/>
    <mergeCell ref="H2944:L2944"/>
    <mergeCell ref="M2944:N2944"/>
    <mergeCell ref="O2944:R2944"/>
    <mergeCell ref="S2944:V2944"/>
    <mergeCell ref="A2946:X2946"/>
    <mergeCell ref="Y2946:AD2946"/>
    <mergeCell ref="A2947:AD2947"/>
    <mergeCell ref="A2948:G2948"/>
    <mergeCell ref="H2948:O2948"/>
    <mergeCell ref="P2948:S2948"/>
    <mergeCell ref="T2948:W2948"/>
    <mergeCell ref="X2948:AB2948"/>
    <mergeCell ref="AC2948:AD2948"/>
    <mergeCell ref="T2950:W2950"/>
    <mergeCell ref="W2963:AA2963"/>
    <mergeCell ref="AB2963:AD2963"/>
    <mergeCell ref="A2964:X2964"/>
    <mergeCell ref="Y2964:AD2964"/>
    <mergeCell ref="A2965:AD2965"/>
    <mergeCell ref="A2961:G2961"/>
    <mergeCell ref="H2961:L2961"/>
    <mergeCell ref="M2961:N2961"/>
    <mergeCell ref="O2961:R2961"/>
    <mergeCell ref="S2961:V2961"/>
    <mergeCell ref="W2961:AA2961"/>
    <mergeCell ref="AB2961:AD2961"/>
    <mergeCell ref="A2962:G2962"/>
    <mergeCell ref="H2962:L2962"/>
    <mergeCell ref="M2962:N2962"/>
    <mergeCell ref="O2962:R2962"/>
    <mergeCell ref="S2962:V2962"/>
    <mergeCell ref="W2962:AA2962"/>
    <mergeCell ref="AB2962:AD2962"/>
    <mergeCell ref="A2984:G2984"/>
    <mergeCell ref="H2984:O2984"/>
    <mergeCell ref="P2984:S2984"/>
    <mergeCell ref="T2984:W2984"/>
    <mergeCell ref="X2984:AB2984"/>
    <mergeCell ref="AC2984:AD2984"/>
    <mergeCell ref="A2985:G2985"/>
    <mergeCell ref="H2985:O2985"/>
    <mergeCell ref="P2985:S2985"/>
    <mergeCell ref="A2981:G2981"/>
    <mergeCell ref="H2981:L2981"/>
    <mergeCell ref="M2981:N2981"/>
    <mergeCell ref="O2981:R2981"/>
    <mergeCell ref="S2981:V2981"/>
    <mergeCell ref="W2981:AA2981"/>
    <mergeCell ref="AB2981:AD2981"/>
    <mergeCell ref="A2982:X2982"/>
    <mergeCell ref="Y2982:AD2982"/>
    <mergeCell ref="A2983:AD2983"/>
    <mergeCell ref="T2985:W2985"/>
    <mergeCell ref="X2985:AB2985"/>
    <mergeCell ref="AC2985:AD2985"/>
    <mergeCell ref="T3006:W3006"/>
    <mergeCell ref="X3006:AB3006"/>
    <mergeCell ref="AC3006:AD3006"/>
    <mergeCell ref="A3007:X3007"/>
    <mergeCell ref="Y3007:AD3007"/>
    <mergeCell ref="A3008:AD3008"/>
    <mergeCell ref="A3000:G3000"/>
    <mergeCell ref="A3001:G3001"/>
    <mergeCell ref="H3000:L3000"/>
    <mergeCell ref="M3000:N3000"/>
    <mergeCell ref="O3000:R3000"/>
    <mergeCell ref="S3000:V3000"/>
    <mergeCell ref="W3000:AA3000"/>
    <mergeCell ref="AB3000:AD3000"/>
    <mergeCell ref="H3001:L3001"/>
    <mergeCell ref="M3001:N3001"/>
    <mergeCell ref="O3001:R3001"/>
    <mergeCell ref="S3001:V3001"/>
    <mergeCell ref="W3001:AA3001"/>
    <mergeCell ref="AB3001:AD3001"/>
    <mergeCell ref="O3018:R3018"/>
    <mergeCell ref="S3018:V3018"/>
    <mergeCell ref="W3018:AA3018"/>
    <mergeCell ref="AB3018:AD3018"/>
    <mergeCell ref="H3019:L3019"/>
    <mergeCell ref="M3019:N3019"/>
    <mergeCell ref="A3015:X3015"/>
    <mergeCell ref="Y3015:AD3015"/>
    <mergeCell ref="A3016:AD3016"/>
    <mergeCell ref="A3013:E3013"/>
    <mergeCell ref="F3013:AD3013"/>
    <mergeCell ref="A3014:AD3014"/>
    <mergeCell ref="A3002:X3002"/>
    <mergeCell ref="Y3002:AD3002"/>
    <mergeCell ref="A3003:AD3003"/>
    <mergeCell ref="A3010:X3010"/>
    <mergeCell ref="Y3010:AD3010"/>
    <mergeCell ref="A3004:G3004"/>
    <mergeCell ref="H3004:O3004"/>
    <mergeCell ref="P3004:S3004"/>
    <mergeCell ref="T3004:W3004"/>
    <mergeCell ref="X3004:AB3004"/>
    <mergeCell ref="AC3004:AD3004"/>
    <mergeCell ref="A3005:G3005"/>
    <mergeCell ref="H3005:O3005"/>
    <mergeCell ref="P3005:S3005"/>
    <mergeCell ref="T3005:W3005"/>
    <mergeCell ref="X3005:AB3005"/>
    <mergeCell ref="AC3005:AD3005"/>
    <mergeCell ref="A3006:G3006"/>
    <mergeCell ref="H3006:O3006"/>
    <mergeCell ref="P3006:S3006"/>
    <mergeCell ref="A3031:E3031"/>
    <mergeCell ref="F3031:AD3031"/>
    <mergeCell ref="A3032:AD3032"/>
    <mergeCell ref="A3020:X3020"/>
    <mergeCell ref="Y3020:AD3020"/>
    <mergeCell ref="A3021:AD3021"/>
    <mergeCell ref="A3028:X3028"/>
    <mergeCell ref="Y3028:AD3028"/>
    <mergeCell ref="A3025:X3025"/>
    <mergeCell ref="Y3025:AD3025"/>
    <mergeCell ref="A3026:AD3026"/>
    <mergeCell ref="A3027:X3027"/>
    <mergeCell ref="Y3027:AD3027"/>
    <mergeCell ref="A3029:X3029"/>
    <mergeCell ref="Y3029:AD3029"/>
    <mergeCell ref="A3030:AD3030"/>
    <mergeCell ref="A3024:G3024"/>
    <mergeCell ref="H3024:O3024"/>
    <mergeCell ref="P3024:S3024"/>
    <mergeCell ref="T3024:W3024"/>
    <mergeCell ref="X3024:AB3024"/>
    <mergeCell ref="AC3024:AD3024"/>
    <mergeCell ref="AB3035:AD3035"/>
    <mergeCell ref="H3036:L3036"/>
    <mergeCell ref="M3036:N3036"/>
    <mergeCell ref="O3036:R3036"/>
    <mergeCell ref="S3036:V3036"/>
    <mergeCell ref="W3036:AA3036"/>
    <mergeCell ref="AB3036:AD3036"/>
    <mergeCell ref="A3037:G3037"/>
    <mergeCell ref="H3037:L3037"/>
    <mergeCell ref="M3037:N3037"/>
    <mergeCell ref="O3037:R3037"/>
    <mergeCell ref="S3037:V3037"/>
    <mergeCell ref="W3037:AA3037"/>
    <mergeCell ref="AB3037:AD3037"/>
    <mergeCell ref="A3033:X3033"/>
    <mergeCell ref="Y3033:AD3033"/>
    <mergeCell ref="A3034:AD3034"/>
    <mergeCell ref="P941:S941"/>
    <mergeCell ref="T941:W941"/>
    <mergeCell ref="X941:AB941"/>
    <mergeCell ref="AC941:AD941"/>
    <mergeCell ref="A939:X939"/>
    <mergeCell ref="Y939:AD939"/>
    <mergeCell ref="A940:AD940"/>
    <mergeCell ref="A3050:AD3050"/>
    <mergeCell ref="A3051:X3051"/>
    <mergeCell ref="Y3051:AD3051"/>
    <mergeCell ref="A3044:AD3044"/>
    <mergeCell ref="A3045:X3045"/>
    <mergeCell ref="Y3045:AD3045"/>
    <mergeCell ref="A3042:G3042"/>
    <mergeCell ref="H3042:O3042"/>
    <mergeCell ref="P3042:S3042"/>
    <mergeCell ref="T3042:W3042"/>
    <mergeCell ref="X3042:AB3042"/>
    <mergeCell ref="AC3042:AD3042"/>
    <mergeCell ref="A3043:X3043"/>
    <mergeCell ref="Y3043:AD3043"/>
    <mergeCell ref="A3046:X3046"/>
    <mergeCell ref="Y3046:AD3046"/>
    <mergeCell ref="A3047:X3047"/>
    <mergeCell ref="Y3047:AD3047"/>
    <mergeCell ref="A3035:G3035"/>
    <mergeCell ref="A3036:G3036"/>
    <mergeCell ref="H3035:L3035"/>
    <mergeCell ref="M3035:N3035"/>
    <mergeCell ref="O3035:R3035"/>
    <mergeCell ref="S3035:V3035"/>
    <mergeCell ref="W3035:AA3035"/>
    <mergeCell ref="A934:X934"/>
    <mergeCell ref="Y934:AD934"/>
    <mergeCell ref="A927:AD927"/>
    <mergeCell ref="A928:X928"/>
    <mergeCell ref="Y928:AD928"/>
    <mergeCell ref="A929:X929"/>
    <mergeCell ref="Y929:AD929"/>
    <mergeCell ref="A942:G942"/>
    <mergeCell ref="H942:O942"/>
    <mergeCell ref="P942:S942"/>
    <mergeCell ref="T942:W942"/>
    <mergeCell ref="X942:AB942"/>
    <mergeCell ref="AC942:AD942"/>
    <mergeCell ref="A945:X945"/>
    <mergeCell ref="Y945:AD945"/>
    <mergeCell ref="A946:X946"/>
    <mergeCell ref="Y946:AD946"/>
    <mergeCell ref="H937:L937"/>
    <mergeCell ref="M937:N937"/>
    <mergeCell ref="O937:R937"/>
    <mergeCell ref="S937:V937"/>
    <mergeCell ref="W937:AA937"/>
    <mergeCell ref="AB937:AD937"/>
    <mergeCell ref="A938:G938"/>
    <mergeCell ref="H938:L938"/>
    <mergeCell ref="M938:N938"/>
    <mergeCell ref="O938:R938"/>
    <mergeCell ref="S938:V938"/>
    <mergeCell ref="W938:AA938"/>
    <mergeCell ref="AB938:AD938"/>
    <mergeCell ref="A941:G941"/>
    <mergeCell ref="H941:O941"/>
    <mergeCell ref="A949:E949"/>
    <mergeCell ref="F949:AD949"/>
    <mergeCell ref="A950:AD950"/>
    <mergeCell ref="A953:G953"/>
    <mergeCell ref="H953:L953"/>
    <mergeCell ref="M953:N953"/>
    <mergeCell ref="O953:R953"/>
    <mergeCell ref="S953:V953"/>
    <mergeCell ref="W953:AA953"/>
    <mergeCell ref="AB953:AD953"/>
    <mergeCell ref="A943:X943"/>
    <mergeCell ref="Y943:AD943"/>
    <mergeCell ref="A944:AD944"/>
    <mergeCell ref="A947:X947"/>
    <mergeCell ref="Y947:AD947"/>
    <mergeCell ref="A948:AD948"/>
    <mergeCell ref="A951:X951"/>
    <mergeCell ref="Y951:AD951"/>
    <mergeCell ref="A952:AD952"/>
    <mergeCell ref="Y956:AD956"/>
    <mergeCell ref="A957:AD957"/>
    <mergeCell ref="A958:G958"/>
    <mergeCell ref="H958:O958"/>
    <mergeCell ref="P958:S958"/>
    <mergeCell ref="T958:W958"/>
    <mergeCell ref="X958:AB958"/>
    <mergeCell ref="AC958:AD958"/>
    <mergeCell ref="A959:G959"/>
    <mergeCell ref="H959:O959"/>
    <mergeCell ref="P959:S959"/>
    <mergeCell ref="T959:W959"/>
    <mergeCell ref="X959:AB959"/>
    <mergeCell ref="AC959:AD959"/>
    <mergeCell ref="A960:G960"/>
    <mergeCell ref="H960:O960"/>
    <mergeCell ref="P960:S960"/>
    <mergeCell ref="T960:W960"/>
    <mergeCell ref="X960:AB960"/>
    <mergeCell ref="AC960:AD960"/>
    <mergeCell ref="A961:X961"/>
    <mergeCell ref="Y961:AD961"/>
    <mergeCell ref="A962:AD962"/>
    <mergeCell ref="A963:X963"/>
    <mergeCell ref="Y963:AD963"/>
    <mergeCell ref="A965:X965"/>
    <mergeCell ref="Y965:AD965"/>
    <mergeCell ref="A966:AD966"/>
    <mergeCell ref="A967:E967"/>
    <mergeCell ref="F967:AD967"/>
    <mergeCell ref="A968:AD968"/>
    <mergeCell ref="A969:X969"/>
    <mergeCell ref="Y969:AD969"/>
    <mergeCell ref="A970:AD970"/>
    <mergeCell ref="A971:G971"/>
    <mergeCell ref="H971:L971"/>
    <mergeCell ref="M971:N971"/>
    <mergeCell ref="O971:R971"/>
    <mergeCell ref="S971:V971"/>
    <mergeCell ref="W971:AA971"/>
    <mergeCell ref="AB971:AD971"/>
    <mergeCell ref="A964:X964"/>
    <mergeCell ref="Y964:AD964"/>
    <mergeCell ref="T977:W977"/>
    <mergeCell ref="X977:AB977"/>
    <mergeCell ref="AC977:AD977"/>
    <mergeCell ref="H978:O978"/>
    <mergeCell ref="P978:S978"/>
    <mergeCell ref="T978:W978"/>
    <mergeCell ref="X978:AB978"/>
    <mergeCell ref="AC978:AD978"/>
    <mergeCell ref="A982:X982"/>
    <mergeCell ref="Y982:AD982"/>
    <mergeCell ref="A983:X983"/>
    <mergeCell ref="Y983:AD983"/>
    <mergeCell ref="A984:AD984"/>
    <mergeCell ref="A985:E985"/>
    <mergeCell ref="F985:AD985"/>
    <mergeCell ref="A986:AD986"/>
    <mergeCell ref="A987:X987"/>
    <mergeCell ref="Y987:AD987"/>
    <mergeCell ref="A981:X981"/>
    <mergeCell ref="Y981:AD981"/>
    <mergeCell ref="A988:AD988"/>
    <mergeCell ref="A989:G989"/>
    <mergeCell ref="H989:L989"/>
    <mergeCell ref="M989:N989"/>
    <mergeCell ref="O989:R989"/>
    <mergeCell ref="S989:V989"/>
    <mergeCell ref="W989:AA989"/>
    <mergeCell ref="AB989:AD989"/>
    <mergeCell ref="H1013:O1013"/>
    <mergeCell ref="P1013:S1013"/>
    <mergeCell ref="T1013:W1013"/>
    <mergeCell ref="X1013:AB1013"/>
    <mergeCell ref="AC1013:AD1013"/>
    <mergeCell ref="A1014:X1014"/>
    <mergeCell ref="Y1014:AD1014"/>
    <mergeCell ref="A1015:AD1015"/>
    <mergeCell ref="A1016:X1016"/>
    <mergeCell ref="Y1016:AD1016"/>
    <mergeCell ref="F1003:AD1003"/>
    <mergeCell ref="A1011:AD1011"/>
    <mergeCell ref="H1009:L1009"/>
    <mergeCell ref="M1009:N1009"/>
    <mergeCell ref="O1009:R1009"/>
    <mergeCell ref="S1009:V1009"/>
    <mergeCell ref="W1009:AA1009"/>
    <mergeCell ref="AB1009:AD1009"/>
    <mergeCell ref="A1010:X1010"/>
    <mergeCell ref="Y1010:AD1010"/>
    <mergeCell ref="T996:W996"/>
    <mergeCell ref="X996:AB996"/>
    <mergeCell ref="AC996:AD996"/>
    <mergeCell ref="A997:X997"/>
    <mergeCell ref="A1024:G1024"/>
    <mergeCell ref="H1024:L1024"/>
    <mergeCell ref="M1024:N1024"/>
    <mergeCell ref="O1024:R1024"/>
    <mergeCell ref="S1024:V1024"/>
    <mergeCell ref="W1024:AA1024"/>
    <mergeCell ref="AB1024:AD1024"/>
    <mergeCell ref="A1025:G1025"/>
    <mergeCell ref="H1025:L1025"/>
    <mergeCell ref="M1025:N1025"/>
    <mergeCell ref="O1025:R1025"/>
    <mergeCell ref="S1025:V1025"/>
    <mergeCell ref="W1025:AA1025"/>
    <mergeCell ref="AB1025:AD1025"/>
    <mergeCell ref="X1029:AB1029"/>
    <mergeCell ref="AC1029:AD1029"/>
    <mergeCell ref="A1030:G1030"/>
    <mergeCell ref="H1030:O1030"/>
    <mergeCell ref="P1030:S1030"/>
    <mergeCell ref="T1030:W1030"/>
    <mergeCell ref="X1030:AB1030"/>
    <mergeCell ref="AC1030:AD1030"/>
    <mergeCell ref="A1026:G1026"/>
    <mergeCell ref="H1026:L1026"/>
    <mergeCell ref="M1026:N1026"/>
    <mergeCell ref="O1026:R1026"/>
    <mergeCell ref="S1026:V1026"/>
    <mergeCell ref="W1026:AA1026"/>
    <mergeCell ref="AB1026:AD1026"/>
    <mergeCell ref="A1027:X1027"/>
    <mergeCell ref="Y1027:AD1027"/>
    <mergeCell ref="A1028:AD1028"/>
    <mergeCell ref="A1031:X1031"/>
    <mergeCell ref="Y1031:AD1031"/>
    <mergeCell ref="A1032:AD1032"/>
    <mergeCell ref="A1033:C1033"/>
    <mergeCell ref="D1033:K1033"/>
    <mergeCell ref="L1033:M1033"/>
    <mergeCell ref="N1033:P1033"/>
    <mergeCell ref="Q1033:T1033"/>
    <mergeCell ref="U1033:X1033"/>
    <mergeCell ref="Y1033:AC1033"/>
    <mergeCell ref="A1034:C1034"/>
    <mergeCell ref="D1034:K1034"/>
    <mergeCell ref="L1034:M1034"/>
    <mergeCell ref="N1034:P1034"/>
    <mergeCell ref="Q1034:T1034"/>
    <mergeCell ref="U1034:X1034"/>
    <mergeCell ref="Y1034:AC1034"/>
    <mergeCell ref="AB1048:AD1048"/>
    <mergeCell ref="M1046:N1046"/>
    <mergeCell ref="O1046:R1046"/>
    <mergeCell ref="S1046:V1046"/>
    <mergeCell ref="W1046:AA1046"/>
    <mergeCell ref="AB1046:AD1046"/>
    <mergeCell ref="A1047:G1047"/>
    <mergeCell ref="H1047:L1047"/>
    <mergeCell ref="M1047:N1047"/>
    <mergeCell ref="A1049:X1049"/>
    <mergeCell ref="Y1049:AD1049"/>
    <mergeCell ref="A1050:AD1050"/>
    <mergeCell ref="H1051:O1051"/>
    <mergeCell ref="P1051:S1051"/>
    <mergeCell ref="T1051:W1051"/>
    <mergeCell ref="X1051:AB1051"/>
    <mergeCell ref="AC1051:AD1051"/>
    <mergeCell ref="A1052:G1052"/>
    <mergeCell ref="H1052:O1052"/>
    <mergeCell ref="P1052:S1052"/>
    <mergeCell ref="T1052:W1052"/>
    <mergeCell ref="X1052:AB1052"/>
    <mergeCell ref="AC1052:AD1052"/>
    <mergeCell ref="A1053:X1053"/>
    <mergeCell ref="Y1053:AD1053"/>
    <mergeCell ref="A1054:AD1054"/>
    <mergeCell ref="A1051:G1051"/>
    <mergeCell ref="A1055:X1055"/>
    <mergeCell ref="Y1055:AD1055"/>
    <mergeCell ref="A1057:X1057"/>
    <mergeCell ref="Y1057:AD1057"/>
    <mergeCell ref="A1058:AD1058"/>
    <mergeCell ref="A1059:E1059"/>
    <mergeCell ref="F1059:AD1059"/>
    <mergeCell ref="A1060:AD1060"/>
    <mergeCell ref="A1063:G1063"/>
    <mergeCell ref="H1063:L1063"/>
    <mergeCell ref="M1063:N1063"/>
    <mergeCell ref="O1063:R1063"/>
    <mergeCell ref="S1063:V1063"/>
    <mergeCell ref="W1063:AA1063"/>
    <mergeCell ref="AB1063:AD1063"/>
    <mergeCell ref="A1064:G1064"/>
    <mergeCell ref="H1064:L1064"/>
    <mergeCell ref="M1064:N1064"/>
    <mergeCell ref="O1064:R1064"/>
    <mergeCell ref="S1064:V1064"/>
    <mergeCell ref="W1064:AA1064"/>
    <mergeCell ref="AB1064:AD1064"/>
    <mergeCell ref="A1062:AD1062"/>
    <mergeCell ref="A1056:X1056"/>
    <mergeCell ref="Y1056:AD1056"/>
    <mergeCell ref="A1065:G1065"/>
    <mergeCell ref="H1065:L1065"/>
    <mergeCell ref="M1065:N1065"/>
    <mergeCell ref="O1065:R1065"/>
    <mergeCell ref="S1065:V1065"/>
    <mergeCell ref="W1065:AA1065"/>
    <mergeCell ref="AB1065:AD1065"/>
    <mergeCell ref="A1066:X1066"/>
    <mergeCell ref="Y1066:AD1066"/>
    <mergeCell ref="A1067:AD1067"/>
    <mergeCell ref="A1068:G1068"/>
    <mergeCell ref="H1068:O1068"/>
    <mergeCell ref="P1068:S1068"/>
    <mergeCell ref="T1068:W1068"/>
    <mergeCell ref="X1068:AB1068"/>
    <mergeCell ref="AC1068:AD1068"/>
    <mergeCell ref="A1069:G1069"/>
    <mergeCell ref="H1069:O1069"/>
    <mergeCell ref="P1069:S1069"/>
    <mergeCell ref="T1069:W1069"/>
    <mergeCell ref="X1069:AB1069"/>
    <mergeCell ref="AC1069:AD1069"/>
    <mergeCell ref="A1070:X1070"/>
    <mergeCell ref="Y1070:AD1070"/>
    <mergeCell ref="H1081:L1081"/>
    <mergeCell ref="M1081:N1081"/>
    <mergeCell ref="O1081:R1081"/>
    <mergeCell ref="S1081:V1081"/>
    <mergeCell ref="W1081:AA1081"/>
    <mergeCell ref="AB1081:AD1081"/>
    <mergeCell ref="A1082:G1082"/>
    <mergeCell ref="H1082:L1082"/>
    <mergeCell ref="M1082:N1082"/>
    <mergeCell ref="O1082:R1082"/>
    <mergeCell ref="S1082:V1082"/>
    <mergeCell ref="W1082:AA1082"/>
    <mergeCell ref="AB1082:AD1082"/>
    <mergeCell ref="A1083:X1083"/>
    <mergeCell ref="Y1083:AD1083"/>
    <mergeCell ref="Y1073:AD1073"/>
    <mergeCell ref="A1076:E1076"/>
    <mergeCell ref="F1076:AD1076"/>
    <mergeCell ref="A1077:AD1077"/>
    <mergeCell ref="A1080:G1080"/>
    <mergeCell ref="H1080:L1080"/>
    <mergeCell ref="M1080:N1080"/>
    <mergeCell ref="O1080:R1080"/>
    <mergeCell ref="S1080:V1080"/>
    <mergeCell ref="W1080:AA1080"/>
    <mergeCell ref="AB1080:AD1080"/>
    <mergeCell ref="A1079:AD1079"/>
    <mergeCell ref="A1075:AD1075"/>
    <mergeCell ref="Y1078:AD1078"/>
    <mergeCell ref="A1071:AD1071"/>
    <mergeCell ref="O1115:R1115"/>
    <mergeCell ref="S1115:V1115"/>
    <mergeCell ref="W1115:AA1115"/>
    <mergeCell ref="AB1115:AD1115"/>
    <mergeCell ref="A1112:X1112"/>
    <mergeCell ref="Y1112:AD1112"/>
    <mergeCell ref="A1113:AD1113"/>
    <mergeCell ref="A1104:X1104"/>
    <mergeCell ref="Y1104:AD1104"/>
    <mergeCell ref="A1105:AD1105"/>
    <mergeCell ref="A1106:X1106"/>
    <mergeCell ref="Y1106:AD1106"/>
    <mergeCell ref="M1098:N1098"/>
    <mergeCell ref="O1098:R1098"/>
    <mergeCell ref="S1098:V1098"/>
    <mergeCell ref="W1098:AA1098"/>
    <mergeCell ref="AB1098:AD1098"/>
    <mergeCell ref="A1099:G1099"/>
    <mergeCell ref="H1099:L1099"/>
    <mergeCell ref="M1099:N1099"/>
    <mergeCell ref="O1099:R1099"/>
    <mergeCell ref="S1099:V1099"/>
    <mergeCell ref="A1107:X1107"/>
    <mergeCell ref="Y1107:AD1107"/>
    <mergeCell ref="A1108:X1108"/>
    <mergeCell ref="Y1108:AD1108"/>
    <mergeCell ref="A1109:AD1109"/>
    <mergeCell ref="A1116:G1116"/>
    <mergeCell ref="H1116:L1116"/>
    <mergeCell ref="M1116:N1116"/>
    <mergeCell ref="O1116:R1116"/>
    <mergeCell ref="S1116:V1116"/>
    <mergeCell ref="W1116:AA1116"/>
    <mergeCell ref="AB1116:AD1116"/>
    <mergeCell ref="A1117:X1117"/>
    <mergeCell ref="Y1117:AD1117"/>
    <mergeCell ref="A1118:AD1118"/>
    <mergeCell ref="A1119:G1119"/>
    <mergeCell ref="H1119:O1119"/>
    <mergeCell ref="P1119:S1119"/>
    <mergeCell ref="T1119:W1119"/>
    <mergeCell ref="X1119:AB1119"/>
    <mergeCell ref="AC1119:AD1119"/>
    <mergeCell ref="A1110:E1110"/>
    <mergeCell ref="F1110:AD1110"/>
    <mergeCell ref="A1111:AD1111"/>
    <mergeCell ref="A1114:G1114"/>
    <mergeCell ref="H1114:L1114"/>
    <mergeCell ref="M1114:N1114"/>
    <mergeCell ref="O1114:R1114"/>
    <mergeCell ref="S1114:V1114"/>
    <mergeCell ref="W1114:AA1114"/>
    <mergeCell ref="AB1114:AD1114"/>
    <mergeCell ref="A1115:G1115"/>
    <mergeCell ref="H1115:L1115"/>
    <mergeCell ref="M1115:N1115"/>
    <mergeCell ref="A1120:G1120"/>
    <mergeCell ref="H1120:O1120"/>
    <mergeCell ref="P1120:S1120"/>
    <mergeCell ref="T1120:W1120"/>
    <mergeCell ref="X1120:AB1120"/>
    <mergeCell ref="AC1120:AD1120"/>
    <mergeCell ref="A1121:X1121"/>
    <mergeCell ref="Y1121:AD1121"/>
    <mergeCell ref="A1122:AD1122"/>
    <mergeCell ref="A1123:X1123"/>
    <mergeCell ref="Y1123:AD1123"/>
    <mergeCell ref="X1137:AB1137"/>
    <mergeCell ref="AC1137:AD1137"/>
    <mergeCell ref="A1138:G1138"/>
    <mergeCell ref="H1138:O1138"/>
    <mergeCell ref="P1138:S1138"/>
    <mergeCell ref="T1138:W1138"/>
    <mergeCell ref="X1138:AB1138"/>
    <mergeCell ref="AC1138:AD1138"/>
    <mergeCell ref="A1127:E1127"/>
    <mergeCell ref="F1127:AD1127"/>
    <mergeCell ref="A1128:AD1128"/>
    <mergeCell ref="A1131:G1131"/>
    <mergeCell ref="H1131:L1131"/>
    <mergeCell ref="M1131:N1131"/>
    <mergeCell ref="O1131:R1131"/>
    <mergeCell ref="S1131:V1131"/>
    <mergeCell ref="W1131:AA1131"/>
    <mergeCell ref="AB1131:AD1131"/>
    <mergeCell ref="A1132:G1132"/>
    <mergeCell ref="H1132:L1132"/>
    <mergeCell ref="M1132:N1132"/>
    <mergeCell ref="A1129:X1129"/>
    <mergeCell ref="AC1140:AD1140"/>
    <mergeCell ref="A1137:G1137"/>
    <mergeCell ref="H1137:O1137"/>
    <mergeCell ref="P1137:S1137"/>
    <mergeCell ref="T1137:W1137"/>
    <mergeCell ref="H1141:O1141"/>
    <mergeCell ref="P1141:S1141"/>
    <mergeCell ref="T1141:W1141"/>
    <mergeCell ref="X1141:AB1141"/>
    <mergeCell ref="AC1141:AD1141"/>
    <mergeCell ref="A1144:X1144"/>
    <mergeCell ref="Y1144:AD1144"/>
    <mergeCell ref="A1145:X1145"/>
    <mergeCell ref="Y1145:AD1145"/>
    <mergeCell ref="A1148:E1148"/>
    <mergeCell ref="F1148:AD1148"/>
    <mergeCell ref="A1130:AD1130"/>
    <mergeCell ref="A1149:AD1149"/>
    <mergeCell ref="A1147:AD1147"/>
    <mergeCell ref="A1146:X1146"/>
    <mergeCell ref="Y1146:AD1146"/>
    <mergeCell ref="A1142:X1142"/>
    <mergeCell ref="Y1142:AD1142"/>
    <mergeCell ref="A1143:AD1143"/>
    <mergeCell ref="A1141:G1141"/>
    <mergeCell ref="T1157:W1157"/>
    <mergeCell ref="X1157:AB1157"/>
    <mergeCell ref="AC1157:AD1157"/>
    <mergeCell ref="H1158:O1158"/>
    <mergeCell ref="P1158:S1158"/>
    <mergeCell ref="T1158:W1158"/>
    <mergeCell ref="X1158:AB1158"/>
    <mergeCell ref="AC1158:AD1158"/>
    <mergeCell ref="A1159:G1159"/>
    <mergeCell ref="H1159:O1159"/>
    <mergeCell ref="P1159:S1159"/>
    <mergeCell ref="T1159:W1159"/>
    <mergeCell ref="X1159:AB1159"/>
    <mergeCell ref="AC1159:AD1159"/>
    <mergeCell ref="A1160:G1160"/>
    <mergeCell ref="H1160:O1160"/>
    <mergeCell ref="P1160:S1160"/>
    <mergeCell ref="T1160:W1160"/>
    <mergeCell ref="X1160:AB1160"/>
    <mergeCell ref="AC1160:AD1160"/>
    <mergeCell ref="A1161:X1161"/>
    <mergeCell ref="Y1161:AD1161"/>
    <mergeCell ref="A1162:AD1162"/>
    <mergeCell ref="A1163:X1163"/>
    <mergeCell ref="Y1163:AD1163"/>
    <mergeCell ref="AB1171:AD1171"/>
    <mergeCell ref="A1172:G1172"/>
    <mergeCell ref="H1172:L1172"/>
    <mergeCell ref="M1172:N1172"/>
    <mergeCell ref="O1172:R1172"/>
    <mergeCell ref="S1172:V1172"/>
    <mergeCell ref="W1172:AA1172"/>
    <mergeCell ref="AB1172:AD1172"/>
    <mergeCell ref="A1164:X1164"/>
    <mergeCell ref="Y1164:AD1164"/>
    <mergeCell ref="A1165:X1165"/>
    <mergeCell ref="Y1165:AD1165"/>
    <mergeCell ref="A1166:AD1166"/>
    <mergeCell ref="A1167:E1167"/>
    <mergeCell ref="F1167:AD1167"/>
    <mergeCell ref="A1170:AD1170"/>
    <mergeCell ref="A1171:G1171"/>
    <mergeCell ref="H1171:L1171"/>
    <mergeCell ref="M1171:N1171"/>
    <mergeCell ref="O1171:R1171"/>
    <mergeCell ref="A1169:X1169"/>
    <mergeCell ref="A1178:X1178"/>
    <mergeCell ref="Y1178:AD1178"/>
    <mergeCell ref="A1189:G1189"/>
    <mergeCell ref="H1189:L1189"/>
    <mergeCell ref="M1189:N1189"/>
    <mergeCell ref="O1189:R1189"/>
    <mergeCell ref="S1189:V1189"/>
    <mergeCell ref="W1189:AA1189"/>
    <mergeCell ref="AB1189:AD1189"/>
    <mergeCell ref="A1190:G1190"/>
    <mergeCell ref="H1190:L1190"/>
    <mergeCell ref="M1190:N1190"/>
    <mergeCell ref="O1190:R1190"/>
    <mergeCell ref="S1190:V1190"/>
    <mergeCell ref="W1190:AA1190"/>
    <mergeCell ref="AB1190:AD1190"/>
    <mergeCell ref="A1191:G1191"/>
    <mergeCell ref="H1191:L1191"/>
    <mergeCell ref="M1191:N1191"/>
    <mergeCell ref="O1191:R1191"/>
    <mergeCell ref="S1191:V1191"/>
    <mergeCell ref="W1191:AA1191"/>
    <mergeCell ref="AB1191:AD1191"/>
    <mergeCell ref="Y1183:AD1183"/>
    <mergeCell ref="A1184:AD1184"/>
    <mergeCell ref="A1185:E1185"/>
    <mergeCell ref="F1185:AD1185"/>
    <mergeCell ref="A1186:AD1186"/>
    <mergeCell ref="A1187:X1187"/>
    <mergeCell ref="Y1187:AD1187"/>
    <mergeCell ref="A1188:AD1188"/>
    <mergeCell ref="A1179:X1179"/>
    <mergeCell ref="T1196:W1196"/>
    <mergeCell ref="X1196:AB1196"/>
    <mergeCell ref="AC1196:AD1196"/>
    <mergeCell ref="A1197:X1197"/>
    <mergeCell ref="Y1197:AD1197"/>
    <mergeCell ref="A1198:AD1198"/>
    <mergeCell ref="A1200:X1200"/>
    <mergeCell ref="Y1200:AD1200"/>
    <mergeCell ref="A1201:X1201"/>
    <mergeCell ref="Y1201:AD1201"/>
    <mergeCell ref="A1202:AD1202"/>
    <mergeCell ref="A1203:E1203"/>
    <mergeCell ref="F1203:AD1203"/>
    <mergeCell ref="A1204:AD1204"/>
    <mergeCell ref="A1205:X1205"/>
    <mergeCell ref="Y1205:AD1205"/>
    <mergeCell ref="A1199:X1199"/>
    <mergeCell ref="Y1199:AD1199"/>
    <mergeCell ref="A1209:G1209"/>
    <mergeCell ref="H1209:L1209"/>
    <mergeCell ref="M1209:N1209"/>
    <mergeCell ref="O1209:R1209"/>
    <mergeCell ref="S1209:V1209"/>
    <mergeCell ref="W1209:AA1209"/>
    <mergeCell ref="AB1209:AD1209"/>
    <mergeCell ref="A1210:X1210"/>
    <mergeCell ref="Y1210:AD1210"/>
    <mergeCell ref="A1206:AD1206"/>
    <mergeCell ref="A1207:G1207"/>
    <mergeCell ref="H1207:L1207"/>
    <mergeCell ref="M1207:N1207"/>
    <mergeCell ref="O1207:R1207"/>
    <mergeCell ref="S1207:V1207"/>
    <mergeCell ref="W1207:AA1207"/>
    <mergeCell ref="AB1207:AD1207"/>
    <mergeCell ref="A1208:G1208"/>
    <mergeCell ref="H1208:L1208"/>
    <mergeCell ref="M1208:N1208"/>
    <mergeCell ref="O1208:R1208"/>
    <mergeCell ref="S1208:V1208"/>
    <mergeCell ref="W1208:AA1208"/>
    <mergeCell ref="AB1208:AD1208"/>
    <mergeCell ref="A1213:G1213"/>
    <mergeCell ref="H1213:O1213"/>
    <mergeCell ref="P1213:S1213"/>
    <mergeCell ref="T1213:W1213"/>
    <mergeCell ref="X1213:AB1213"/>
    <mergeCell ref="AC1213:AD1213"/>
    <mergeCell ref="H1214:O1214"/>
    <mergeCell ref="P1214:S1214"/>
    <mergeCell ref="T1214:W1214"/>
    <mergeCell ref="X1214:AB1214"/>
    <mergeCell ref="AC1214:AD1214"/>
    <mergeCell ref="H1215:O1215"/>
    <mergeCell ref="P1215:S1215"/>
    <mergeCell ref="T1215:W1215"/>
    <mergeCell ref="X1215:AB1215"/>
    <mergeCell ref="AC1215:AD1215"/>
    <mergeCell ref="H1216:O1216"/>
    <mergeCell ref="P1216:S1216"/>
    <mergeCell ref="T1216:W1216"/>
    <mergeCell ref="X1216:AB1216"/>
    <mergeCell ref="AC1216:AD1216"/>
    <mergeCell ref="A1216:G1216"/>
    <mergeCell ref="A1214:G1214"/>
    <mergeCell ref="A1215:G1215"/>
    <mergeCell ref="A1217:G1217"/>
    <mergeCell ref="H1217:O1217"/>
    <mergeCell ref="P1217:S1217"/>
    <mergeCell ref="T1217:W1217"/>
    <mergeCell ref="X1217:AB1217"/>
    <mergeCell ref="AC1217:AD1217"/>
    <mergeCell ref="A1218:G1218"/>
    <mergeCell ref="H1218:O1218"/>
    <mergeCell ref="P1218:S1218"/>
    <mergeCell ref="T1218:W1218"/>
    <mergeCell ref="X1218:AB1218"/>
    <mergeCell ref="AC1218:AD1218"/>
    <mergeCell ref="A1219:X1219"/>
    <mergeCell ref="Y1219:AD1219"/>
    <mergeCell ref="A1220:AD1220"/>
    <mergeCell ref="A1221:X1221"/>
    <mergeCell ref="Y1221:AD1221"/>
    <mergeCell ref="A1223:X1223"/>
    <mergeCell ref="Y1223:AD1223"/>
    <mergeCell ref="A1224:AD1224"/>
    <mergeCell ref="A1225:E1225"/>
    <mergeCell ref="F1225:AD1225"/>
    <mergeCell ref="A1226:AD1226"/>
    <mergeCell ref="A1222:X1222"/>
    <mergeCell ref="Y1222:AD1222"/>
    <mergeCell ref="X1229:AB1229"/>
    <mergeCell ref="AC1229:AD1229"/>
    <mergeCell ref="A1230:G1230"/>
    <mergeCell ref="H1230:O1230"/>
    <mergeCell ref="P1230:S1230"/>
    <mergeCell ref="T1230:W1230"/>
    <mergeCell ref="X1230:AB1230"/>
    <mergeCell ref="AC1230:AD1230"/>
    <mergeCell ref="A1231:X1231"/>
    <mergeCell ref="Y1231:AD1231"/>
    <mergeCell ref="A1227:X1227"/>
    <mergeCell ref="Y1227:AD1227"/>
    <mergeCell ref="A1228:AD1228"/>
    <mergeCell ref="A1229:G1229"/>
    <mergeCell ref="H1229:O1229"/>
    <mergeCell ref="P1229:S1229"/>
    <mergeCell ref="T1229:W1229"/>
    <mergeCell ref="A1232:AD1232"/>
    <mergeCell ref="A1233:X1233"/>
    <mergeCell ref="Y1233:AD1233"/>
    <mergeCell ref="A1235:X1235"/>
    <mergeCell ref="Y1235:AD1235"/>
    <mergeCell ref="A1236:AD1236"/>
    <mergeCell ref="A1237:E1237"/>
    <mergeCell ref="F1237:AD1237"/>
    <mergeCell ref="AB1241:AD1241"/>
    <mergeCell ref="A1242:G1242"/>
    <mergeCell ref="H1242:L1242"/>
    <mergeCell ref="M1242:N1242"/>
    <mergeCell ref="O1242:R1242"/>
    <mergeCell ref="S1242:V1242"/>
    <mergeCell ref="W1242:AA1242"/>
    <mergeCell ref="AB1242:AD1242"/>
    <mergeCell ref="A1243:G1243"/>
    <mergeCell ref="H1243:L1243"/>
    <mergeCell ref="M1243:N1243"/>
    <mergeCell ref="O1243:R1243"/>
    <mergeCell ref="S1243:V1243"/>
    <mergeCell ref="W1243:AA1243"/>
    <mergeCell ref="AB1243:AD1243"/>
    <mergeCell ref="A1247:G1247"/>
    <mergeCell ref="H1247:O1247"/>
    <mergeCell ref="P1247:S1247"/>
    <mergeCell ref="T1247:W1247"/>
    <mergeCell ref="X1247:AB1247"/>
    <mergeCell ref="AC1247:AD1247"/>
    <mergeCell ref="A1248:G1248"/>
    <mergeCell ref="H1248:O1248"/>
    <mergeCell ref="P1248:S1248"/>
    <mergeCell ref="T1248:W1248"/>
    <mergeCell ref="X1248:AB1248"/>
    <mergeCell ref="AC1248:AD1248"/>
    <mergeCell ref="F1256:AD1256"/>
    <mergeCell ref="A1257:AD1257"/>
    <mergeCell ref="A1258:X1258"/>
    <mergeCell ref="Y1258:AD1258"/>
    <mergeCell ref="A1259:AD1259"/>
    <mergeCell ref="A1255:AD1255"/>
    <mergeCell ref="A1253:X1253"/>
    <mergeCell ref="Y1253:AD1253"/>
    <mergeCell ref="A1256:E1256"/>
    <mergeCell ref="A1249:G1249"/>
    <mergeCell ref="H1249:O1249"/>
    <mergeCell ref="P1249:S1249"/>
    <mergeCell ref="T1249:W1249"/>
    <mergeCell ref="X1249:AB1249"/>
    <mergeCell ref="AC1249:AD1249"/>
    <mergeCell ref="A1250:X1250"/>
    <mergeCell ref="Y1250:AD1250"/>
    <mergeCell ref="A1251:AD1251"/>
    <mergeCell ref="A1252:X1252"/>
    <mergeCell ref="Y1252:AD1252"/>
    <mergeCell ref="A1285:G1285"/>
    <mergeCell ref="H1284:O1284"/>
    <mergeCell ref="P1284:S1284"/>
    <mergeCell ref="T1284:W1284"/>
    <mergeCell ref="X1284:AB1284"/>
    <mergeCell ref="AC1284:AD1284"/>
    <mergeCell ref="H1285:O1285"/>
    <mergeCell ref="P1285:S1285"/>
    <mergeCell ref="T1285:W1285"/>
    <mergeCell ref="X1285:AB1285"/>
    <mergeCell ref="AC1285:AD1285"/>
    <mergeCell ref="A1273:G1273"/>
    <mergeCell ref="H1273:O1273"/>
    <mergeCell ref="P1273:S1273"/>
    <mergeCell ref="A1277:X1277"/>
    <mergeCell ref="Y1277:AD1277"/>
    <mergeCell ref="A1276:X1276"/>
    <mergeCell ref="Y1276:AD1276"/>
    <mergeCell ref="A1278:X1278"/>
    <mergeCell ref="Y1278:AD1278"/>
    <mergeCell ref="A1279:AD1279"/>
    <mergeCell ref="A1280:E1280"/>
    <mergeCell ref="F1280:AD1280"/>
    <mergeCell ref="A1281:AD1281"/>
    <mergeCell ref="A1282:X1282"/>
    <mergeCell ref="Y1282:AD1282"/>
    <mergeCell ref="A1283:AD1283"/>
    <mergeCell ref="A1284:G1284"/>
    <mergeCell ref="A1288:X1288"/>
    <mergeCell ref="Y1288:AD1288"/>
    <mergeCell ref="A1289:X1289"/>
    <mergeCell ref="Y1289:AD1289"/>
    <mergeCell ref="A1292:E1292"/>
    <mergeCell ref="F1292:AD1292"/>
    <mergeCell ref="A1293:AD1293"/>
    <mergeCell ref="A1296:G1296"/>
    <mergeCell ref="H1296:O1296"/>
    <mergeCell ref="P1296:S1296"/>
    <mergeCell ref="A1294:X1294"/>
    <mergeCell ref="Y1294:AD1294"/>
    <mergeCell ref="A1295:AD1295"/>
    <mergeCell ref="A1341:X1341"/>
    <mergeCell ref="Y1341:AD1341"/>
    <mergeCell ref="A1344:AD1344"/>
    <mergeCell ref="A1346:AD1346"/>
    <mergeCell ref="A1342:X1342"/>
    <mergeCell ref="Y1342:AD1342"/>
    <mergeCell ref="A1343:X1343"/>
    <mergeCell ref="Y1343:AD1343"/>
    <mergeCell ref="A1345:E1345"/>
    <mergeCell ref="F1345:AD1345"/>
    <mergeCell ref="A1313:G1313"/>
    <mergeCell ref="H1313:O1313"/>
    <mergeCell ref="P1313:S1313"/>
    <mergeCell ref="T1313:W1313"/>
    <mergeCell ref="X1313:AB1313"/>
    <mergeCell ref="AC1313:AD1313"/>
    <mergeCell ref="A1315:AD1315"/>
    <mergeCell ref="A1316:X1316"/>
    <mergeCell ref="Y1316:AD1316"/>
    <mergeCell ref="A1319:AD1319"/>
    <mergeCell ref="A1320:E1320"/>
    <mergeCell ref="F1320:AD1320"/>
    <mergeCell ref="A1321:AD1321"/>
    <mergeCell ref="A1322:X1322"/>
    <mergeCell ref="A1331:G1331"/>
    <mergeCell ref="H1331:O1331"/>
    <mergeCell ref="P1331:S1331"/>
    <mergeCell ref="T1331:W1331"/>
    <mergeCell ref="X1331:AB1331"/>
    <mergeCell ref="A1355:G1355"/>
    <mergeCell ref="H1355:O1355"/>
    <mergeCell ref="P1355:S1355"/>
    <mergeCell ref="T1355:W1355"/>
    <mergeCell ref="X1355:AB1355"/>
    <mergeCell ref="AC1355:AD1355"/>
    <mergeCell ref="A1353:G1353"/>
    <mergeCell ref="H1353:O1353"/>
    <mergeCell ref="P1353:S1353"/>
    <mergeCell ref="T1353:W1353"/>
    <mergeCell ref="X1353:AB1353"/>
    <mergeCell ref="AC1353:AD1353"/>
    <mergeCell ref="A1354:G1354"/>
    <mergeCell ref="H1354:O1354"/>
    <mergeCell ref="P1354:S1354"/>
    <mergeCell ref="T1354:W1354"/>
    <mergeCell ref="X1354:AB1354"/>
    <mergeCell ref="AC1354:AD1354"/>
    <mergeCell ref="Y1322:AD1322"/>
    <mergeCell ref="A1323:AD1323"/>
    <mergeCell ref="A1324:G1324"/>
    <mergeCell ref="H1324:L1324"/>
    <mergeCell ref="A1360:G1360"/>
    <mergeCell ref="H1360:O1360"/>
    <mergeCell ref="P1360:S1360"/>
    <mergeCell ref="A1356:G1356"/>
    <mergeCell ref="H1356:O1356"/>
    <mergeCell ref="P1356:S1356"/>
    <mergeCell ref="T1356:W1356"/>
    <mergeCell ref="X1356:AB1356"/>
    <mergeCell ref="AC1356:AD1356"/>
    <mergeCell ref="A1357:G1357"/>
    <mergeCell ref="H1357:O1357"/>
    <mergeCell ref="P1357:S1357"/>
    <mergeCell ref="T1357:W1357"/>
    <mergeCell ref="X1357:AB1357"/>
    <mergeCell ref="AC1357:AD1357"/>
    <mergeCell ref="H1358:O1358"/>
    <mergeCell ref="P1358:S1358"/>
    <mergeCell ref="T1358:W1358"/>
    <mergeCell ref="X1358:AB1358"/>
    <mergeCell ref="AC1358:AD1358"/>
    <mergeCell ref="A1358:G1358"/>
    <mergeCell ref="T1360:W1360"/>
    <mergeCell ref="X1360:AB1360"/>
    <mergeCell ref="AC1360:AD1360"/>
    <mergeCell ref="A1386:X1386"/>
    <mergeCell ref="Y1386:AD1386"/>
    <mergeCell ref="A1387:X1387"/>
    <mergeCell ref="H1375:O1375"/>
    <mergeCell ref="P1375:S1375"/>
    <mergeCell ref="T1375:W1375"/>
    <mergeCell ref="X1375:AB1375"/>
    <mergeCell ref="AC1375:AD1375"/>
    <mergeCell ref="A1373:X1373"/>
    <mergeCell ref="Y1373:AD1373"/>
    <mergeCell ref="A1374:AD1374"/>
    <mergeCell ref="A1376:G1376"/>
    <mergeCell ref="H1376:O1376"/>
    <mergeCell ref="P1376:S1376"/>
    <mergeCell ref="T1376:W1376"/>
    <mergeCell ref="X1376:AB1376"/>
    <mergeCell ref="AC1376:AD1376"/>
    <mergeCell ref="A1377:G1377"/>
    <mergeCell ref="H1377:O1377"/>
    <mergeCell ref="P1377:S1377"/>
    <mergeCell ref="T1377:W1377"/>
    <mergeCell ref="X1377:AB1377"/>
    <mergeCell ref="AC1377:AD1377"/>
    <mergeCell ref="A1381:G1381"/>
    <mergeCell ref="H1381:O1381"/>
    <mergeCell ref="P1381:S1381"/>
    <mergeCell ref="T1381:W1381"/>
    <mergeCell ref="X1381:AB1381"/>
    <mergeCell ref="AC1381:AD1381"/>
    <mergeCell ref="A1382:G1382"/>
    <mergeCell ref="H1382:O1382"/>
    <mergeCell ref="P1382:S1382"/>
    <mergeCell ref="T1382:W1382"/>
    <mergeCell ref="X1382:AB1382"/>
    <mergeCell ref="AC1382:AD1382"/>
    <mergeCell ref="A1383:X1383"/>
    <mergeCell ref="Y1383:AD1383"/>
    <mergeCell ref="A1384:AD1384"/>
    <mergeCell ref="A1385:X1385"/>
    <mergeCell ref="Y1385:AD1385"/>
    <mergeCell ref="A1408:X1408"/>
    <mergeCell ref="Y1408:AD1408"/>
    <mergeCell ref="A1409:AD1409"/>
    <mergeCell ref="A1410:G1410"/>
    <mergeCell ref="H1410:L1410"/>
    <mergeCell ref="M1410:N1410"/>
    <mergeCell ref="O1410:R1410"/>
    <mergeCell ref="S1410:V1410"/>
    <mergeCell ref="W1410:AA1410"/>
    <mergeCell ref="AB1410:AD1410"/>
    <mergeCell ref="A1411:G1411"/>
    <mergeCell ref="A1393:G1393"/>
    <mergeCell ref="H1393:L1393"/>
    <mergeCell ref="M1393:N1393"/>
    <mergeCell ref="O1393:R1393"/>
    <mergeCell ref="S1393:V1393"/>
    <mergeCell ref="W1393:AA1393"/>
    <mergeCell ref="AB1393:AD1393"/>
    <mergeCell ref="A1394:G1394"/>
    <mergeCell ref="H1394:L1394"/>
    <mergeCell ref="M1394:N1394"/>
    <mergeCell ref="O1394:R1394"/>
    <mergeCell ref="S1394:V1394"/>
    <mergeCell ref="A1433:G1433"/>
    <mergeCell ref="H1433:O1433"/>
    <mergeCell ref="P1433:S1433"/>
    <mergeCell ref="T1433:W1433"/>
    <mergeCell ref="X1433:AB1433"/>
    <mergeCell ref="AC1433:AD1433"/>
    <mergeCell ref="A1434:X1434"/>
    <mergeCell ref="Y1434:AD1434"/>
    <mergeCell ref="A1435:AD1435"/>
    <mergeCell ref="A1436:X1436"/>
    <mergeCell ref="Y1436:AD1436"/>
    <mergeCell ref="A1437:X1437"/>
    <mergeCell ref="Y1437:AD1437"/>
    <mergeCell ref="A1438:X1438"/>
    <mergeCell ref="Y1438:AD1438"/>
    <mergeCell ref="A1426:AD1426"/>
    <mergeCell ref="A1427:G1427"/>
    <mergeCell ref="H1427:L1427"/>
    <mergeCell ref="M1427:N1427"/>
    <mergeCell ref="O1427:R1427"/>
    <mergeCell ref="S1427:V1427"/>
    <mergeCell ref="W1427:AA1427"/>
    <mergeCell ref="AB1427:AD1427"/>
    <mergeCell ref="A1428:G1428"/>
    <mergeCell ref="H1428:L1428"/>
    <mergeCell ref="M1428:N1428"/>
    <mergeCell ref="O1428:R1428"/>
    <mergeCell ref="S1428:V1428"/>
    <mergeCell ref="W1428:AA1428"/>
    <mergeCell ref="AB1428:AD1428"/>
    <mergeCell ref="A1480:AD1480"/>
    <mergeCell ref="A1481:G1481"/>
    <mergeCell ref="H1481:L1481"/>
    <mergeCell ref="M1481:N1481"/>
    <mergeCell ref="O1481:R1481"/>
    <mergeCell ref="S1481:V1481"/>
    <mergeCell ref="W1481:AA1481"/>
    <mergeCell ref="AB1481:AD1481"/>
    <mergeCell ref="A1482:G1482"/>
    <mergeCell ref="H1482:L1482"/>
    <mergeCell ref="M1482:N1482"/>
    <mergeCell ref="O1482:R1482"/>
    <mergeCell ref="S1482:V1482"/>
    <mergeCell ref="W1482:AA1482"/>
    <mergeCell ref="A1473:X1473"/>
    <mergeCell ref="Y1473:AD1473"/>
    <mergeCell ref="A1478:AD1478"/>
    <mergeCell ref="A1476:AD1476"/>
    <mergeCell ref="A1477:E1477"/>
    <mergeCell ref="F1477:AD1477"/>
    <mergeCell ref="A1479:X1479"/>
    <mergeCell ref="Y1479:AD1479"/>
    <mergeCell ref="AB1482:AD1482"/>
    <mergeCell ref="A1501:X1501"/>
    <mergeCell ref="Y1501:AD1501"/>
    <mergeCell ref="A1506:AD1506"/>
    <mergeCell ref="A1507:X1507"/>
    <mergeCell ref="Y1507:AD1507"/>
    <mergeCell ref="A1500:G1500"/>
    <mergeCell ref="H1500:L1500"/>
    <mergeCell ref="M1500:N1500"/>
    <mergeCell ref="O1500:R1500"/>
    <mergeCell ref="S1500:V1500"/>
    <mergeCell ref="W1500:AA1500"/>
    <mergeCell ref="AB1500:AD1500"/>
    <mergeCell ref="A1502:AD1502"/>
    <mergeCell ref="A1503:G1503"/>
    <mergeCell ref="H1503:O1503"/>
    <mergeCell ref="P1503:S1503"/>
    <mergeCell ref="T1503:W1503"/>
    <mergeCell ref="X1503:AB1503"/>
    <mergeCell ref="AC1503:AD1503"/>
    <mergeCell ref="A1504:G1504"/>
    <mergeCell ref="H1504:O1504"/>
    <mergeCell ref="P1504:S1504"/>
    <mergeCell ref="T1504:W1504"/>
    <mergeCell ref="X1504:AB1504"/>
    <mergeCell ref="AC1504:AD1504"/>
    <mergeCell ref="A1505:X1505"/>
    <mergeCell ref="Y1505:AD1505"/>
    <mergeCell ref="A1527:X1527"/>
    <mergeCell ref="Y1527:AD1527"/>
    <mergeCell ref="A1521:G1521"/>
    <mergeCell ref="A1522:G1522"/>
    <mergeCell ref="A1514:AD1514"/>
    <mergeCell ref="A1515:G1515"/>
    <mergeCell ref="H1515:L1515"/>
    <mergeCell ref="M1515:N1515"/>
    <mergeCell ref="O1515:R1515"/>
    <mergeCell ref="S1515:V1515"/>
    <mergeCell ref="W1515:AA1515"/>
    <mergeCell ref="AB1515:AD1515"/>
    <mergeCell ref="A1523:X1523"/>
    <mergeCell ref="Y1523:AD1523"/>
    <mergeCell ref="A1524:AD1524"/>
    <mergeCell ref="A1518:X1518"/>
    <mergeCell ref="Y1518:AD1518"/>
    <mergeCell ref="A1519:AD1519"/>
    <mergeCell ref="A1520:G1520"/>
    <mergeCell ref="H1520:O1520"/>
    <mergeCell ref="T1578:W1578"/>
    <mergeCell ref="A1554:X1554"/>
    <mergeCell ref="Y1554:AD1554"/>
    <mergeCell ref="A1555:AD1555"/>
    <mergeCell ref="A1556:C1556"/>
    <mergeCell ref="D1556:K1556"/>
    <mergeCell ref="L1556:M1556"/>
    <mergeCell ref="N1556:P1556"/>
    <mergeCell ref="Q1556:T1556"/>
    <mergeCell ref="U1556:X1556"/>
    <mergeCell ref="Y1556:AC1556"/>
    <mergeCell ref="A1557:C1557"/>
    <mergeCell ref="D1557:K1557"/>
    <mergeCell ref="A1541:X1541"/>
    <mergeCell ref="Y1541:AD1541"/>
    <mergeCell ref="A1544:X1544"/>
    <mergeCell ref="Y1544:AD1544"/>
    <mergeCell ref="A1545:X1545"/>
    <mergeCell ref="Y1545:AD1545"/>
    <mergeCell ref="A1546:X1546"/>
    <mergeCell ref="Y1546:AD1546"/>
    <mergeCell ref="Y1542:AD1542"/>
    <mergeCell ref="A1543:AD1543"/>
    <mergeCell ref="A1542:X1542"/>
    <mergeCell ref="A1547:AD1547"/>
    <mergeCell ref="A1548:E1548"/>
    <mergeCell ref="F1548:AD1548"/>
    <mergeCell ref="A1549:AD1549"/>
    <mergeCell ref="A1551:AD1551"/>
    <mergeCell ref="A1552:G1552"/>
    <mergeCell ref="H1552:L1552"/>
    <mergeCell ref="M1552:N1552"/>
    <mergeCell ref="A1574:G1574"/>
    <mergeCell ref="H1574:L1574"/>
    <mergeCell ref="M1574:N1574"/>
    <mergeCell ref="O1574:R1574"/>
    <mergeCell ref="S1574:V1574"/>
    <mergeCell ref="W1574:AA1574"/>
    <mergeCell ref="AB1574:AD1574"/>
    <mergeCell ref="A1575:G1575"/>
    <mergeCell ref="H1575:L1575"/>
    <mergeCell ref="M1575:N1575"/>
    <mergeCell ref="O1575:R1575"/>
    <mergeCell ref="S1575:V1575"/>
    <mergeCell ref="W1575:AA1575"/>
    <mergeCell ref="AB1575:AD1575"/>
    <mergeCell ref="A1576:X1576"/>
    <mergeCell ref="Y1576:AD1576"/>
    <mergeCell ref="A1577:AD1577"/>
    <mergeCell ref="A1592:C1592"/>
    <mergeCell ref="D1592:K1592"/>
    <mergeCell ref="L1592:M1592"/>
    <mergeCell ref="N1592:P1592"/>
    <mergeCell ref="Q1592:T1592"/>
    <mergeCell ref="U1592:X1592"/>
    <mergeCell ref="Y1592:AC1592"/>
    <mergeCell ref="A1593:C1593"/>
    <mergeCell ref="D1593:K1593"/>
    <mergeCell ref="L1593:M1593"/>
    <mergeCell ref="A1581:X1581"/>
    <mergeCell ref="Y1581:AD1581"/>
    <mergeCell ref="A1580:G1580"/>
    <mergeCell ref="H1580:O1580"/>
    <mergeCell ref="P1580:S1580"/>
    <mergeCell ref="T1580:W1580"/>
    <mergeCell ref="X1580:AB1580"/>
    <mergeCell ref="AC1580:AD1580"/>
    <mergeCell ref="M1623:N1623"/>
    <mergeCell ref="O1623:R1623"/>
    <mergeCell ref="S1623:V1623"/>
    <mergeCell ref="W1623:AA1623"/>
    <mergeCell ref="AB1623:AD1623"/>
    <mergeCell ref="A1625:G1625"/>
    <mergeCell ref="H1625:L1625"/>
    <mergeCell ref="M1625:N1625"/>
    <mergeCell ref="O1625:R1625"/>
    <mergeCell ref="A1607:G1607"/>
    <mergeCell ref="H1607:L1607"/>
    <mergeCell ref="M1607:N1607"/>
    <mergeCell ref="O1607:R1607"/>
    <mergeCell ref="S1607:V1607"/>
    <mergeCell ref="W1607:AA1607"/>
    <mergeCell ref="AB1607:AD1607"/>
    <mergeCell ref="H1610:O1610"/>
    <mergeCell ref="P1610:S1610"/>
    <mergeCell ref="T1610:W1610"/>
    <mergeCell ref="X1610:AB1610"/>
    <mergeCell ref="AC1610:AD1610"/>
    <mergeCell ref="H1611:O1611"/>
    <mergeCell ref="A1611:G1611"/>
    <mergeCell ref="A1610:G1610"/>
    <mergeCell ref="A1608:X1608"/>
    <mergeCell ref="Y1608:AD1608"/>
    <mergeCell ref="A1609:AD1609"/>
    <mergeCell ref="A1683:AD1683"/>
    <mergeCell ref="A1674:G1674"/>
    <mergeCell ref="A1664:AD1664"/>
    <mergeCell ref="A1665:X1665"/>
    <mergeCell ref="Y1665:AD1665"/>
    <mergeCell ref="A1666:AD1666"/>
    <mergeCell ref="A1667:G1667"/>
    <mergeCell ref="A1652:AD1652"/>
    <mergeCell ref="A1655:G1655"/>
    <mergeCell ref="A1649:G1649"/>
    <mergeCell ref="H1649:L1649"/>
    <mergeCell ref="M1649:N1649"/>
    <mergeCell ref="O1649:R1649"/>
    <mergeCell ref="S1649:V1649"/>
    <mergeCell ref="W1649:AA1649"/>
    <mergeCell ref="AB1649:AD1649"/>
    <mergeCell ref="A1650:G1650"/>
    <mergeCell ref="H1650:L1650"/>
    <mergeCell ref="M1650:N1650"/>
    <mergeCell ref="O1650:R1650"/>
    <mergeCell ref="S1650:V1650"/>
    <mergeCell ref="A1675:G1675"/>
    <mergeCell ref="A1656:G1656"/>
    <mergeCell ref="A1671:AD1671"/>
    <mergeCell ref="A1654:G1654"/>
    <mergeCell ref="H1654:O1654"/>
    <mergeCell ref="P1654:S1654"/>
    <mergeCell ref="T1654:W1654"/>
    <mergeCell ref="X1654:AB1654"/>
    <mergeCell ref="AC1654:AD1654"/>
    <mergeCell ref="H1655:O1655"/>
    <mergeCell ref="P1655:S1655"/>
    <mergeCell ref="A1684:X1684"/>
    <mergeCell ref="Y1684:AD1684"/>
    <mergeCell ref="A1689:X1689"/>
    <mergeCell ref="Y1689:AD1689"/>
    <mergeCell ref="A1690:AD1690"/>
    <mergeCell ref="A1691:G1691"/>
    <mergeCell ref="H1691:O1691"/>
    <mergeCell ref="P1691:S1691"/>
    <mergeCell ref="T1691:W1691"/>
    <mergeCell ref="X1691:AB1691"/>
    <mergeCell ref="AC1691:AD1691"/>
    <mergeCell ref="A1685:AD1685"/>
    <mergeCell ref="A1686:G1686"/>
    <mergeCell ref="H1686:L1686"/>
    <mergeCell ref="M1686:N1686"/>
    <mergeCell ref="O1686:R1686"/>
    <mergeCell ref="S1686:V1686"/>
    <mergeCell ref="W1686:AA1686"/>
    <mergeCell ref="AB1686:AD1686"/>
    <mergeCell ref="A1687:G1687"/>
    <mergeCell ref="H1687:L1687"/>
    <mergeCell ref="M1687:N1687"/>
    <mergeCell ref="O1687:R1687"/>
    <mergeCell ref="S1687:V1687"/>
    <mergeCell ref="W1687:AA1687"/>
    <mergeCell ref="AB1687:AD1687"/>
    <mergeCell ref="A1688:G1688"/>
    <mergeCell ref="H1688:L1688"/>
    <mergeCell ref="M1688:N1688"/>
    <mergeCell ref="O1688:R1688"/>
    <mergeCell ref="S1688:V1688"/>
    <mergeCell ref="W1688:AA1688"/>
    <mergeCell ref="A1717:X1717"/>
    <mergeCell ref="Y1717:AD1717"/>
    <mergeCell ref="A1718:AD1718"/>
    <mergeCell ref="A1719:X1719"/>
    <mergeCell ref="Y1719:AD1719"/>
    <mergeCell ref="A1720:X1720"/>
    <mergeCell ref="Y1720:AD1720"/>
    <mergeCell ref="Y1705:AD1705"/>
    <mergeCell ref="A1706:AD1706"/>
    <mergeCell ref="A1708:X1708"/>
    <mergeCell ref="Y1708:AD1708"/>
    <mergeCell ref="A1710:AD1710"/>
    <mergeCell ref="A1711:E1711"/>
    <mergeCell ref="F1711:AD1711"/>
    <mergeCell ref="A1713:X1713"/>
    <mergeCell ref="Y1713:AD1713"/>
    <mergeCell ref="A1709:X1709"/>
    <mergeCell ref="Y1709:AD1709"/>
    <mergeCell ref="A1707:X1707"/>
    <mergeCell ref="Y1707:AD1707"/>
    <mergeCell ref="A1712:AD1712"/>
    <mergeCell ref="A1715:G1715"/>
    <mergeCell ref="A1705:X1705"/>
    <mergeCell ref="A1725:X1725"/>
    <mergeCell ref="Y1725:AD1725"/>
    <mergeCell ref="A1721:X1721"/>
    <mergeCell ref="Y1721:AD1721"/>
    <mergeCell ref="A1722:AD1722"/>
    <mergeCell ref="A1730:X1730"/>
    <mergeCell ref="A1723:E1723"/>
    <mergeCell ref="F1723:AD1723"/>
    <mergeCell ref="A1724:AD1724"/>
    <mergeCell ref="A1726:AD1726"/>
    <mergeCell ref="A1727:G1727"/>
    <mergeCell ref="H1727:L1727"/>
    <mergeCell ref="M1727:N1727"/>
    <mergeCell ref="O1727:R1727"/>
    <mergeCell ref="S1727:V1727"/>
    <mergeCell ref="W1727:AA1727"/>
    <mergeCell ref="AB1727:AD1727"/>
    <mergeCell ref="A1728:G1728"/>
    <mergeCell ref="H1728:L1728"/>
    <mergeCell ref="A1767:G1767"/>
    <mergeCell ref="A1761:AD1761"/>
    <mergeCell ref="A1764:X1764"/>
    <mergeCell ref="Y1764:AD1764"/>
    <mergeCell ref="A1765:AD1765"/>
    <mergeCell ref="A1766:G1766"/>
    <mergeCell ref="A1762:G1762"/>
    <mergeCell ref="H1762:L1762"/>
    <mergeCell ref="M1762:N1762"/>
    <mergeCell ref="O1762:R1762"/>
    <mergeCell ref="S1762:V1762"/>
    <mergeCell ref="W1762:AA1762"/>
    <mergeCell ref="AB1762:AD1762"/>
    <mergeCell ref="A1763:G1763"/>
    <mergeCell ref="H1763:L1763"/>
    <mergeCell ref="M1763:N1763"/>
    <mergeCell ref="H1766:O1766"/>
    <mergeCell ref="P1766:S1766"/>
    <mergeCell ref="T1766:W1766"/>
    <mergeCell ref="X1766:AB1766"/>
    <mergeCell ref="AC1766:AD1766"/>
    <mergeCell ref="H1767:O1767"/>
    <mergeCell ref="A1835:X1835"/>
    <mergeCell ref="Y1835:AD1835"/>
    <mergeCell ref="A1836:AD1836"/>
    <mergeCell ref="A1838:G1838"/>
    <mergeCell ref="H1838:O1838"/>
    <mergeCell ref="P1838:S1838"/>
    <mergeCell ref="T1838:W1838"/>
    <mergeCell ref="X1838:AB1838"/>
    <mergeCell ref="AC1838:AD1838"/>
    <mergeCell ref="A1780:G1780"/>
    <mergeCell ref="H1780:L1780"/>
    <mergeCell ref="M1780:N1780"/>
    <mergeCell ref="O1780:R1780"/>
    <mergeCell ref="S1780:V1780"/>
    <mergeCell ref="W1780:AA1780"/>
    <mergeCell ref="AB1780:AD1780"/>
    <mergeCell ref="T1784:W1784"/>
    <mergeCell ref="X1784:AB1784"/>
    <mergeCell ref="AC1784:AD1784"/>
    <mergeCell ref="H1785:O1785"/>
    <mergeCell ref="P1785:S1785"/>
    <mergeCell ref="H1834:L1834"/>
    <mergeCell ref="M1834:N1834"/>
    <mergeCell ref="O1834:R1834"/>
    <mergeCell ref="S1834:V1834"/>
    <mergeCell ref="W1834:AA1834"/>
    <mergeCell ref="AB1834:AD1834"/>
    <mergeCell ref="A1834:G1834"/>
    <mergeCell ref="A1825:X1825"/>
    <mergeCell ref="Y1825:AD1825"/>
    <mergeCell ref="A1826:X1826"/>
    <mergeCell ref="Y1826:AD1826"/>
    <mergeCell ref="A1839:G1839"/>
    <mergeCell ref="H1839:O1839"/>
    <mergeCell ref="P1839:S1839"/>
    <mergeCell ref="T1839:W1839"/>
    <mergeCell ref="X1839:AB1839"/>
    <mergeCell ref="AC1839:AD1839"/>
    <mergeCell ref="A1840:G1840"/>
    <mergeCell ref="H1840:O1840"/>
    <mergeCell ref="P1840:S1840"/>
    <mergeCell ref="T1840:W1840"/>
    <mergeCell ref="X1840:AB1840"/>
    <mergeCell ref="AC1840:AD1840"/>
    <mergeCell ref="A1837:G1837"/>
    <mergeCell ref="H1837:O1837"/>
    <mergeCell ref="P1837:S1837"/>
    <mergeCell ref="T1837:W1837"/>
    <mergeCell ref="X1837:AB1837"/>
    <mergeCell ref="AC1837:AD1837"/>
    <mergeCell ref="H1843:O1843"/>
    <mergeCell ref="P1843:S1843"/>
    <mergeCell ref="T1843:W1843"/>
    <mergeCell ref="X1843:AB1843"/>
    <mergeCell ref="AC1843:AD1843"/>
    <mergeCell ref="A1844:G1844"/>
    <mergeCell ref="H1844:O1844"/>
    <mergeCell ref="P1844:S1844"/>
    <mergeCell ref="T1844:W1844"/>
    <mergeCell ref="X1844:AB1844"/>
    <mergeCell ref="AC1844:AD1844"/>
    <mergeCell ref="H1845:O1845"/>
    <mergeCell ref="P1845:S1845"/>
    <mergeCell ref="T1845:W1845"/>
    <mergeCell ref="X1845:AB1845"/>
    <mergeCell ref="AC1845:AD1845"/>
    <mergeCell ref="H1846:O1846"/>
    <mergeCell ref="P1846:S1846"/>
    <mergeCell ref="T1846:W1846"/>
    <mergeCell ref="X1846:AB1846"/>
    <mergeCell ref="AC1846:AD1846"/>
    <mergeCell ref="A1860:G1860"/>
    <mergeCell ref="H1860:L1860"/>
    <mergeCell ref="M1860:N1860"/>
    <mergeCell ref="O1860:R1860"/>
    <mergeCell ref="S1860:V1860"/>
    <mergeCell ref="W1860:AA1860"/>
    <mergeCell ref="AB1860:AD1860"/>
    <mergeCell ref="X1848:AB1848"/>
    <mergeCell ref="AC1848:AD1848"/>
    <mergeCell ref="A1850:X1850"/>
    <mergeCell ref="Y1850:AD1850"/>
    <mergeCell ref="A1851:AD1851"/>
    <mergeCell ref="A1849:G1849"/>
    <mergeCell ref="H1849:O1849"/>
    <mergeCell ref="P1849:S1849"/>
    <mergeCell ref="T1849:W1849"/>
    <mergeCell ref="AC1864:AD1864"/>
    <mergeCell ref="X1849:AB1849"/>
    <mergeCell ref="AC1849:AD1849"/>
    <mergeCell ref="A1853:X1853"/>
    <mergeCell ref="Y1853:AD1853"/>
    <mergeCell ref="A1854:X1854"/>
    <mergeCell ref="Y1854:AD1854"/>
    <mergeCell ref="A1852:X1852"/>
    <mergeCell ref="Y1852:AD1852"/>
    <mergeCell ref="A1861:G1861"/>
    <mergeCell ref="H1861:L1861"/>
    <mergeCell ref="M1861:N1861"/>
    <mergeCell ref="O1861:R1861"/>
    <mergeCell ref="S1861:V1861"/>
    <mergeCell ref="W1861:AA1861"/>
    <mergeCell ref="AB1861:AD1861"/>
    <mergeCell ref="M1877:N1877"/>
    <mergeCell ref="O1877:R1877"/>
    <mergeCell ref="S1877:V1877"/>
    <mergeCell ref="W1877:AA1877"/>
    <mergeCell ref="AB1877:AD1877"/>
    <mergeCell ref="A1878:G1878"/>
    <mergeCell ref="H1878:L1878"/>
    <mergeCell ref="M1878:N1878"/>
    <mergeCell ref="O1878:R1878"/>
    <mergeCell ref="S1878:V1878"/>
    <mergeCell ref="W1878:AA1878"/>
    <mergeCell ref="AB1878:AD1878"/>
    <mergeCell ref="A1876:G1876"/>
    <mergeCell ref="A1880:AD1880"/>
    <mergeCell ref="T1882:W1882"/>
    <mergeCell ref="X1882:AB1882"/>
    <mergeCell ref="AC1882:AD1882"/>
    <mergeCell ref="A1881:G1881"/>
    <mergeCell ref="H1881:O1881"/>
    <mergeCell ref="P1881:S1881"/>
    <mergeCell ref="T1881:W1881"/>
    <mergeCell ref="X1881:AB1881"/>
    <mergeCell ref="AC1881:AD1881"/>
    <mergeCell ref="A1882:G1882"/>
    <mergeCell ref="H1882:O1882"/>
    <mergeCell ref="P1882:S1882"/>
    <mergeCell ref="A1879:X1879"/>
    <mergeCell ref="Y1879:AD1879"/>
    <mergeCell ref="W1876:AA1876"/>
    <mergeCell ref="AB1876:AD1876"/>
    <mergeCell ref="A1877:G1877"/>
    <mergeCell ref="H1877:L1877"/>
    <mergeCell ref="A1883:G1883"/>
    <mergeCell ref="H1883:O1883"/>
    <mergeCell ref="P1883:S1883"/>
    <mergeCell ref="T1883:W1883"/>
    <mergeCell ref="X1883:AB1883"/>
    <mergeCell ref="AC1883:AD1883"/>
    <mergeCell ref="A1884:G1884"/>
    <mergeCell ref="H1884:O1884"/>
    <mergeCell ref="P1884:S1884"/>
    <mergeCell ref="T1884:W1884"/>
    <mergeCell ref="X1884:AB1884"/>
    <mergeCell ref="AC1884:AD1884"/>
    <mergeCell ref="A1885:G1885"/>
    <mergeCell ref="H1885:O1885"/>
    <mergeCell ref="P1885:S1885"/>
    <mergeCell ref="T1885:W1885"/>
    <mergeCell ref="X1885:AB1885"/>
    <mergeCell ref="AC1885:AD1885"/>
    <mergeCell ref="A1886:G1886"/>
    <mergeCell ref="H1886:O1886"/>
    <mergeCell ref="P1886:S1886"/>
    <mergeCell ref="T1886:W1886"/>
    <mergeCell ref="X1886:AB1886"/>
    <mergeCell ref="AC1886:AD1886"/>
    <mergeCell ref="H1887:O1887"/>
    <mergeCell ref="P1887:S1887"/>
    <mergeCell ref="T1887:W1887"/>
    <mergeCell ref="X1887:AB1887"/>
    <mergeCell ref="AC1887:AD1887"/>
    <mergeCell ref="H1888:O1888"/>
    <mergeCell ref="P1888:S1888"/>
    <mergeCell ref="T1888:W1888"/>
    <mergeCell ref="X1888:AB1888"/>
    <mergeCell ref="AC1888:AD1888"/>
    <mergeCell ref="H1889:O1889"/>
    <mergeCell ref="P1889:S1889"/>
    <mergeCell ref="T1889:W1889"/>
    <mergeCell ref="X1889:AB1889"/>
    <mergeCell ref="AC1889:AD1889"/>
    <mergeCell ref="A1889:G1889"/>
    <mergeCell ref="A1888:G1888"/>
    <mergeCell ref="A1887:G1887"/>
    <mergeCell ref="A1890:G1890"/>
    <mergeCell ref="H1890:O1890"/>
    <mergeCell ref="P1890:S1890"/>
    <mergeCell ref="T1890:W1890"/>
    <mergeCell ref="X1890:AB1890"/>
    <mergeCell ref="AC1890:AD1890"/>
    <mergeCell ref="A1891:G1891"/>
    <mergeCell ref="H1891:O1891"/>
    <mergeCell ref="P1891:S1891"/>
    <mergeCell ref="T1891:W1891"/>
    <mergeCell ref="X1891:AB1891"/>
    <mergeCell ref="AC1891:AD1891"/>
    <mergeCell ref="A1892:X1892"/>
    <mergeCell ref="Y1892:AD1892"/>
    <mergeCell ref="A1893:AD1893"/>
    <mergeCell ref="A1894:X1894"/>
    <mergeCell ref="Y1894:AD1894"/>
    <mergeCell ref="A1895:X1895"/>
    <mergeCell ref="Y1895:AD1895"/>
    <mergeCell ref="A1896:X1896"/>
    <mergeCell ref="Y1896:AD1896"/>
    <mergeCell ref="A1897:AD1897"/>
    <mergeCell ref="A1898:E1898"/>
    <mergeCell ref="F1898:AD1898"/>
    <mergeCell ref="A1899:AD1899"/>
    <mergeCell ref="A1900:X1900"/>
    <mergeCell ref="Y1900:AD1900"/>
    <mergeCell ref="A1901:AD1901"/>
    <mergeCell ref="H1902:L1902"/>
    <mergeCell ref="M1902:N1902"/>
    <mergeCell ref="O1902:R1902"/>
    <mergeCell ref="S1902:V1902"/>
    <mergeCell ref="W1902:AA1902"/>
    <mergeCell ref="AB1902:AD1902"/>
    <mergeCell ref="A1902:G1902"/>
    <mergeCell ref="A1903:G1903"/>
    <mergeCell ref="H1903:L1903"/>
    <mergeCell ref="M1903:N1903"/>
    <mergeCell ref="O1903:R1903"/>
    <mergeCell ref="S1903:V1903"/>
    <mergeCell ref="W1903:AA1903"/>
    <mergeCell ref="AB1903:AD1903"/>
    <mergeCell ref="A1904:G1904"/>
    <mergeCell ref="H1904:L1904"/>
    <mergeCell ref="M1904:N1904"/>
    <mergeCell ref="O1904:R1904"/>
    <mergeCell ref="S1904:V1904"/>
    <mergeCell ref="W1904:AA1904"/>
    <mergeCell ref="AB1904:AD1904"/>
    <mergeCell ref="A1906:AD1906"/>
    <mergeCell ref="A1907:G1907"/>
    <mergeCell ref="H1907:O1907"/>
    <mergeCell ref="P1907:S1907"/>
    <mergeCell ref="T1907:W1907"/>
    <mergeCell ref="X1907:AB1907"/>
    <mergeCell ref="AC1907:AD1907"/>
    <mergeCell ref="A1905:X1905"/>
    <mergeCell ref="Y1905:AD1905"/>
    <mergeCell ref="P1910:S1910"/>
    <mergeCell ref="T1910:W1910"/>
    <mergeCell ref="X1910:AB1910"/>
    <mergeCell ref="AC1910:AD1910"/>
    <mergeCell ref="A1911:G1911"/>
    <mergeCell ref="H1911:O1911"/>
    <mergeCell ref="P1911:S1911"/>
    <mergeCell ref="T1911:W1911"/>
    <mergeCell ref="X1911:AB1911"/>
    <mergeCell ref="AC1911:AD1911"/>
    <mergeCell ref="A1908:G1908"/>
    <mergeCell ref="H1908:O1908"/>
    <mergeCell ref="P1908:S1908"/>
    <mergeCell ref="T1908:W1908"/>
    <mergeCell ref="X1908:AB1908"/>
    <mergeCell ref="A1912:G1912"/>
    <mergeCell ref="H1912:O1912"/>
    <mergeCell ref="P1912:S1912"/>
    <mergeCell ref="T1912:W1912"/>
    <mergeCell ref="X1912:AB1912"/>
    <mergeCell ref="AC1912:AD1912"/>
    <mergeCell ref="H1913:O1913"/>
    <mergeCell ref="P1913:S1913"/>
    <mergeCell ref="T1913:W1913"/>
    <mergeCell ref="X1913:AB1913"/>
    <mergeCell ref="AC1913:AD1913"/>
    <mergeCell ref="H1914:O1914"/>
    <mergeCell ref="P1914:S1914"/>
    <mergeCell ref="T1914:W1914"/>
    <mergeCell ref="X1914:AB1914"/>
    <mergeCell ref="AC1914:AD1914"/>
    <mergeCell ref="A1915:G1915"/>
    <mergeCell ref="H1915:O1915"/>
    <mergeCell ref="P1915:S1915"/>
    <mergeCell ref="T1915:W1915"/>
    <mergeCell ref="X1915:AB1915"/>
    <mergeCell ref="AC1915:AD1915"/>
    <mergeCell ref="A1916:G1916"/>
    <mergeCell ref="H1916:O1916"/>
    <mergeCell ref="P1916:S1916"/>
    <mergeCell ref="T1916:W1916"/>
    <mergeCell ref="X1916:AB1916"/>
    <mergeCell ref="AC1916:AD1916"/>
    <mergeCell ref="A1913:G1913"/>
    <mergeCell ref="A1914:G1914"/>
    <mergeCell ref="A1918:X1918"/>
    <mergeCell ref="Y1918:AD1918"/>
    <mergeCell ref="A1919:AD1919"/>
    <mergeCell ref="A1920:X1920"/>
    <mergeCell ref="Y1920:AD1920"/>
    <mergeCell ref="A1921:X1921"/>
    <mergeCell ref="Y1921:AD1921"/>
    <mergeCell ref="A1922:X1922"/>
    <mergeCell ref="Y1922:AD1922"/>
    <mergeCell ref="A1923:AD1923"/>
    <mergeCell ref="A1924:E1924"/>
    <mergeCell ref="F1924:AD1924"/>
    <mergeCell ref="AC1917:AD1917"/>
    <mergeCell ref="S1928:V1928"/>
    <mergeCell ref="W1928:AA1928"/>
    <mergeCell ref="AB1928:AD1928"/>
    <mergeCell ref="A1929:G1929"/>
    <mergeCell ref="H1929:L1929"/>
    <mergeCell ref="M1929:N1929"/>
    <mergeCell ref="O1929:R1929"/>
    <mergeCell ref="S1929:V1929"/>
    <mergeCell ref="W1929:AA1929"/>
    <mergeCell ref="AB1929:AD1929"/>
    <mergeCell ref="P1917:S1917"/>
    <mergeCell ref="T1917:W1917"/>
    <mergeCell ref="X1917:AB1917"/>
    <mergeCell ref="A1930:G1930"/>
    <mergeCell ref="H1930:L1930"/>
    <mergeCell ref="M1930:N1930"/>
    <mergeCell ref="O1930:R1930"/>
    <mergeCell ref="S1930:V1930"/>
    <mergeCell ref="W1930:AA1930"/>
    <mergeCell ref="AB1930:AD1930"/>
    <mergeCell ref="A1931:X1931"/>
    <mergeCell ref="Y1931:AD1931"/>
    <mergeCell ref="A1932:AD1932"/>
    <mergeCell ref="A1933:G1933"/>
    <mergeCell ref="H1933:O1933"/>
    <mergeCell ref="P1933:S1933"/>
    <mergeCell ref="T1933:W1933"/>
    <mergeCell ref="X1933:AB1933"/>
    <mergeCell ref="AC1933:AD1933"/>
    <mergeCell ref="H1934:O1934"/>
    <mergeCell ref="P1934:S1934"/>
    <mergeCell ref="T1934:W1934"/>
    <mergeCell ref="X1934:AB1934"/>
    <mergeCell ref="AC1934:AD1934"/>
    <mergeCell ref="A1935:X1935"/>
    <mergeCell ref="Y1935:AD1935"/>
    <mergeCell ref="A1936:AD1936"/>
    <mergeCell ref="A1934:G1934"/>
    <mergeCell ref="A1937:C1937"/>
    <mergeCell ref="D1937:K1937"/>
    <mergeCell ref="L1937:M1937"/>
    <mergeCell ref="N1937:P1937"/>
    <mergeCell ref="Q1937:T1937"/>
    <mergeCell ref="U1937:X1937"/>
    <mergeCell ref="Y1937:AC1937"/>
    <mergeCell ref="A1938:C1938"/>
    <mergeCell ref="D1938:K1938"/>
    <mergeCell ref="L1938:M1938"/>
    <mergeCell ref="N1938:P1938"/>
    <mergeCell ref="Q1938:T1938"/>
    <mergeCell ref="U1938:X1938"/>
    <mergeCell ref="Y1938:AC1938"/>
    <mergeCell ref="A1939:C1939"/>
    <mergeCell ref="D1939:K1939"/>
    <mergeCell ref="L1939:M1939"/>
    <mergeCell ref="N1939:P1939"/>
    <mergeCell ref="Q1939:T1939"/>
    <mergeCell ref="U1939:X1939"/>
    <mergeCell ref="Y1939:AC1939"/>
    <mergeCell ref="A1940:C1940"/>
    <mergeCell ref="D1940:K1940"/>
    <mergeCell ref="L1940:M1940"/>
    <mergeCell ref="N1940:P1940"/>
    <mergeCell ref="Q1940:T1940"/>
    <mergeCell ref="U1940:X1940"/>
    <mergeCell ref="Y1940:AC1940"/>
    <mergeCell ref="A1942:X1942"/>
    <mergeCell ref="Y1942:AD1942"/>
    <mergeCell ref="A1943:AD1943"/>
    <mergeCell ref="A1946:X1946"/>
    <mergeCell ref="Y1946:AD1946"/>
    <mergeCell ref="A1947:AD1947"/>
    <mergeCell ref="A1948:E1948"/>
    <mergeCell ref="F1948:AD1948"/>
    <mergeCell ref="A1949:AD1949"/>
    <mergeCell ref="A1950:X1950"/>
    <mergeCell ref="Y1950:AD1950"/>
    <mergeCell ref="A1941:X1941"/>
    <mergeCell ref="Y1941:AD1941"/>
    <mergeCell ref="A1944:X1944"/>
    <mergeCell ref="Y1944:AD1944"/>
    <mergeCell ref="A1945:X1945"/>
    <mergeCell ref="Y1945:AD1945"/>
    <mergeCell ref="A1951:AD1951"/>
    <mergeCell ref="A1954:G1954"/>
    <mergeCell ref="H1954:L1954"/>
    <mergeCell ref="M1954:N1954"/>
    <mergeCell ref="O1954:R1954"/>
    <mergeCell ref="S1954:V1954"/>
    <mergeCell ref="W1954:AA1954"/>
    <mergeCell ref="AB1954:AD1954"/>
    <mergeCell ref="A1961:X1961"/>
    <mergeCell ref="Y1961:AD1961"/>
    <mergeCell ref="A1962:X1962"/>
    <mergeCell ref="Y1962:AD1962"/>
    <mergeCell ref="A1964:AD1964"/>
    <mergeCell ref="A1965:E1965"/>
    <mergeCell ref="F1965:AD1965"/>
    <mergeCell ref="A1963:X1963"/>
    <mergeCell ref="Y1963:AD1963"/>
    <mergeCell ref="A1958:G1958"/>
    <mergeCell ref="H1958:O1958"/>
    <mergeCell ref="P1958:S1958"/>
    <mergeCell ref="T1958:W1958"/>
    <mergeCell ref="X1958:AB1958"/>
    <mergeCell ref="AC1958:AD1958"/>
    <mergeCell ref="A1959:X1959"/>
    <mergeCell ref="Y1959:AD1959"/>
    <mergeCell ref="A1960:AD1960"/>
    <mergeCell ref="D1980:K1980"/>
    <mergeCell ref="L1980:M1980"/>
    <mergeCell ref="N1980:P1980"/>
    <mergeCell ref="Q1980:T1980"/>
    <mergeCell ref="U1980:X1980"/>
    <mergeCell ref="Y1980:AC1980"/>
    <mergeCell ref="A1982:X1982"/>
    <mergeCell ref="Y1982:AD1982"/>
    <mergeCell ref="A1983:AD1983"/>
    <mergeCell ref="A1986:X1986"/>
    <mergeCell ref="Y1986:AD1986"/>
    <mergeCell ref="A1987:AD1987"/>
    <mergeCell ref="A1988:E1988"/>
    <mergeCell ref="F1988:AD1988"/>
    <mergeCell ref="A1989:AD1989"/>
    <mergeCell ref="A1990:X1990"/>
    <mergeCell ref="Y1990:AD1990"/>
    <mergeCell ref="A1981:X1981"/>
    <mergeCell ref="Y1981:AD1981"/>
    <mergeCell ref="A1984:X1984"/>
    <mergeCell ref="Y1984:AD1984"/>
    <mergeCell ref="A1985:X1985"/>
    <mergeCell ref="Y1985:AD1985"/>
    <mergeCell ref="AC1998:AD1998"/>
    <mergeCell ref="A1999:X1999"/>
    <mergeCell ref="Y1999:AD1999"/>
    <mergeCell ref="A2000:AD2000"/>
    <mergeCell ref="A2003:X2003"/>
    <mergeCell ref="Y2003:AD2003"/>
    <mergeCell ref="A2004:AD2004"/>
    <mergeCell ref="A2005:E2005"/>
    <mergeCell ref="F2005:AD2005"/>
    <mergeCell ref="A2006:AD2006"/>
    <mergeCell ref="A2007:X2007"/>
    <mergeCell ref="Y2007:AD2007"/>
    <mergeCell ref="A2008:AD2008"/>
    <mergeCell ref="A2011:G2011"/>
    <mergeCell ref="H2011:L2011"/>
    <mergeCell ref="M2011:N2011"/>
    <mergeCell ref="O2011:R2011"/>
    <mergeCell ref="S2011:V2011"/>
    <mergeCell ref="W2011:AA2011"/>
    <mergeCell ref="AB2011:AD2011"/>
    <mergeCell ref="A2001:X2001"/>
    <mergeCell ref="Y2001:AD2001"/>
    <mergeCell ref="A2002:X2002"/>
    <mergeCell ref="Y2002:AD2002"/>
    <mergeCell ref="A1998:G1998"/>
    <mergeCell ref="H1998:O1998"/>
    <mergeCell ref="P1998:S1998"/>
    <mergeCell ref="T1998:W1998"/>
    <mergeCell ref="X1998:AB1998"/>
    <mergeCell ref="A2012:X2012"/>
    <mergeCell ref="Y2012:AD2012"/>
    <mergeCell ref="A2009:G2009"/>
    <mergeCell ref="H2009:L2009"/>
    <mergeCell ref="M2009:N2009"/>
    <mergeCell ref="O2009:R2009"/>
    <mergeCell ref="S2009:V2009"/>
    <mergeCell ref="W2009:AA2009"/>
    <mergeCell ref="AB2009:AD2009"/>
    <mergeCell ref="A2010:G2010"/>
    <mergeCell ref="H2010:L2010"/>
    <mergeCell ref="M2010:N2010"/>
    <mergeCell ref="O2010:R2010"/>
    <mergeCell ref="S2010:V2010"/>
    <mergeCell ref="W2010:AA2010"/>
    <mergeCell ref="AB2010:AD2010"/>
    <mergeCell ref="A2029:X2029"/>
    <mergeCell ref="Y2029:AD2029"/>
    <mergeCell ref="M2027:N2027"/>
    <mergeCell ref="O2027:R2027"/>
    <mergeCell ref="S2027:V2027"/>
    <mergeCell ref="W2027:AA2027"/>
    <mergeCell ref="AB2027:AD2027"/>
    <mergeCell ref="A2020:X2020"/>
    <mergeCell ref="Y2020:AD2020"/>
    <mergeCell ref="A2021:AD2021"/>
    <mergeCell ref="A2022:E2022"/>
    <mergeCell ref="F2022:AD2022"/>
    <mergeCell ref="A2023:AD2023"/>
    <mergeCell ref="A2024:X2024"/>
    <mergeCell ref="Y2024:AD2024"/>
    <mergeCell ref="A2025:AD2025"/>
    <mergeCell ref="A2030:AD2030"/>
    <mergeCell ref="A2032:G2032"/>
    <mergeCell ref="H2032:O2032"/>
    <mergeCell ref="P2032:S2032"/>
    <mergeCell ref="T2032:W2032"/>
    <mergeCell ref="X2032:AB2032"/>
    <mergeCell ref="AC2032:AD2032"/>
    <mergeCell ref="A2033:X2033"/>
    <mergeCell ref="Y2033:AD2033"/>
    <mergeCell ref="A2034:AD2034"/>
    <mergeCell ref="A2037:X2037"/>
    <mergeCell ref="Y2037:AD2037"/>
    <mergeCell ref="A2038:AD2038"/>
    <mergeCell ref="A2039:E2039"/>
    <mergeCell ref="F2039:AD2039"/>
    <mergeCell ref="A2035:X2035"/>
    <mergeCell ref="Y2035:AD2035"/>
    <mergeCell ref="A2036:X2036"/>
    <mergeCell ref="Y2036:AD2036"/>
    <mergeCell ref="A2031:G2031"/>
    <mergeCell ref="H2031:O2031"/>
    <mergeCell ref="P2031:S2031"/>
    <mergeCell ref="T2031:W2031"/>
    <mergeCell ref="X2031:AB2031"/>
    <mergeCell ref="AC2031:AD2031"/>
    <mergeCell ref="O2062:R2062"/>
    <mergeCell ref="S2062:V2062"/>
    <mergeCell ref="W2062:AA2062"/>
    <mergeCell ref="AB2062:AD2062"/>
    <mergeCell ref="A2057:AD2057"/>
    <mergeCell ref="A2058:X2058"/>
    <mergeCell ref="A2063:X2063"/>
    <mergeCell ref="Y2063:AD2063"/>
    <mergeCell ref="A2064:AD2064"/>
    <mergeCell ref="A2066:G2066"/>
    <mergeCell ref="H2066:O2066"/>
    <mergeCell ref="P2066:S2066"/>
    <mergeCell ref="T2066:W2066"/>
    <mergeCell ref="X2066:AB2066"/>
    <mergeCell ref="AC2066:AD2066"/>
    <mergeCell ref="A2060:G2060"/>
    <mergeCell ref="H2060:L2060"/>
    <mergeCell ref="M2060:N2060"/>
    <mergeCell ref="O2060:R2060"/>
    <mergeCell ref="S2060:V2060"/>
    <mergeCell ref="W2060:AA2060"/>
    <mergeCell ref="AB2060:AD2060"/>
    <mergeCell ref="A2061:G2061"/>
    <mergeCell ref="H2061:L2061"/>
    <mergeCell ref="M2061:N2061"/>
    <mergeCell ref="O2061:R2061"/>
    <mergeCell ref="S2061:V2061"/>
    <mergeCell ref="W2061:AA2061"/>
    <mergeCell ref="AB2061:AD2061"/>
    <mergeCell ref="Y2071:AD2071"/>
    <mergeCell ref="A2072:AD2072"/>
    <mergeCell ref="A2073:E2073"/>
    <mergeCell ref="F2073:AD2073"/>
    <mergeCell ref="A2074:AD2074"/>
    <mergeCell ref="A2075:X2075"/>
    <mergeCell ref="Y2075:AD2075"/>
    <mergeCell ref="A2076:AD2076"/>
    <mergeCell ref="H2077:L2077"/>
    <mergeCell ref="M2077:N2077"/>
    <mergeCell ref="O2077:R2077"/>
    <mergeCell ref="S2077:V2077"/>
    <mergeCell ref="W2077:AA2077"/>
    <mergeCell ref="AB2077:AD2077"/>
    <mergeCell ref="A2078:G2078"/>
    <mergeCell ref="H2078:L2078"/>
    <mergeCell ref="M2078:N2078"/>
    <mergeCell ref="O2078:R2078"/>
    <mergeCell ref="S2078:V2078"/>
    <mergeCell ref="W2078:AA2078"/>
    <mergeCell ref="AB2078:AD2078"/>
    <mergeCell ref="A2079:G2079"/>
    <mergeCell ref="H2079:L2079"/>
    <mergeCell ref="M2079:N2079"/>
    <mergeCell ref="O2079:R2079"/>
    <mergeCell ref="S2079:V2079"/>
    <mergeCell ref="W2079:AA2079"/>
    <mergeCell ref="AB2079:AD2079"/>
    <mergeCell ref="A2080:X2080"/>
    <mergeCell ref="Y2080:AD2080"/>
    <mergeCell ref="A2081:AD2081"/>
    <mergeCell ref="A2082:G2082"/>
    <mergeCell ref="H2082:O2082"/>
    <mergeCell ref="P2082:S2082"/>
    <mergeCell ref="T2082:W2082"/>
    <mergeCell ref="X2082:AB2082"/>
    <mergeCell ref="AC2082:AD2082"/>
    <mergeCell ref="A2083:G2083"/>
    <mergeCell ref="H2083:O2083"/>
    <mergeCell ref="P2083:S2083"/>
    <mergeCell ref="T2083:W2083"/>
    <mergeCell ref="X2083:AB2083"/>
    <mergeCell ref="AC2083:AD2083"/>
    <mergeCell ref="A2084:X2084"/>
    <mergeCell ref="Y2084:AD2084"/>
    <mergeCell ref="A2085:AD2085"/>
    <mergeCell ref="A2088:X2088"/>
    <mergeCell ref="Y2088:AD2088"/>
    <mergeCell ref="A2095:G2095"/>
    <mergeCell ref="H2095:O2095"/>
    <mergeCell ref="P2095:S2095"/>
    <mergeCell ref="T2095:W2095"/>
    <mergeCell ref="X2095:AB2095"/>
    <mergeCell ref="AC2095:AD2095"/>
    <mergeCell ref="A2096:X2096"/>
    <mergeCell ref="Y2096:AD2096"/>
    <mergeCell ref="A2097:AD2097"/>
    <mergeCell ref="A2099:C2099"/>
    <mergeCell ref="D2099:K2099"/>
    <mergeCell ref="L2099:M2099"/>
    <mergeCell ref="N2099:P2099"/>
    <mergeCell ref="Q2099:T2099"/>
    <mergeCell ref="U2099:X2099"/>
    <mergeCell ref="Y2099:AC2099"/>
    <mergeCell ref="A2094:G2094"/>
    <mergeCell ref="H2094:O2094"/>
    <mergeCell ref="P2094:S2094"/>
    <mergeCell ref="T2094:W2094"/>
    <mergeCell ref="X2094:AB2094"/>
    <mergeCell ref="AC2094:AD2094"/>
    <mergeCell ref="A2086:X2086"/>
    <mergeCell ref="Y2086:AD2086"/>
    <mergeCell ref="A2087:X2087"/>
    <mergeCell ref="Y2087:AD2087"/>
    <mergeCell ref="A2089:AD2089"/>
    <mergeCell ref="A2109:X2109"/>
    <mergeCell ref="Y2109:AD2109"/>
    <mergeCell ref="A2110:AD2110"/>
    <mergeCell ref="A2112:G2112"/>
    <mergeCell ref="H2112:O2112"/>
    <mergeCell ref="P2112:S2112"/>
    <mergeCell ref="T2112:W2112"/>
    <mergeCell ref="X2112:AB2112"/>
    <mergeCell ref="AC2112:AD2112"/>
    <mergeCell ref="A2113:X2113"/>
    <mergeCell ref="Y2113:AD2113"/>
    <mergeCell ref="A2114:AD2114"/>
    <mergeCell ref="A2116:C2116"/>
    <mergeCell ref="D2116:K2116"/>
    <mergeCell ref="L2116:M2116"/>
    <mergeCell ref="N2116:P2116"/>
    <mergeCell ref="Q2116:T2116"/>
    <mergeCell ref="U2116:X2116"/>
    <mergeCell ref="Y2116:AC2116"/>
    <mergeCell ref="A2115:C2115"/>
    <mergeCell ref="D2115:K2115"/>
    <mergeCell ref="L2115:M2115"/>
    <mergeCell ref="N2115:P2115"/>
    <mergeCell ref="Q2115:T2115"/>
    <mergeCell ref="U2115:X2115"/>
    <mergeCell ref="Y2115:AC2115"/>
    <mergeCell ref="A2111:G2111"/>
    <mergeCell ref="H2111:O2111"/>
    <mergeCell ref="P2111:S2111"/>
    <mergeCell ref="T2111:W2111"/>
    <mergeCell ref="X2111:AB2111"/>
    <mergeCell ref="AC2111:AD2111"/>
    <mergeCell ref="A2130:X2130"/>
    <mergeCell ref="Y2130:AD2130"/>
    <mergeCell ref="A2131:AD2131"/>
    <mergeCell ref="A2133:C2133"/>
    <mergeCell ref="D2133:K2133"/>
    <mergeCell ref="L2133:M2133"/>
    <mergeCell ref="N2133:P2133"/>
    <mergeCell ref="Q2133:T2133"/>
    <mergeCell ref="U2133:X2133"/>
    <mergeCell ref="Y2133:AC2133"/>
    <mergeCell ref="A2135:X2135"/>
    <mergeCell ref="Y2135:AD2135"/>
    <mergeCell ref="A2136:AD2136"/>
    <mergeCell ref="A2139:X2139"/>
    <mergeCell ref="Y2139:AD2139"/>
    <mergeCell ref="A2140:AD2140"/>
    <mergeCell ref="A2141:E2141"/>
    <mergeCell ref="F2141:AD2141"/>
    <mergeCell ref="A2185:X2185"/>
    <mergeCell ref="Y2185:AD2185"/>
    <mergeCell ref="A2186:X2186"/>
    <mergeCell ref="Y2186:AD2186"/>
    <mergeCell ref="A2189:X2189"/>
    <mergeCell ref="Y2189:AD2189"/>
    <mergeCell ref="A2190:X2190"/>
    <mergeCell ref="Y2190:AD2190"/>
    <mergeCell ref="A2180:G2180"/>
    <mergeCell ref="H2180:O2180"/>
    <mergeCell ref="P2180:S2180"/>
    <mergeCell ref="T2180:W2180"/>
    <mergeCell ref="X2180:AB2180"/>
    <mergeCell ref="AC2180:AD2180"/>
    <mergeCell ref="A2181:X2181"/>
    <mergeCell ref="Y2181:AD2181"/>
    <mergeCell ref="A2182:AD2182"/>
    <mergeCell ref="A2184:C2184"/>
    <mergeCell ref="D2184:K2184"/>
    <mergeCell ref="L2184:M2184"/>
    <mergeCell ref="N2184:P2184"/>
    <mergeCell ref="Q2184:T2184"/>
    <mergeCell ref="U2184:X2184"/>
    <mergeCell ref="Y2184:AC2184"/>
    <mergeCell ref="A2191:AD2191"/>
    <mergeCell ref="A2192:E2192"/>
    <mergeCell ref="F2192:AD2192"/>
    <mergeCell ref="A2193:AD2193"/>
    <mergeCell ref="A2194:X2194"/>
    <mergeCell ref="Y2194:AD2194"/>
    <mergeCell ref="A2195:AD2195"/>
    <mergeCell ref="A2198:X2198"/>
    <mergeCell ref="Y2198:AD2198"/>
    <mergeCell ref="A2187:AD2187"/>
    <mergeCell ref="A2188:X2188"/>
    <mergeCell ref="Y2188:AD2188"/>
    <mergeCell ref="M2208:N2208"/>
    <mergeCell ref="O2208:R2208"/>
    <mergeCell ref="S2208:V2208"/>
    <mergeCell ref="W2208:AA2208"/>
    <mergeCell ref="AB2208:AD2208"/>
    <mergeCell ref="A2209:G2209"/>
    <mergeCell ref="H2209:L2209"/>
    <mergeCell ref="M2209:N2209"/>
    <mergeCell ref="O2209:R2209"/>
    <mergeCell ref="S2209:V2209"/>
    <mergeCell ref="W2209:AA2209"/>
    <mergeCell ref="AB2209:AD2209"/>
    <mergeCell ref="A2210:G2210"/>
    <mergeCell ref="H2210:L2210"/>
    <mergeCell ref="M2210:N2210"/>
    <mergeCell ref="O2210:R2210"/>
    <mergeCell ref="S2210:V2210"/>
    <mergeCell ref="W2210:AA2210"/>
    <mergeCell ref="AB2210:AD2210"/>
    <mergeCell ref="A2211:X2211"/>
    <mergeCell ref="Y2211:AD2211"/>
    <mergeCell ref="A2212:AD2212"/>
    <mergeCell ref="H2213:O2213"/>
    <mergeCell ref="P2213:S2213"/>
    <mergeCell ref="T2213:W2213"/>
    <mergeCell ref="X2213:AB2213"/>
    <mergeCell ref="AC2213:AD2213"/>
    <mergeCell ref="A2214:G2214"/>
    <mergeCell ref="H2214:O2214"/>
    <mergeCell ref="P2214:S2214"/>
    <mergeCell ref="T2214:W2214"/>
    <mergeCell ref="X2214:AB2214"/>
    <mergeCell ref="AC2214:AD2214"/>
    <mergeCell ref="A2215:G2215"/>
    <mergeCell ref="H2215:O2215"/>
    <mergeCell ref="P2215:S2215"/>
    <mergeCell ref="T2215:W2215"/>
    <mergeCell ref="X2215:AB2215"/>
    <mergeCell ref="AC2215:AD2215"/>
    <mergeCell ref="A2282:G2282"/>
    <mergeCell ref="H2282:L2282"/>
    <mergeCell ref="M2282:N2282"/>
    <mergeCell ref="O2282:R2282"/>
    <mergeCell ref="S2282:V2282"/>
    <mergeCell ref="W2282:AA2282"/>
    <mergeCell ref="AB2282:AD2282"/>
    <mergeCell ref="A2284:AD2284"/>
    <mergeCell ref="A2285:G2285"/>
    <mergeCell ref="H2285:O2285"/>
    <mergeCell ref="P2285:S2285"/>
    <mergeCell ref="T2285:W2285"/>
    <mergeCell ref="X2285:AB2285"/>
    <mergeCell ref="AC2285:AD2285"/>
    <mergeCell ref="A2286:G2286"/>
    <mergeCell ref="H2286:O2286"/>
    <mergeCell ref="P2286:S2286"/>
    <mergeCell ref="T2286:W2286"/>
    <mergeCell ref="X2286:AB2286"/>
    <mergeCell ref="AC2286:AD2286"/>
    <mergeCell ref="X2289:AB2289"/>
    <mergeCell ref="AC2289:AD2289"/>
    <mergeCell ref="A2290:G2290"/>
    <mergeCell ref="H2290:O2290"/>
    <mergeCell ref="P2290:S2290"/>
    <mergeCell ref="T2290:W2290"/>
    <mergeCell ref="X2290:AB2290"/>
    <mergeCell ref="AC2290:AD2290"/>
    <mergeCell ref="A2291:G2291"/>
    <mergeCell ref="H2291:O2291"/>
    <mergeCell ref="P2291:S2291"/>
    <mergeCell ref="T2291:W2291"/>
    <mergeCell ref="X2291:AB2291"/>
    <mergeCell ref="AC2291:AD2291"/>
    <mergeCell ref="A2292:G2292"/>
    <mergeCell ref="H2292:O2292"/>
    <mergeCell ref="P2292:S2292"/>
    <mergeCell ref="T2292:W2292"/>
    <mergeCell ref="X2292:AB2292"/>
    <mergeCell ref="AC2292:AD2292"/>
    <mergeCell ref="N2300:P2300"/>
    <mergeCell ref="Q2300:T2300"/>
    <mergeCell ref="U2300:X2300"/>
    <mergeCell ref="Y2300:AC2300"/>
    <mergeCell ref="A2301:X2301"/>
    <mergeCell ref="Y2301:AD2301"/>
    <mergeCell ref="X2313:AB2313"/>
    <mergeCell ref="AC2313:AD2313"/>
    <mergeCell ref="A2314:X2314"/>
    <mergeCell ref="Y2314:AD2314"/>
    <mergeCell ref="A2317:X2317"/>
    <mergeCell ref="Y2317:AD2317"/>
    <mergeCell ref="A2318:X2318"/>
    <mergeCell ref="Y2318:AD2318"/>
    <mergeCell ref="A2319:AD2319"/>
    <mergeCell ref="A2320:E2320"/>
    <mergeCell ref="F2320:AD2320"/>
    <mergeCell ref="A2303:AD2303"/>
    <mergeCell ref="A2304:X2304"/>
    <mergeCell ref="Y2304:AD2304"/>
    <mergeCell ref="A2302:X2302"/>
    <mergeCell ref="Y2302:AD2302"/>
    <mergeCell ref="A2305:X2305"/>
    <mergeCell ref="Y2305:AD2305"/>
    <mergeCell ref="A2306:X2306"/>
    <mergeCell ref="Y2306:AD2306"/>
    <mergeCell ref="A2300:C2300"/>
    <mergeCell ref="D2300:K2300"/>
    <mergeCell ref="L2300:M2300"/>
    <mergeCell ref="A2315:AD2315"/>
    <mergeCell ref="A2316:X2316"/>
    <mergeCell ref="Y2316:AD2316"/>
    <mergeCell ref="AC2325:AD2325"/>
    <mergeCell ref="A2327:AD2327"/>
    <mergeCell ref="A2329:X2329"/>
    <mergeCell ref="Y2329:AD2329"/>
    <mergeCell ref="A2330:X2330"/>
    <mergeCell ref="Y2330:AD2330"/>
    <mergeCell ref="A2335:AD2335"/>
    <mergeCell ref="A2337:G2337"/>
    <mergeCell ref="H2337:L2337"/>
    <mergeCell ref="M2337:N2337"/>
    <mergeCell ref="O2337:R2337"/>
    <mergeCell ref="S2337:V2337"/>
    <mergeCell ref="W2337:AA2337"/>
    <mergeCell ref="AB2337:AD2337"/>
    <mergeCell ref="A2338:X2338"/>
    <mergeCell ref="Y2338:AD2338"/>
    <mergeCell ref="A2339:AD2339"/>
    <mergeCell ref="A2356:AD2356"/>
    <mergeCell ref="H2357:O2357"/>
    <mergeCell ref="P2357:S2357"/>
    <mergeCell ref="T2357:W2357"/>
    <mergeCell ref="X2357:AB2357"/>
    <mergeCell ref="AC2357:AD2357"/>
    <mergeCell ref="U2361:X2361"/>
    <mergeCell ref="Y2361:AC2361"/>
    <mergeCell ref="A2362:C2362"/>
    <mergeCell ref="D2362:K2362"/>
    <mergeCell ref="L2362:M2362"/>
    <mergeCell ref="N2362:P2362"/>
    <mergeCell ref="Q2362:T2362"/>
    <mergeCell ref="U2362:X2362"/>
    <mergeCell ref="Y2362:AC2362"/>
    <mergeCell ref="A2364:X2364"/>
    <mergeCell ref="Y2364:AD2364"/>
    <mergeCell ref="A2363:X2363"/>
    <mergeCell ref="Y2363:AD2363"/>
    <mergeCell ref="A2377:X2377"/>
    <mergeCell ref="Y2377:AD2377"/>
    <mergeCell ref="A2378:AD2378"/>
    <mergeCell ref="A2379:G2379"/>
    <mergeCell ref="H2379:O2379"/>
    <mergeCell ref="P2379:S2379"/>
    <mergeCell ref="T2379:W2379"/>
    <mergeCell ref="X2379:AB2379"/>
    <mergeCell ref="AC2379:AD2379"/>
    <mergeCell ref="A2380:G2380"/>
    <mergeCell ref="H2380:O2380"/>
    <mergeCell ref="P2380:S2380"/>
    <mergeCell ref="T2380:W2380"/>
    <mergeCell ref="X2380:AB2380"/>
    <mergeCell ref="AC2380:AD2380"/>
    <mergeCell ref="A2403:AD2403"/>
    <mergeCell ref="A2397:X2397"/>
    <mergeCell ref="Y2397:AD2397"/>
    <mergeCell ref="A2398:X2398"/>
    <mergeCell ref="Y2398:AD2398"/>
    <mergeCell ref="A2392:C2392"/>
    <mergeCell ref="D2392:K2392"/>
    <mergeCell ref="L2392:M2392"/>
    <mergeCell ref="N2392:P2392"/>
    <mergeCell ref="Q2392:T2392"/>
    <mergeCell ref="U2392:X2392"/>
    <mergeCell ref="Y2392:AC2392"/>
    <mergeCell ref="A2393:X2393"/>
    <mergeCell ref="Y2393:AD2393"/>
    <mergeCell ref="A2394:X2394"/>
    <mergeCell ref="Y2394:AD2394"/>
    <mergeCell ref="A2388:AD2388"/>
    <mergeCell ref="A2413:X2413"/>
    <mergeCell ref="Y2413:AD2413"/>
    <mergeCell ref="A2414:AD2414"/>
    <mergeCell ref="A2406:G2406"/>
    <mergeCell ref="H2406:L2406"/>
    <mergeCell ref="M2406:N2406"/>
    <mergeCell ref="O2406:R2406"/>
    <mergeCell ref="S2406:V2406"/>
    <mergeCell ref="W2406:AA2406"/>
    <mergeCell ref="AB2406:AD2406"/>
    <mergeCell ref="A2407:G2407"/>
    <mergeCell ref="H2407:L2407"/>
    <mergeCell ref="M2407:N2407"/>
    <mergeCell ref="O2407:R2407"/>
    <mergeCell ref="S2407:V2407"/>
    <mergeCell ref="W2407:AA2407"/>
    <mergeCell ref="AB2407:AD2407"/>
    <mergeCell ref="A2408:X2408"/>
    <mergeCell ref="Y2408:AD2408"/>
    <mergeCell ref="A2409:AD2409"/>
    <mergeCell ref="U2449:X2449"/>
    <mergeCell ref="Y2449:AC2449"/>
    <mergeCell ref="A2450:C2450"/>
    <mergeCell ref="D2450:K2450"/>
    <mergeCell ref="L2450:M2450"/>
    <mergeCell ref="N2450:P2450"/>
    <mergeCell ref="Q2450:T2450"/>
    <mergeCell ref="U2450:X2450"/>
    <mergeCell ref="Y2450:AC2450"/>
    <mergeCell ref="A2446:G2446"/>
    <mergeCell ref="A2447:X2447"/>
    <mergeCell ref="Y2447:AD2447"/>
    <mergeCell ref="A2448:AD2448"/>
    <mergeCell ref="H2446:O2446"/>
    <mergeCell ref="P2446:S2446"/>
    <mergeCell ref="T2446:W2446"/>
    <mergeCell ref="X2446:AB2446"/>
    <mergeCell ref="AC2446:AD2446"/>
    <mergeCell ref="A2449:C2449"/>
    <mergeCell ref="D2449:K2449"/>
    <mergeCell ref="L2449:M2449"/>
    <mergeCell ref="N2449:P2449"/>
    <mergeCell ref="Q2449:T2449"/>
    <mergeCell ref="A2452:X2452"/>
    <mergeCell ref="Y2452:AD2452"/>
    <mergeCell ref="A2453:AD2453"/>
    <mergeCell ref="A2454:X2454"/>
    <mergeCell ref="Y2454:AD2454"/>
    <mergeCell ref="A2458:E2458"/>
    <mergeCell ref="F2458:AD2458"/>
    <mergeCell ref="A2459:AD2459"/>
    <mergeCell ref="A2451:X2451"/>
    <mergeCell ref="Y2451:AD2451"/>
    <mergeCell ref="H2464:L2464"/>
    <mergeCell ref="M2464:N2464"/>
    <mergeCell ref="O2464:R2464"/>
    <mergeCell ref="S2464:V2464"/>
    <mergeCell ref="W2464:AA2464"/>
    <mergeCell ref="AB2464:AD2464"/>
    <mergeCell ref="A2465:X2465"/>
    <mergeCell ref="Y2465:AD2465"/>
    <mergeCell ref="P2468:S2468"/>
    <mergeCell ref="T2468:W2468"/>
    <mergeCell ref="X2468:AB2468"/>
    <mergeCell ref="AC2468:AD2468"/>
    <mergeCell ref="A2483:AD2483"/>
    <mergeCell ref="A2486:G2486"/>
    <mergeCell ref="H2486:L2486"/>
    <mergeCell ref="M2486:N2486"/>
    <mergeCell ref="O2486:R2486"/>
    <mergeCell ref="S2486:V2486"/>
    <mergeCell ref="W2486:AA2486"/>
    <mergeCell ref="AB2486:AD2486"/>
    <mergeCell ref="A2487:X2487"/>
    <mergeCell ref="Y2487:AD2487"/>
    <mergeCell ref="A2488:AD2488"/>
    <mergeCell ref="A2476:X2476"/>
    <mergeCell ref="Y2476:AD2476"/>
    <mergeCell ref="A2477:X2477"/>
    <mergeCell ref="Y2477:AD2477"/>
    <mergeCell ref="A2474:X2474"/>
    <mergeCell ref="Y2474:AD2474"/>
    <mergeCell ref="A2475:AD2475"/>
    <mergeCell ref="A2478:X2478"/>
    <mergeCell ref="Y2478:AD2478"/>
    <mergeCell ref="A2479:AD2479"/>
    <mergeCell ref="A2480:E2480"/>
    <mergeCell ref="F2480:AD2480"/>
    <mergeCell ref="A2481:AD2481"/>
    <mergeCell ref="A2482:X2482"/>
    <mergeCell ref="Y2482:AD2482"/>
    <mergeCell ref="A2469:X2469"/>
    <mergeCell ref="Y2469:AD2469"/>
    <mergeCell ref="A2562:AD2562"/>
    <mergeCell ref="A2565:X2565"/>
    <mergeCell ref="Y2565:AD2565"/>
    <mergeCell ref="A2566:AD2566"/>
    <mergeCell ref="A2567:E2567"/>
    <mergeCell ref="F2567:AD2567"/>
    <mergeCell ref="A2568:AD2568"/>
    <mergeCell ref="A2569:X2569"/>
    <mergeCell ref="Y2569:AD2569"/>
    <mergeCell ref="A2570:AD2570"/>
    <mergeCell ref="A2575:C2575"/>
    <mergeCell ref="D2575:K2575"/>
    <mergeCell ref="L2575:M2575"/>
    <mergeCell ref="N2575:P2575"/>
    <mergeCell ref="Q2575:T2575"/>
    <mergeCell ref="U2575:X2575"/>
    <mergeCell ref="Y2575:AC2575"/>
    <mergeCell ref="A2563:X2563"/>
    <mergeCell ref="Y2563:AD2563"/>
    <mergeCell ref="A2564:X2564"/>
    <mergeCell ref="Y2564:AD2564"/>
    <mergeCell ref="D2578:K2578"/>
    <mergeCell ref="L2578:M2578"/>
    <mergeCell ref="N2578:P2578"/>
    <mergeCell ref="Q2578:T2578"/>
    <mergeCell ref="U2578:X2578"/>
    <mergeCell ref="Y2578:AC2578"/>
    <mergeCell ref="A2579:C2579"/>
    <mergeCell ref="D2579:K2579"/>
    <mergeCell ref="L2579:M2579"/>
    <mergeCell ref="N2579:P2579"/>
    <mergeCell ref="Q2579:T2579"/>
    <mergeCell ref="U2579:X2579"/>
    <mergeCell ref="Y2579:AC2579"/>
    <mergeCell ref="A2583:X2583"/>
    <mergeCell ref="Y2583:AD2583"/>
    <mergeCell ref="A2584:X2584"/>
    <mergeCell ref="Y2584:AD2584"/>
    <mergeCell ref="A2615:X2615"/>
    <mergeCell ref="Y2615:AD2615"/>
    <mergeCell ref="A2617:X2617"/>
    <mergeCell ref="Y2617:AD2617"/>
    <mergeCell ref="A2620:AD2620"/>
    <mergeCell ref="A2622:AD2622"/>
    <mergeCell ref="A2632:G2632"/>
    <mergeCell ref="H2632:O2632"/>
    <mergeCell ref="P2632:S2632"/>
    <mergeCell ref="T2632:W2632"/>
    <mergeCell ref="X2632:AB2632"/>
    <mergeCell ref="AC2632:AD2632"/>
    <mergeCell ref="A2628:X2628"/>
    <mergeCell ref="Y2628:AD2628"/>
    <mergeCell ref="A2629:AD2629"/>
    <mergeCell ref="A2630:G2630"/>
    <mergeCell ref="H2630:O2630"/>
    <mergeCell ref="P2630:S2630"/>
    <mergeCell ref="T2630:W2630"/>
    <mergeCell ref="X2630:AB2630"/>
    <mergeCell ref="AC2630:AD2630"/>
    <mergeCell ref="A2631:G2631"/>
    <mergeCell ref="H2631:O2631"/>
    <mergeCell ref="P2631:S2631"/>
    <mergeCell ref="T2631:W2631"/>
    <mergeCell ref="X2631:AB2631"/>
    <mergeCell ref="AC2631:AD2631"/>
    <mergeCell ref="W2627:AA2627"/>
    <mergeCell ref="AB2627:AD2627"/>
    <mergeCell ref="S2626:V2626"/>
    <mergeCell ref="W2626:AA2626"/>
    <mergeCell ref="AB2626:AD2626"/>
    <mergeCell ref="A2633:G2633"/>
    <mergeCell ref="H2633:O2633"/>
    <mergeCell ref="P2633:S2633"/>
    <mergeCell ref="T2633:W2633"/>
    <mergeCell ref="X2633:AB2633"/>
    <mergeCell ref="AC2633:AD2633"/>
    <mergeCell ref="A2616:AD2616"/>
    <mergeCell ref="A2618:X2618"/>
    <mergeCell ref="Y2618:AD2618"/>
    <mergeCell ref="A2619:X2619"/>
    <mergeCell ref="Y2619:AD2619"/>
    <mergeCell ref="A2621:E2621"/>
    <mergeCell ref="F2621:AD2621"/>
    <mergeCell ref="A2623:X2623"/>
    <mergeCell ref="Y2623:AD2623"/>
    <mergeCell ref="A2624:AD2624"/>
    <mergeCell ref="A2626:G2626"/>
    <mergeCell ref="H2626:L2626"/>
    <mergeCell ref="M2626:N2626"/>
    <mergeCell ref="O2626:R2626"/>
    <mergeCell ref="A2625:G2625"/>
    <mergeCell ref="H2625:L2625"/>
    <mergeCell ref="M2625:N2625"/>
    <mergeCell ref="O2625:R2625"/>
    <mergeCell ref="S2625:V2625"/>
    <mergeCell ref="W2625:AA2625"/>
    <mergeCell ref="AB2625:AD2625"/>
    <mergeCell ref="A2627:G2627"/>
    <mergeCell ref="H2627:L2627"/>
    <mergeCell ref="M2627:N2627"/>
    <mergeCell ref="O2627:R2627"/>
    <mergeCell ref="S2627:V2627"/>
    <mergeCell ref="A2634:G2634"/>
    <mergeCell ref="H2634:O2634"/>
    <mergeCell ref="P2634:S2634"/>
    <mergeCell ref="T2634:W2634"/>
    <mergeCell ref="X2634:AB2634"/>
    <mergeCell ref="AC2634:AD2634"/>
    <mergeCell ref="H2648:L2648"/>
    <mergeCell ref="M2648:N2648"/>
    <mergeCell ref="O2648:R2648"/>
    <mergeCell ref="S2648:V2648"/>
    <mergeCell ref="W2648:AA2648"/>
    <mergeCell ref="AB2648:AD2648"/>
    <mergeCell ref="A2650:AD2650"/>
    <mergeCell ref="A2651:G2651"/>
    <mergeCell ref="H2651:O2651"/>
    <mergeCell ref="P2651:S2651"/>
    <mergeCell ref="T2651:W2651"/>
    <mergeCell ref="X2651:AB2651"/>
    <mergeCell ref="AC2651:AD2651"/>
    <mergeCell ref="A2646:G2646"/>
    <mergeCell ref="A2649:X2649"/>
    <mergeCell ref="Y2649:AD2649"/>
    <mergeCell ref="A2645:AD2645"/>
    <mergeCell ref="H2646:L2646"/>
    <mergeCell ref="M2646:N2646"/>
    <mergeCell ref="O2646:R2646"/>
    <mergeCell ref="S2646:V2646"/>
    <mergeCell ref="W2646:AA2646"/>
    <mergeCell ref="AB2646:AD2646"/>
    <mergeCell ref="A2647:G2647"/>
    <mergeCell ref="H2647:L2647"/>
    <mergeCell ref="M2647:N2647"/>
    <mergeCell ref="A2666:G2666"/>
    <mergeCell ref="H2666:L2666"/>
    <mergeCell ref="M2666:N2666"/>
    <mergeCell ref="O2666:R2666"/>
    <mergeCell ref="S2666:V2666"/>
    <mergeCell ref="W2666:AA2666"/>
    <mergeCell ref="AB2666:AD2666"/>
    <mergeCell ref="A2668:AD2668"/>
    <mergeCell ref="A2669:G2669"/>
    <mergeCell ref="H2669:O2669"/>
    <mergeCell ref="P2669:S2669"/>
    <mergeCell ref="T2669:W2669"/>
    <mergeCell ref="X2669:AB2669"/>
    <mergeCell ref="AC2669:AD2669"/>
    <mergeCell ref="A2662:X2662"/>
    <mergeCell ref="Y2662:AD2662"/>
    <mergeCell ref="A2663:AD2663"/>
    <mergeCell ref="A2664:G2664"/>
    <mergeCell ref="H2664:L2664"/>
    <mergeCell ref="M2664:N2664"/>
    <mergeCell ref="O2664:R2664"/>
    <mergeCell ref="S2664:V2664"/>
    <mergeCell ref="W2664:AA2664"/>
    <mergeCell ref="AB2664:AD2664"/>
    <mergeCell ref="A2665:G2665"/>
    <mergeCell ref="H2665:L2665"/>
    <mergeCell ref="M2665:N2665"/>
    <mergeCell ref="O2665:R2665"/>
    <mergeCell ref="S2665:V2665"/>
    <mergeCell ref="W2665:AA2665"/>
    <mergeCell ref="AB2665:AD2665"/>
    <mergeCell ref="AB2683:AD2683"/>
    <mergeCell ref="A2684:G2684"/>
    <mergeCell ref="H2684:L2684"/>
    <mergeCell ref="M2684:N2684"/>
    <mergeCell ref="O2684:R2684"/>
    <mergeCell ref="S2684:V2684"/>
    <mergeCell ref="W2684:AA2684"/>
    <mergeCell ref="AB2684:AD2684"/>
    <mergeCell ref="A2687:G2687"/>
    <mergeCell ref="H2687:O2687"/>
    <mergeCell ref="P2687:S2687"/>
    <mergeCell ref="T2687:W2687"/>
    <mergeCell ref="X2687:AB2687"/>
    <mergeCell ref="AC2687:AD2687"/>
    <mergeCell ref="A2688:G2688"/>
    <mergeCell ref="H2688:O2688"/>
    <mergeCell ref="P2688:S2688"/>
    <mergeCell ref="T2688:W2688"/>
    <mergeCell ref="X2688:AB2688"/>
    <mergeCell ref="AC2688:AD2688"/>
    <mergeCell ref="A2701:G2701"/>
    <mergeCell ref="H2701:L2701"/>
    <mergeCell ref="M2701:N2701"/>
    <mergeCell ref="O2701:R2701"/>
    <mergeCell ref="S2701:V2701"/>
    <mergeCell ref="W2701:AA2701"/>
    <mergeCell ref="AB2701:AD2701"/>
    <mergeCell ref="A2704:G2704"/>
    <mergeCell ref="H2704:O2704"/>
    <mergeCell ref="P2704:S2704"/>
    <mergeCell ref="T2704:W2704"/>
    <mergeCell ref="X2704:AB2704"/>
    <mergeCell ref="AC2704:AD2704"/>
    <mergeCell ref="A2705:G2705"/>
    <mergeCell ref="H2705:O2705"/>
    <mergeCell ref="P2705:S2705"/>
    <mergeCell ref="T2705:W2705"/>
    <mergeCell ref="X2705:AB2705"/>
    <mergeCell ref="AC2705:AD2705"/>
    <mergeCell ref="A2722:G2722"/>
    <mergeCell ref="H2722:O2722"/>
    <mergeCell ref="P2722:S2722"/>
    <mergeCell ref="T2722:W2722"/>
    <mergeCell ref="X2722:AB2722"/>
    <mergeCell ref="AC2722:AD2722"/>
    <mergeCell ref="A2719:X2719"/>
    <mergeCell ref="Y2719:AD2719"/>
    <mergeCell ref="A2720:AD2720"/>
    <mergeCell ref="S2734:V2734"/>
    <mergeCell ref="W2734:AA2734"/>
    <mergeCell ref="AB2734:AD2734"/>
    <mergeCell ref="A2735:G2735"/>
    <mergeCell ref="H2735:L2735"/>
    <mergeCell ref="M2735:N2735"/>
    <mergeCell ref="O2735:R2735"/>
    <mergeCell ref="S2735:V2735"/>
    <mergeCell ref="W2735:AA2735"/>
    <mergeCell ref="AB2735:AD2735"/>
    <mergeCell ref="A2730:AD2730"/>
    <mergeCell ref="A2731:X2731"/>
    <mergeCell ref="Y2731:AD2731"/>
    <mergeCell ref="A2732:AD2732"/>
    <mergeCell ref="A2733:G2733"/>
    <mergeCell ref="H2733:L2733"/>
    <mergeCell ref="M2733:N2733"/>
    <mergeCell ref="O2733:R2733"/>
    <mergeCell ref="S2733:V2733"/>
    <mergeCell ref="P2756:S2756"/>
    <mergeCell ref="T2756:W2756"/>
    <mergeCell ref="X2756:AB2756"/>
    <mergeCell ref="AC2756:AD2756"/>
    <mergeCell ref="A2759:X2759"/>
    <mergeCell ref="Y2759:AD2759"/>
    <mergeCell ref="H2803:L2803"/>
    <mergeCell ref="M2803:N2803"/>
    <mergeCell ref="O2803:R2803"/>
    <mergeCell ref="S2803:V2803"/>
    <mergeCell ref="W2803:AA2803"/>
    <mergeCell ref="AB2803:AD2803"/>
    <mergeCell ref="A2805:AD2805"/>
    <mergeCell ref="A2806:G2806"/>
    <mergeCell ref="H2806:O2806"/>
    <mergeCell ref="P2806:S2806"/>
    <mergeCell ref="T2806:W2806"/>
    <mergeCell ref="X2806:AB2806"/>
    <mergeCell ref="AC2806:AD2806"/>
    <mergeCell ref="A2793:X2793"/>
    <mergeCell ref="Y2793:AD2793"/>
    <mergeCell ref="A2794:X2794"/>
    <mergeCell ref="Y2794:AD2794"/>
    <mergeCell ref="A2795:X2795"/>
    <mergeCell ref="Y2795:AD2795"/>
    <mergeCell ref="A2796:AD2796"/>
    <mergeCell ref="A2797:E2797"/>
    <mergeCell ref="F2797:AD2797"/>
    <mergeCell ref="A2798:AD2798"/>
    <mergeCell ref="A2799:X2799"/>
    <mergeCell ref="Y2799:AD2799"/>
    <mergeCell ref="A2800:AD2800"/>
    <mergeCell ref="A2808:G2808"/>
    <mergeCell ref="H2808:O2808"/>
    <mergeCell ref="P2808:S2808"/>
    <mergeCell ref="T2808:W2808"/>
    <mergeCell ref="X2808:AB2808"/>
    <mergeCell ref="AC2808:AD2808"/>
    <mergeCell ref="A2809:G2809"/>
    <mergeCell ref="H2809:O2809"/>
    <mergeCell ref="P2809:S2809"/>
    <mergeCell ref="T2809:W2809"/>
    <mergeCell ref="X2809:AB2809"/>
    <mergeCell ref="AC2809:AD2809"/>
    <mergeCell ref="A2810:G2810"/>
    <mergeCell ref="H2810:O2810"/>
    <mergeCell ref="P2810:S2810"/>
    <mergeCell ref="T2810:W2810"/>
    <mergeCell ref="X2810:AB2810"/>
    <mergeCell ref="AC2810:AD2810"/>
    <mergeCell ref="A2829:G2829"/>
    <mergeCell ref="H2829:O2829"/>
    <mergeCell ref="P2829:S2829"/>
    <mergeCell ref="T2829:W2829"/>
    <mergeCell ref="X2829:AB2829"/>
    <mergeCell ref="AC2829:AD2829"/>
    <mergeCell ref="A2830:G2830"/>
    <mergeCell ref="H2830:O2830"/>
    <mergeCell ref="P2830:S2830"/>
    <mergeCell ref="T2830:W2830"/>
    <mergeCell ref="X2830:AB2830"/>
    <mergeCell ref="AC2830:AD2830"/>
    <mergeCell ref="H2831:O2831"/>
    <mergeCell ref="P2831:S2831"/>
    <mergeCell ref="AC2827:AD2827"/>
    <mergeCell ref="A2819:AD2819"/>
    <mergeCell ref="A2820:X2820"/>
    <mergeCell ref="Y2820:AD2820"/>
    <mergeCell ref="A2821:AD2821"/>
    <mergeCell ref="A2822:G2822"/>
    <mergeCell ref="H2822:L2822"/>
    <mergeCell ref="M2822:N2822"/>
    <mergeCell ref="O2822:R2822"/>
    <mergeCell ref="S2822:V2822"/>
    <mergeCell ref="W2822:AA2822"/>
    <mergeCell ref="T2828:W2828"/>
    <mergeCell ref="X2828:AB2828"/>
    <mergeCell ref="AC2828:AD2828"/>
    <mergeCell ref="A2825:X2825"/>
    <mergeCell ref="Y2825:AD2825"/>
    <mergeCell ref="A2826:AD2826"/>
    <mergeCell ref="AB2822:AD2822"/>
    <mergeCell ref="A2838:E2838"/>
    <mergeCell ref="F2838:AD2838"/>
    <mergeCell ref="A2841:AD2841"/>
    <mergeCell ref="A2842:G2842"/>
    <mergeCell ref="H2842:L2842"/>
    <mergeCell ref="M2842:N2842"/>
    <mergeCell ref="O2842:R2842"/>
    <mergeCell ref="S2842:V2842"/>
    <mergeCell ref="W2842:AA2842"/>
    <mergeCell ref="AB2842:AD2842"/>
    <mergeCell ref="A2839:AD2839"/>
    <mergeCell ref="A2840:X2840"/>
    <mergeCell ref="Y2840:AD2840"/>
    <mergeCell ref="A2834:X2834"/>
    <mergeCell ref="Y2834:AD2834"/>
    <mergeCell ref="A2831:G2831"/>
    <mergeCell ref="A2845:X2845"/>
    <mergeCell ref="Y2845:AD2845"/>
    <mergeCell ref="T2831:W2831"/>
    <mergeCell ref="X2831:AB2831"/>
    <mergeCell ref="AC2831:AD2831"/>
    <mergeCell ref="A2832:X2832"/>
    <mergeCell ref="Y2832:AD2832"/>
    <mergeCell ref="A2833:AD2833"/>
    <mergeCell ref="A2835:X2835"/>
    <mergeCell ref="Y2835:AD2835"/>
    <mergeCell ref="A2836:X2836"/>
    <mergeCell ref="Y2836:AD2836"/>
    <mergeCell ref="A2837:AD2837"/>
    <mergeCell ref="Y2849:AD2849"/>
    <mergeCell ref="A2850:AD2850"/>
    <mergeCell ref="AC2859:AD2859"/>
    <mergeCell ref="A2860:G2860"/>
    <mergeCell ref="H2860:O2860"/>
    <mergeCell ref="P2860:S2860"/>
    <mergeCell ref="T2860:W2860"/>
    <mergeCell ref="X2860:AB2860"/>
    <mergeCell ref="AC2860:AD2860"/>
    <mergeCell ref="A2861:X2861"/>
    <mergeCell ref="Y2861:AD2861"/>
    <mergeCell ref="A2862:AD2862"/>
    <mergeCell ref="A2863:X2863"/>
    <mergeCell ref="Y2863:AD2863"/>
    <mergeCell ref="A2865:X2865"/>
    <mergeCell ref="Y2865:AD2865"/>
    <mergeCell ref="A2866:AD2866"/>
    <mergeCell ref="A2851:X2851"/>
    <mergeCell ref="Y2851:AD2851"/>
    <mergeCell ref="A2852:X2852"/>
    <mergeCell ref="Y2852:AD2852"/>
    <mergeCell ref="A2849:X2849"/>
    <mergeCell ref="AB2873:AD2873"/>
    <mergeCell ref="A2876:G2876"/>
    <mergeCell ref="H2876:O2876"/>
    <mergeCell ref="P2876:S2876"/>
    <mergeCell ref="T2876:W2876"/>
    <mergeCell ref="X2876:AB2876"/>
    <mergeCell ref="AC2876:AD2876"/>
    <mergeCell ref="A2877:G2877"/>
    <mergeCell ref="H2877:O2877"/>
    <mergeCell ref="P2877:S2877"/>
    <mergeCell ref="T2877:W2877"/>
    <mergeCell ref="X2877:AB2877"/>
    <mergeCell ref="AC2877:AD2877"/>
    <mergeCell ref="A2878:G2878"/>
    <mergeCell ref="H2878:O2878"/>
    <mergeCell ref="P2878:S2878"/>
    <mergeCell ref="T2878:W2878"/>
    <mergeCell ref="X2878:AB2878"/>
    <mergeCell ref="AC2878:AD2878"/>
    <mergeCell ref="A2874:X2874"/>
    <mergeCell ref="Y2874:AD2874"/>
    <mergeCell ref="A2875:AD2875"/>
    <mergeCell ref="Y2883:AD2883"/>
    <mergeCell ref="A2884:X2884"/>
    <mergeCell ref="Y2884:AD2884"/>
    <mergeCell ref="A2885:AD2885"/>
    <mergeCell ref="A2886:E2886"/>
    <mergeCell ref="F2886:AD2886"/>
    <mergeCell ref="A2887:AD2887"/>
    <mergeCell ref="A2888:X2888"/>
    <mergeCell ref="Y2888:AD2888"/>
    <mergeCell ref="A2889:AD2889"/>
    <mergeCell ref="H2890:L2890"/>
    <mergeCell ref="M2890:N2890"/>
    <mergeCell ref="O2890:R2890"/>
    <mergeCell ref="S2890:V2890"/>
    <mergeCell ref="W2890:AA2890"/>
    <mergeCell ref="AB2890:AD2890"/>
    <mergeCell ref="H2891:L2891"/>
    <mergeCell ref="M2891:N2891"/>
    <mergeCell ref="O2891:R2891"/>
    <mergeCell ref="S2891:V2891"/>
    <mergeCell ref="W2891:AA2891"/>
    <mergeCell ref="AB2891:AD2891"/>
    <mergeCell ref="A2890:G2890"/>
    <mergeCell ref="A2891:G2891"/>
    <mergeCell ref="A2897:X2897"/>
    <mergeCell ref="Y2897:AD2897"/>
    <mergeCell ref="A2898:AD2898"/>
    <mergeCell ref="A2899:X2899"/>
    <mergeCell ref="Y2899:AD2899"/>
    <mergeCell ref="A2901:X2901"/>
    <mergeCell ref="Y2901:AD2901"/>
    <mergeCell ref="A2902:AD2902"/>
    <mergeCell ref="A2903:E2903"/>
    <mergeCell ref="F2903:AD2903"/>
    <mergeCell ref="A2904:AD2904"/>
    <mergeCell ref="H2907:L2907"/>
    <mergeCell ref="M2907:N2907"/>
    <mergeCell ref="O2907:R2907"/>
    <mergeCell ref="S2907:V2907"/>
    <mergeCell ref="W2907:AA2907"/>
    <mergeCell ref="AB2907:AD2907"/>
    <mergeCell ref="A2905:X2905"/>
    <mergeCell ref="Y2905:AD2905"/>
    <mergeCell ref="A2906:AD2906"/>
    <mergeCell ref="A2900:X2900"/>
    <mergeCell ref="Y2900:AD2900"/>
    <mergeCell ref="H2908:L2908"/>
    <mergeCell ref="M2908:N2908"/>
    <mergeCell ref="O2908:R2908"/>
    <mergeCell ref="S2908:V2908"/>
    <mergeCell ref="W2908:AA2908"/>
    <mergeCell ref="AB2908:AD2908"/>
    <mergeCell ref="A2907:G2907"/>
    <mergeCell ref="A2908:G2908"/>
    <mergeCell ref="T2913:W2913"/>
    <mergeCell ref="X2913:AB2913"/>
    <mergeCell ref="AC2913:AD2913"/>
    <mergeCell ref="A2914:G2914"/>
    <mergeCell ref="H2914:O2914"/>
    <mergeCell ref="P2914:S2914"/>
    <mergeCell ref="T2914:W2914"/>
    <mergeCell ref="X2914:AB2914"/>
    <mergeCell ref="AC2914:AD2914"/>
    <mergeCell ref="A2909:G2909"/>
    <mergeCell ref="H2909:L2909"/>
    <mergeCell ref="M2909:N2909"/>
    <mergeCell ref="O2909:R2909"/>
    <mergeCell ref="S2909:V2909"/>
    <mergeCell ref="W2909:AA2909"/>
    <mergeCell ref="AB2909:AD2909"/>
    <mergeCell ref="T2930:W2930"/>
    <mergeCell ref="X2930:AB2930"/>
    <mergeCell ref="AC2930:AD2930"/>
    <mergeCell ref="A2931:G2931"/>
    <mergeCell ref="H2931:O2931"/>
    <mergeCell ref="P2931:S2931"/>
    <mergeCell ref="T2931:W2931"/>
    <mergeCell ref="X2931:AB2931"/>
    <mergeCell ref="AC2931:AD2931"/>
    <mergeCell ref="W2944:AA2944"/>
    <mergeCell ref="AB2944:AD2944"/>
    <mergeCell ref="H2945:L2945"/>
    <mergeCell ref="M2945:N2945"/>
    <mergeCell ref="O2945:R2945"/>
    <mergeCell ref="S2945:V2945"/>
    <mergeCell ref="W2945:AA2945"/>
    <mergeCell ref="AB2945:AD2945"/>
    <mergeCell ref="A2933:X2933"/>
    <mergeCell ref="Y2933:AD2933"/>
    <mergeCell ref="A2934:AD2934"/>
    <mergeCell ref="A2935:X2935"/>
    <mergeCell ref="Y2935:AD2935"/>
    <mergeCell ref="A2936:X2936"/>
    <mergeCell ref="Y2936:AD2936"/>
    <mergeCell ref="A2937:X2937"/>
    <mergeCell ref="Y2937:AD2937"/>
    <mergeCell ref="A2938:AD2938"/>
    <mergeCell ref="A2939:E2939"/>
    <mergeCell ref="F2939:AD2939"/>
    <mergeCell ref="A2940:AD2940"/>
    <mergeCell ref="A2932:G2932"/>
    <mergeCell ref="A2945:G2945"/>
    <mergeCell ref="X2950:AB2950"/>
    <mergeCell ref="AC2950:AD2950"/>
    <mergeCell ref="A2952:AD2952"/>
    <mergeCell ref="A2953:X2953"/>
    <mergeCell ref="Y2953:AD2953"/>
    <mergeCell ref="A2954:X2954"/>
    <mergeCell ref="Y2954:AD2954"/>
    <mergeCell ref="A2951:X2951"/>
    <mergeCell ref="Y2951:AD2951"/>
    <mergeCell ref="A2949:G2949"/>
    <mergeCell ref="H2949:O2949"/>
    <mergeCell ref="P2949:S2949"/>
    <mergeCell ref="T2949:W2949"/>
    <mergeCell ref="X2949:AB2949"/>
    <mergeCell ref="AC2949:AD2949"/>
    <mergeCell ref="A2950:G2950"/>
    <mergeCell ref="H2950:O2950"/>
    <mergeCell ref="P2950:S2950"/>
    <mergeCell ref="Y2959:AD2959"/>
    <mergeCell ref="A2960:AD2960"/>
    <mergeCell ref="T2967:W2967"/>
    <mergeCell ref="X2967:AB2967"/>
    <mergeCell ref="AC2967:AD2967"/>
    <mergeCell ref="A2968:G2968"/>
    <mergeCell ref="H2968:O2968"/>
    <mergeCell ref="P2968:S2968"/>
    <mergeCell ref="T2968:W2968"/>
    <mergeCell ref="X2968:AB2968"/>
    <mergeCell ref="AC2968:AD2968"/>
    <mergeCell ref="A2970:AD2970"/>
    <mergeCell ref="A2971:X2971"/>
    <mergeCell ref="Y2971:AD2971"/>
    <mergeCell ref="A2972:X2972"/>
    <mergeCell ref="Y2972:AD2972"/>
    <mergeCell ref="A2973:X2973"/>
    <mergeCell ref="Y2973:AD2973"/>
    <mergeCell ref="A2966:G2966"/>
    <mergeCell ref="H2966:O2966"/>
    <mergeCell ref="P2966:S2966"/>
    <mergeCell ref="T2966:W2966"/>
    <mergeCell ref="X2966:AB2966"/>
    <mergeCell ref="AC2966:AD2966"/>
    <mergeCell ref="A2967:G2967"/>
    <mergeCell ref="H2967:O2967"/>
    <mergeCell ref="P2967:S2967"/>
    <mergeCell ref="A2963:G2963"/>
    <mergeCell ref="H2963:L2963"/>
    <mergeCell ref="M2963:N2963"/>
    <mergeCell ref="O2963:R2963"/>
    <mergeCell ref="S2963:V2963"/>
    <mergeCell ref="A2974:AD2974"/>
    <mergeCell ref="A2969:X2969"/>
    <mergeCell ref="Y2969:AD2969"/>
    <mergeCell ref="A2975:E2975"/>
    <mergeCell ref="F2975:AD2975"/>
    <mergeCell ref="A2976:AD2976"/>
    <mergeCell ref="A2977:X2977"/>
    <mergeCell ref="Y2977:AD2977"/>
    <mergeCell ref="A2978:AD2978"/>
    <mergeCell ref="A2979:G2979"/>
    <mergeCell ref="H2979:L2979"/>
    <mergeCell ref="M2979:N2979"/>
    <mergeCell ref="O2979:R2979"/>
    <mergeCell ref="S2979:V2979"/>
    <mergeCell ref="W2979:AA2979"/>
    <mergeCell ref="AB2979:AD2979"/>
    <mergeCell ref="A2980:G2980"/>
    <mergeCell ref="H2980:L2980"/>
    <mergeCell ref="M2980:N2980"/>
    <mergeCell ref="O2980:R2980"/>
    <mergeCell ref="S2980:V2980"/>
    <mergeCell ref="W2980:AA2980"/>
    <mergeCell ref="AB2980:AD2980"/>
    <mergeCell ref="A2986:G2986"/>
    <mergeCell ref="H2986:O2986"/>
    <mergeCell ref="P2986:S2986"/>
    <mergeCell ref="T2986:W2986"/>
    <mergeCell ref="X2986:AB2986"/>
    <mergeCell ref="AC2986:AD2986"/>
    <mergeCell ref="A2987:G2987"/>
    <mergeCell ref="H2987:O2987"/>
    <mergeCell ref="P2987:S2987"/>
    <mergeCell ref="T2987:W2987"/>
    <mergeCell ref="X2987:AB2987"/>
    <mergeCell ref="AC2987:AD2987"/>
    <mergeCell ref="A2988:G2988"/>
    <mergeCell ref="H2988:O2988"/>
    <mergeCell ref="P2988:S2988"/>
    <mergeCell ref="T2988:W2988"/>
    <mergeCell ref="X2988:AB2988"/>
    <mergeCell ref="AC2988:AD2988"/>
    <mergeCell ref="A2989:X2989"/>
    <mergeCell ref="Y2989:AD2989"/>
    <mergeCell ref="A2990:AD2990"/>
    <mergeCell ref="A2991:X2991"/>
    <mergeCell ref="Y2991:AD2991"/>
    <mergeCell ref="A2993:X2993"/>
    <mergeCell ref="Y2993:AD2993"/>
    <mergeCell ref="A2994:AD2994"/>
    <mergeCell ref="A2995:E2995"/>
    <mergeCell ref="F2995:AD2995"/>
    <mergeCell ref="A2996:AD2996"/>
    <mergeCell ref="H2999:L2999"/>
    <mergeCell ref="M2999:N2999"/>
    <mergeCell ref="O2999:R2999"/>
    <mergeCell ref="S2999:V2999"/>
    <mergeCell ref="W2999:AA2999"/>
    <mergeCell ref="AB2999:AD2999"/>
    <mergeCell ref="A2999:G2999"/>
    <mergeCell ref="A2992:X2992"/>
    <mergeCell ref="Y2992:AD2992"/>
    <mergeCell ref="A2997:X2997"/>
    <mergeCell ref="Y2997:AD2997"/>
    <mergeCell ref="A2998:AD2998"/>
    <mergeCell ref="A3009:X3009"/>
    <mergeCell ref="Y3009:AD3009"/>
    <mergeCell ref="A3011:X3011"/>
    <mergeCell ref="Y3011:AD3011"/>
    <mergeCell ref="A3012:AD3012"/>
    <mergeCell ref="O3019:R3019"/>
    <mergeCell ref="S3019:V3019"/>
    <mergeCell ref="W3019:AA3019"/>
    <mergeCell ref="AB3019:AD3019"/>
    <mergeCell ref="A3022:G3022"/>
    <mergeCell ref="H3022:O3022"/>
    <mergeCell ref="P3022:S3022"/>
    <mergeCell ref="T3022:W3022"/>
    <mergeCell ref="X3022:AB3022"/>
    <mergeCell ref="AC3022:AD3022"/>
    <mergeCell ref="A3023:G3023"/>
    <mergeCell ref="H3023:O3023"/>
    <mergeCell ref="P3023:S3023"/>
    <mergeCell ref="T3023:W3023"/>
    <mergeCell ref="X3023:AB3023"/>
    <mergeCell ref="AC3023:AD3023"/>
    <mergeCell ref="A3017:G3017"/>
    <mergeCell ref="A3018:G3018"/>
    <mergeCell ref="A3019:G3019"/>
    <mergeCell ref="H3017:L3017"/>
    <mergeCell ref="M3017:N3017"/>
    <mergeCell ref="O3017:R3017"/>
    <mergeCell ref="S3017:V3017"/>
    <mergeCell ref="W3017:AA3017"/>
    <mergeCell ref="AB3017:AD3017"/>
    <mergeCell ref="H3018:L3018"/>
    <mergeCell ref="M3018:N3018"/>
    <mergeCell ref="A3038:X3038"/>
    <mergeCell ref="Y3038:AD3038"/>
    <mergeCell ref="A3039:AD3039"/>
    <mergeCell ref="A3040:G3040"/>
    <mergeCell ref="H3040:O3040"/>
    <mergeCell ref="P3040:S3040"/>
    <mergeCell ref="T3040:W3040"/>
    <mergeCell ref="X3040:AB3040"/>
    <mergeCell ref="AC3040:AD3040"/>
    <mergeCell ref="A3041:G3041"/>
    <mergeCell ref="H3041:O3041"/>
    <mergeCell ref="P3041:S3041"/>
    <mergeCell ref="T3041:W3041"/>
    <mergeCell ref="X3041:AB3041"/>
    <mergeCell ref="AC3041:AD3041"/>
    <mergeCell ref="AB3053:AD3053"/>
    <mergeCell ref="A3054:G3054"/>
    <mergeCell ref="H3054:L3054"/>
    <mergeCell ref="M3054:N3054"/>
    <mergeCell ref="O3054:R3054"/>
    <mergeCell ref="S3054:V3054"/>
    <mergeCell ref="W3054:AA3054"/>
    <mergeCell ref="AB3054:AD3054"/>
    <mergeCell ref="A3052:AD3052"/>
    <mergeCell ref="H3053:L3053"/>
    <mergeCell ref="M3053:N3053"/>
    <mergeCell ref="O3053:R3053"/>
    <mergeCell ref="S3053:V3053"/>
    <mergeCell ref="W3053:AA3053"/>
    <mergeCell ref="A3048:AD3048"/>
    <mergeCell ref="A3049:E3049"/>
    <mergeCell ref="F3049:AD3049"/>
    <mergeCell ref="A3055:G3055"/>
    <mergeCell ref="H3055:L3055"/>
    <mergeCell ref="M3055:N3055"/>
    <mergeCell ref="O3055:R3055"/>
    <mergeCell ref="S3055:V3055"/>
    <mergeCell ref="W3055:AA3055"/>
    <mergeCell ref="AB3055:AD3055"/>
    <mergeCell ref="A3057:AD3057"/>
    <mergeCell ref="A3058:G3058"/>
    <mergeCell ref="H3058:O3058"/>
    <mergeCell ref="P3058:S3058"/>
    <mergeCell ref="T3058:W3058"/>
    <mergeCell ref="X3058:AB3058"/>
    <mergeCell ref="AC3058:AD3058"/>
    <mergeCell ref="A3053:G3053"/>
    <mergeCell ref="A3056:X3056"/>
    <mergeCell ref="Y3056:AD3056"/>
    <mergeCell ref="A3059:G3059"/>
    <mergeCell ref="H3059:O3059"/>
    <mergeCell ref="P3059:S3059"/>
    <mergeCell ref="T3059:W3059"/>
    <mergeCell ref="X3059:AB3059"/>
    <mergeCell ref="AC3059:AD3059"/>
    <mergeCell ref="A3060:G3060"/>
    <mergeCell ref="H3060:O3060"/>
    <mergeCell ref="P3060:S3060"/>
    <mergeCell ref="T3060:W3060"/>
    <mergeCell ref="X3060:AB3060"/>
    <mergeCell ref="AC3060:AD3060"/>
    <mergeCell ref="A3061:X3061"/>
    <mergeCell ref="Y3061:AD3061"/>
    <mergeCell ref="A3062:AD3062"/>
    <mergeCell ref="A3063:X3063"/>
    <mergeCell ref="Y3063:AD3063"/>
    <mergeCell ref="A3064:X3064"/>
    <mergeCell ref="Y3064:AD3064"/>
    <mergeCell ref="A3065:X3065"/>
    <mergeCell ref="Y3065:AD3065"/>
    <mergeCell ref="A3066:AD3066"/>
    <mergeCell ref="A3067:E3067"/>
    <mergeCell ref="F3067:AD3067"/>
    <mergeCell ref="A3068:AD3068"/>
    <mergeCell ref="A3069:X3069"/>
    <mergeCell ref="Y3069:AD3069"/>
    <mergeCell ref="A3070:AD3070"/>
    <mergeCell ref="A3071:G3071"/>
    <mergeCell ref="H3071:L3071"/>
    <mergeCell ref="M3071:N3071"/>
    <mergeCell ref="O3071:R3071"/>
    <mergeCell ref="S3071:V3071"/>
    <mergeCell ref="W3071:AA3071"/>
    <mergeCell ref="AB3071:AD3071"/>
    <mergeCell ref="A3072:G3072"/>
    <mergeCell ref="H3072:L3072"/>
    <mergeCell ref="M3072:N3072"/>
    <mergeCell ref="O3072:R3072"/>
    <mergeCell ref="S3072:V3072"/>
    <mergeCell ref="W3072:AA3072"/>
    <mergeCell ref="AB3072:AD3072"/>
    <mergeCell ref="A3073:G3073"/>
    <mergeCell ref="H3073:L3073"/>
    <mergeCell ref="M3073:N3073"/>
    <mergeCell ref="O3073:R3073"/>
    <mergeCell ref="S3073:V3073"/>
    <mergeCell ref="W3073:AA3073"/>
    <mergeCell ref="AB3073:AD3073"/>
    <mergeCell ref="A3074:X3074"/>
    <mergeCell ref="Y3074:AD3074"/>
    <mergeCell ref="A3075:AD3075"/>
    <mergeCell ref="A3076:G3076"/>
    <mergeCell ref="H3076:O3076"/>
    <mergeCell ref="P3076:S3076"/>
    <mergeCell ref="T3076:W3076"/>
    <mergeCell ref="X3076:AB3076"/>
    <mergeCell ref="AC3076:AD3076"/>
    <mergeCell ref="A3077:G3077"/>
    <mergeCell ref="H3077:O3077"/>
    <mergeCell ref="P3077:S3077"/>
    <mergeCell ref="T3077:W3077"/>
    <mergeCell ref="X3077:AB3077"/>
    <mergeCell ref="AC3077:AD3077"/>
    <mergeCell ref="A3078:G3078"/>
    <mergeCell ref="H3078:O3078"/>
    <mergeCell ref="P3078:S3078"/>
    <mergeCell ref="T3078:W3078"/>
    <mergeCell ref="X3078:AB3078"/>
    <mergeCell ref="AC3078:AD3078"/>
    <mergeCell ref="A3079:X3079"/>
    <mergeCell ref="Y3079:AD3079"/>
    <mergeCell ref="A3080:AD3080"/>
    <mergeCell ref="A3081:X3081"/>
    <mergeCell ref="Y3081:AD3081"/>
    <mergeCell ref="A3082:X3082"/>
    <mergeCell ref="Y3082:AD3082"/>
    <mergeCell ref="A3083:X3083"/>
    <mergeCell ref="Y3083:AD3083"/>
    <mergeCell ref="A3084:AD3084"/>
    <mergeCell ref="A3085:E3085"/>
    <mergeCell ref="F3085:AD3085"/>
    <mergeCell ref="A3086:AD3086"/>
    <mergeCell ref="A3087:X3087"/>
    <mergeCell ref="Y3087:AD3087"/>
    <mergeCell ref="A3088:AD3088"/>
    <mergeCell ref="A3089:G3089"/>
    <mergeCell ref="H3089:L3089"/>
    <mergeCell ref="M3089:N3089"/>
    <mergeCell ref="O3089:R3089"/>
    <mergeCell ref="S3089:V3089"/>
    <mergeCell ref="W3089:AA3089"/>
    <mergeCell ref="AB3089:AD3089"/>
    <mergeCell ref="A3090:G3090"/>
    <mergeCell ref="H3090:L3090"/>
    <mergeCell ref="M3090:N3090"/>
    <mergeCell ref="O3090:R3090"/>
    <mergeCell ref="S3090:V3090"/>
    <mergeCell ref="W3090:AA3090"/>
    <mergeCell ref="AB3090:AD3090"/>
    <mergeCell ref="A3091:G3091"/>
    <mergeCell ref="H3091:L3091"/>
    <mergeCell ref="M3091:N3091"/>
    <mergeCell ref="O3091:R3091"/>
    <mergeCell ref="S3091:V3091"/>
    <mergeCell ref="W3091:AA3091"/>
    <mergeCell ref="AB3091:AD3091"/>
    <mergeCell ref="A3092:X3092"/>
    <mergeCell ref="Y3092:AD3092"/>
    <mergeCell ref="A3093:AD3093"/>
    <mergeCell ref="A3094:G3094"/>
    <mergeCell ref="H3094:O3094"/>
    <mergeCell ref="P3094:S3094"/>
    <mergeCell ref="T3094:W3094"/>
    <mergeCell ref="X3094:AB3094"/>
    <mergeCell ref="AC3094:AD3094"/>
    <mergeCell ref="A3095:G3095"/>
    <mergeCell ref="H3095:O3095"/>
    <mergeCell ref="P3095:S3095"/>
    <mergeCell ref="T3095:W3095"/>
    <mergeCell ref="X3095:AB3095"/>
    <mergeCell ref="AC3095:AD3095"/>
    <mergeCell ref="A3096:X3096"/>
    <mergeCell ref="Y3096:AD3096"/>
    <mergeCell ref="A3097:AD3097"/>
    <mergeCell ref="A3098:X3098"/>
    <mergeCell ref="Y3098:AD3098"/>
    <mergeCell ref="A3099:X3099"/>
    <mergeCell ref="Y3099:AD3099"/>
    <mergeCell ref="A3100:X3100"/>
    <mergeCell ref="Y3100:AD3100"/>
    <mergeCell ref="A3101:AD3101"/>
    <mergeCell ref="A3102:E3102"/>
    <mergeCell ref="F3102:AD3102"/>
    <mergeCell ref="A3103:AD3103"/>
    <mergeCell ref="A3104:X3104"/>
    <mergeCell ref="Y3104:AD3104"/>
    <mergeCell ref="A3105:AD3105"/>
    <mergeCell ref="A3106:G3106"/>
    <mergeCell ref="H3106:L3106"/>
    <mergeCell ref="M3106:N3106"/>
    <mergeCell ref="O3106:R3106"/>
    <mergeCell ref="S3106:V3106"/>
    <mergeCell ref="W3106:AA3106"/>
    <mergeCell ref="AB3106:AD3106"/>
    <mergeCell ref="A3107:G3107"/>
    <mergeCell ref="H3107:L3107"/>
    <mergeCell ref="M3107:N3107"/>
    <mergeCell ref="O3107:R3107"/>
    <mergeCell ref="S3107:V3107"/>
    <mergeCell ref="W3107:AA3107"/>
    <mergeCell ref="AB3107:AD3107"/>
    <mergeCell ref="A3108:G3108"/>
    <mergeCell ref="H3108:L3108"/>
    <mergeCell ref="M3108:N3108"/>
    <mergeCell ref="O3108:R3108"/>
    <mergeCell ref="S3108:V3108"/>
    <mergeCell ref="W3108:AA3108"/>
    <mergeCell ref="AB3108:AD3108"/>
    <mergeCell ref="A3109:X3109"/>
    <mergeCell ref="Y3109:AD3109"/>
    <mergeCell ref="A3110:AD3110"/>
    <mergeCell ref="A3116:X3116"/>
    <mergeCell ref="Y3116:AD3116"/>
    <mergeCell ref="A3117:X3117"/>
    <mergeCell ref="Y3117:AD3117"/>
    <mergeCell ref="A3118:AD3118"/>
    <mergeCell ref="A3119:E3119"/>
    <mergeCell ref="F3119:AD3119"/>
    <mergeCell ref="A3120:M3120"/>
    <mergeCell ref="N3120:AD3120"/>
    <mergeCell ref="A3111:G3111"/>
    <mergeCell ref="H3111:O3111"/>
    <mergeCell ref="P3111:S3111"/>
    <mergeCell ref="T3111:W3111"/>
    <mergeCell ref="X3111:AB3111"/>
    <mergeCell ref="AC3111:AD3111"/>
    <mergeCell ref="A3112:G3112"/>
    <mergeCell ref="H3112:O3112"/>
    <mergeCell ref="P3112:S3112"/>
    <mergeCell ref="T3112:W3112"/>
    <mergeCell ref="X3112:AB3112"/>
    <mergeCell ref="AC3112:AD3112"/>
    <mergeCell ref="A3113:X3113"/>
    <mergeCell ref="Y3113:AD3113"/>
    <mergeCell ref="A3114:AD3114"/>
    <mergeCell ref="A3115:X3115"/>
    <mergeCell ref="Y3115:AD3115"/>
    <mergeCell ref="Y1301:AD1301"/>
    <mergeCell ref="A1302:X1302"/>
    <mergeCell ref="Y1302:AD1302"/>
    <mergeCell ref="A1303:AD1303"/>
    <mergeCell ref="A1304:E1304"/>
    <mergeCell ref="F1304:AD1304"/>
    <mergeCell ref="A1305:AD1305"/>
    <mergeCell ref="A1306:X1306"/>
    <mergeCell ref="Y1306:AD1306"/>
    <mergeCell ref="A1307:AD1307"/>
    <mergeCell ref="H1308:L1308"/>
    <mergeCell ref="M1308:N1308"/>
    <mergeCell ref="O1308:R1308"/>
    <mergeCell ref="S1308:V1308"/>
    <mergeCell ref="W1308:AA1308"/>
    <mergeCell ref="AB1308:AD1308"/>
    <mergeCell ref="A1309:G1309"/>
    <mergeCell ref="H1309:L1309"/>
    <mergeCell ref="M1309:N1309"/>
    <mergeCell ref="O1309:R1309"/>
    <mergeCell ref="S1309:V1309"/>
    <mergeCell ref="W1309:AA1309"/>
    <mergeCell ref="AB1309:AD1309"/>
    <mergeCell ref="A1308:G1308"/>
    <mergeCell ref="M1324:N1324"/>
    <mergeCell ref="O1324:R1324"/>
    <mergeCell ref="S1324:V1324"/>
    <mergeCell ref="W1324:AA1324"/>
    <mergeCell ref="AB1324:AD1324"/>
    <mergeCell ref="A1333:X1333"/>
    <mergeCell ref="Y1333:AD1333"/>
    <mergeCell ref="A1334:AD1334"/>
    <mergeCell ref="A1335:C1335"/>
    <mergeCell ref="D1335:K1335"/>
    <mergeCell ref="L1335:M1335"/>
    <mergeCell ref="N1335:P1335"/>
    <mergeCell ref="Q1335:T1335"/>
    <mergeCell ref="U1335:X1335"/>
    <mergeCell ref="Y1335:AC1335"/>
    <mergeCell ref="AC1331:AD1331"/>
    <mergeCell ref="A1332:G1332"/>
    <mergeCell ref="H1332:O1332"/>
    <mergeCell ref="P1332:S1332"/>
    <mergeCell ref="T1332:W1332"/>
    <mergeCell ref="X1332:AB1332"/>
    <mergeCell ref="AC1332:AD1332"/>
    <mergeCell ref="X1330:AB1330"/>
    <mergeCell ref="AC1330:AD1330"/>
    <mergeCell ref="A1326:G1326"/>
    <mergeCell ref="H1326:L1326"/>
    <mergeCell ref="M1326:N1326"/>
    <mergeCell ref="O1326:R1326"/>
    <mergeCell ref="A1336:C1336"/>
    <mergeCell ref="D1336:K1336"/>
    <mergeCell ref="L1336:M1336"/>
    <mergeCell ref="N1336:P1336"/>
    <mergeCell ref="Q1336:T1336"/>
    <mergeCell ref="U1336:X1336"/>
    <mergeCell ref="Y1336:AC1336"/>
    <mergeCell ref="A1337:C1337"/>
    <mergeCell ref="D1337:K1337"/>
    <mergeCell ref="L1337:M1337"/>
    <mergeCell ref="N1337:P1337"/>
    <mergeCell ref="Q1337:T1337"/>
    <mergeCell ref="U1337:X1337"/>
    <mergeCell ref="Y1337:AC1337"/>
    <mergeCell ref="A1338:X1338"/>
    <mergeCell ref="Y1338:AD1338"/>
    <mergeCell ref="A1340:AD1340"/>
    <mergeCell ref="A1339:X1339"/>
    <mergeCell ref="Y1339:AD1339"/>
    <mergeCell ref="M1372:N1372"/>
    <mergeCell ref="O1372:R1372"/>
    <mergeCell ref="S1372:V1372"/>
    <mergeCell ref="W1372:AA1372"/>
    <mergeCell ref="AB1372:AD1372"/>
    <mergeCell ref="A1363:X1363"/>
    <mergeCell ref="Y1363:AD1363"/>
    <mergeCell ref="A1368:AD1368"/>
    <mergeCell ref="A1366:AD1366"/>
    <mergeCell ref="A1349:G1349"/>
    <mergeCell ref="H1349:L1349"/>
    <mergeCell ref="M1349:N1349"/>
    <mergeCell ref="O1349:R1349"/>
    <mergeCell ref="S1349:V1349"/>
    <mergeCell ref="W1349:AA1349"/>
    <mergeCell ref="AB1349:AD1349"/>
    <mergeCell ref="A1350:G1350"/>
    <mergeCell ref="H1350:L1350"/>
    <mergeCell ref="M1350:N1350"/>
    <mergeCell ref="O1350:R1350"/>
    <mergeCell ref="S1350:V1350"/>
    <mergeCell ref="W1350:AA1350"/>
    <mergeCell ref="AB1350:AD1350"/>
    <mergeCell ref="A1351:X1351"/>
    <mergeCell ref="Y1351:AD1351"/>
    <mergeCell ref="A1352:AD1352"/>
    <mergeCell ref="A1359:G1359"/>
    <mergeCell ref="H1359:O1359"/>
    <mergeCell ref="P1359:S1359"/>
    <mergeCell ref="T1359:W1359"/>
    <mergeCell ref="X1359:AB1359"/>
    <mergeCell ref="AC1359:AD1359"/>
    <mergeCell ref="A1361:X1361"/>
    <mergeCell ref="Y1361:AD1361"/>
    <mergeCell ref="A1378:G1378"/>
    <mergeCell ref="H1378:O1378"/>
    <mergeCell ref="P1378:S1378"/>
    <mergeCell ref="T1378:W1378"/>
    <mergeCell ref="X1378:AB1378"/>
    <mergeCell ref="AC1378:AD1378"/>
    <mergeCell ref="A1379:G1379"/>
    <mergeCell ref="H1379:O1379"/>
    <mergeCell ref="P1379:S1379"/>
    <mergeCell ref="T1379:W1379"/>
    <mergeCell ref="X1379:AB1379"/>
    <mergeCell ref="AC1379:AD1379"/>
    <mergeCell ref="A1380:G1380"/>
    <mergeCell ref="H1380:O1380"/>
    <mergeCell ref="P1380:S1380"/>
    <mergeCell ref="T1380:W1380"/>
    <mergeCell ref="X1380:AB1380"/>
    <mergeCell ref="AC1380:AD1380"/>
    <mergeCell ref="A1362:AD1362"/>
    <mergeCell ref="A1364:X1364"/>
    <mergeCell ref="Y1364:AD1364"/>
    <mergeCell ref="A1365:X1365"/>
    <mergeCell ref="Y1365:AD1365"/>
    <mergeCell ref="A1367:E1367"/>
    <mergeCell ref="F1367:AD1367"/>
    <mergeCell ref="A1369:X1369"/>
    <mergeCell ref="Y1369:AD1369"/>
    <mergeCell ref="A1370:AD1370"/>
    <mergeCell ref="A1372:G1372"/>
    <mergeCell ref="H1372:L1372"/>
    <mergeCell ref="Y1387:AD1387"/>
    <mergeCell ref="A1388:AD1388"/>
    <mergeCell ref="A1389:E1389"/>
    <mergeCell ref="F1389:AD1389"/>
    <mergeCell ref="A1391:X1391"/>
    <mergeCell ref="Y1391:AD1391"/>
    <mergeCell ref="A1392:AD1392"/>
    <mergeCell ref="W1394:AA1394"/>
    <mergeCell ref="AB1394:AD1394"/>
    <mergeCell ref="A1395:G1395"/>
    <mergeCell ref="H1395:L1395"/>
    <mergeCell ref="M1395:N1395"/>
    <mergeCell ref="O1395:R1395"/>
    <mergeCell ref="S1395:V1395"/>
    <mergeCell ref="W1395:AA1395"/>
    <mergeCell ref="AB1395:AD1395"/>
    <mergeCell ref="A1397:AD1397"/>
    <mergeCell ref="A1398:G1398"/>
    <mergeCell ref="H1398:O1398"/>
    <mergeCell ref="P1398:S1398"/>
    <mergeCell ref="T1398:W1398"/>
    <mergeCell ref="X1398:AB1398"/>
    <mergeCell ref="AC1398:AD1398"/>
    <mergeCell ref="A1399:G1399"/>
    <mergeCell ref="H1399:O1399"/>
    <mergeCell ref="P1399:S1399"/>
    <mergeCell ref="T1399:W1399"/>
    <mergeCell ref="X1399:AB1399"/>
    <mergeCell ref="AC1399:AD1399"/>
    <mergeCell ref="A1396:X1396"/>
    <mergeCell ref="Y1396:AD1396"/>
    <mergeCell ref="A1405:AD1405"/>
    <mergeCell ref="A1406:E1406"/>
    <mergeCell ref="F1406:AD1406"/>
    <mergeCell ref="A1400:X1400"/>
    <mergeCell ref="Y1400:AD1400"/>
    <mergeCell ref="A1401:AD1401"/>
    <mergeCell ref="A1402:X1402"/>
    <mergeCell ref="Y1402:AD1402"/>
    <mergeCell ref="A1403:X1403"/>
    <mergeCell ref="Y1403:AD1403"/>
    <mergeCell ref="A1404:X1404"/>
    <mergeCell ref="Y1404:AD1404"/>
    <mergeCell ref="H1411:L1411"/>
    <mergeCell ref="M1411:N1411"/>
    <mergeCell ref="O1411:R1411"/>
    <mergeCell ref="S1411:V1411"/>
    <mergeCell ref="W1411:AA1411"/>
    <mergeCell ref="AB1411:AD1411"/>
    <mergeCell ref="X1415:AB1415"/>
    <mergeCell ref="AC1415:AD1415"/>
    <mergeCell ref="A1416:G1416"/>
    <mergeCell ref="H1416:O1416"/>
    <mergeCell ref="P1416:S1416"/>
    <mergeCell ref="T1416:W1416"/>
    <mergeCell ref="X1416:AB1416"/>
    <mergeCell ref="AC1416:AD1416"/>
    <mergeCell ref="A1417:X1417"/>
    <mergeCell ref="Y1417:AD1417"/>
    <mergeCell ref="A1418:AD1418"/>
    <mergeCell ref="A1412:G1412"/>
    <mergeCell ref="H1412:L1412"/>
    <mergeCell ref="M1412:N1412"/>
    <mergeCell ref="O1412:R1412"/>
    <mergeCell ref="S1412:V1412"/>
    <mergeCell ref="W1412:AA1412"/>
    <mergeCell ref="AB1412:AD1412"/>
    <mergeCell ref="A1414:AD1414"/>
    <mergeCell ref="A1415:G1415"/>
    <mergeCell ref="H1415:O1415"/>
    <mergeCell ref="P1415:S1415"/>
    <mergeCell ref="T1415:W1415"/>
    <mergeCell ref="A1419:X1419"/>
    <mergeCell ref="Y1419:AD1419"/>
    <mergeCell ref="A1420:X1420"/>
    <mergeCell ref="Y1420:AD1420"/>
    <mergeCell ref="A1421:X1421"/>
    <mergeCell ref="Y1421:AD1421"/>
    <mergeCell ref="A1429:G1429"/>
    <mergeCell ref="H1429:L1429"/>
    <mergeCell ref="M1429:N1429"/>
    <mergeCell ref="O1429:R1429"/>
    <mergeCell ref="S1429:V1429"/>
    <mergeCell ref="W1429:AA1429"/>
    <mergeCell ref="AB1429:AD1429"/>
    <mergeCell ref="A1431:AD1431"/>
    <mergeCell ref="A1432:G1432"/>
    <mergeCell ref="H1432:O1432"/>
    <mergeCell ref="P1432:S1432"/>
    <mergeCell ref="T1432:W1432"/>
    <mergeCell ref="X1432:AB1432"/>
    <mergeCell ref="AC1432:AD1432"/>
    <mergeCell ref="A1430:X1430"/>
    <mergeCell ref="Y1430:AD1430"/>
    <mergeCell ref="A1424:AD1424"/>
    <mergeCell ref="A1422:AD1422"/>
    <mergeCell ref="A1423:E1423"/>
    <mergeCell ref="F1423:AD1423"/>
    <mergeCell ref="A1425:X1425"/>
    <mergeCell ref="Y1425:AD1425"/>
    <mergeCell ref="A1439:AD1439"/>
    <mergeCell ref="A1440:E1440"/>
    <mergeCell ref="F1440:AD1440"/>
    <mergeCell ref="A1442:X1442"/>
    <mergeCell ref="Y1442:AD1442"/>
    <mergeCell ref="A1443:AD1443"/>
    <mergeCell ref="H1444:L1444"/>
    <mergeCell ref="M1444:N1444"/>
    <mergeCell ref="O1444:R1444"/>
    <mergeCell ref="S1444:V1444"/>
    <mergeCell ref="W1444:AA1444"/>
    <mergeCell ref="AB1444:AD1444"/>
    <mergeCell ref="H1445:L1445"/>
    <mergeCell ref="M1445:N1445"/>
    <mergeCell ref="O1445:R1445"/>
    <mergeCell ref="S1445:V1445"/>
    <mergeCell ref="W1445:AA1445"/>
    <mergeCell ref="AB1445:AD1445"/>
    <mergeCell ref="H1446:L1446"/>
    <mergeCell ref="M1446:N1446"/>
    <mergeCell ref="O1446:R1446"/>
    <mergeCell ref="S1446:V1446"/>
    <mergeCell ref="W1446:AA1446"/>
    <mergeCell ref="AB1446:AD1446"/>
    <mergeCell ref="A1449:G1449"/>
    <mergeCell ref="H1449:O1449"/>
    <mergeCell ref="P1449:S1449"/>
    <mergeCell ref="T1449:W1449"/>
    <mergeCell ref="X1449:AB1449"/>
    <mergeCell ref="AC1449:AD1449"/>
    <mergeCell ref="A1447:X1447"/>
    <mergeCell ref="Y1447:AD1447"/>
    <mergeCell ref="A1448:AD1448"/>
    <mergeCell ref="A1457:E1457"/>
    <mergeCell ref="F1457:AD1457"/>
    <mergeCell ref="A1451:X1451"/>
    <mergeCell ref="Y1451:AD1451"/>
    <mergeCell ref="A1452:AD1452"/>
    <mergeCell ref="A1455:X1455"/>
    <mergeCell ref="Y1455:AD1455"/>
    <mergeCell ref="A1450:G1450"/>
    <mergeCell ref="H1450:O1450"/>
    <mergeCell ref="P1450:S1450"/>
    <mergeCell ref="T1450:W1450"/>
    <mergeCell ref="X1450:AB1450"/>
    <mergeCell ref="AC1450:AD1450"/>
    <mergeCell ref="A1453:X1453"/>
    <mergeCell ref="Y1453:AD1453"/>
    <mergeCell ref="A1454:X1454"/>
    <mergeCell ref="Y1454:AD1454"/>
    <mergeCell ref="A1458:AD1458"/>
    <mergeCell ref="A1459:X1459"/>
    <mergeCell ref="Y1459:AD1459"/>
    <mergeCell ref="A1460:AD1460"/>
    <mergeCell ref="A1461:G1461"/>
    <mergeCell ref="H1461:L1461"/>
    <mergeCell ref="M1461:N1461"/>
    <mergeCell ref="O1461:R1461"/>
    <mergeCell ref="S1461:V1461"/>
    <mergeCell ref="W1461:AA1461"/>
    <mergeCell ref="AB1461:AD1461"/>
    <mergeCell ref="A1462:G1462"/>
    <mergeCell ref="H1462:L1462"/>
    <mergeCell ref="M1462:N1462"/>
    <mergeCell ref="O1462:R1462"/>
    <mergeCell ref="S1462:V1462"/>
    <mergeCell ref="W1462:AA1462"/>
    <mergeCell ref="AB1462:AD1462"/>
    <mergeCell ref="W1463:AA1463"/>
    <mergeCell ref="AB1463:AD1463"/>
    <mergeCell ref="A1465:AD1465"/>
    <mergeCell ref="A1466:G1466"/>
    <mergeCell ref="H1466:O1466"/>
    <mergeCell ref="P1466:S1466"/>
    <mergeCell ref="T1466:W1466"/>
    <mergeCell ref="X1466:AB1466"/>
    <mergeCell ref="AC1466:AD1466"/>
    <mergeCell ref="A1467:G1467"/>
    <mergeCell ref="H1467:O1467"/>
    <mergeCell ref="P1467:S1467"/>
    <mergeCell ref="T1467:W1467"/>
    <mergeCell ref="X1467:AB1467"/>
    <mergeCell ref="AC1467:AD1467"/>
    <mergeCell ref="A1468:G1468"/>
    <mergeCell ref="H1468:O1468"/>
    <mergeCell ref="P1468:S1468"/>
    <mergeCell ref="T1468:W1468"/>
    <mergeCell ref="X1468:AB1468"/>
    <mergeCell ref="AC1468:AD1468"/>
    <mergeCell ref="A1464:X1464"/>
    <mergeCell ref="Y1464:AD1464"/>
    <mergeCell ref="A1463:G1463"/>
    <mergeCell ref="H1463:L1463"/>
    <mergeCell ref="M1463:N1463"/>
    <mergeCell ref="O1463:R1463"/>
    <mergeCell ref="S1463:V1463"/>
    <mergeCell ref="A1469:G1469"/>
    <mergeCell ref="H1469:O1469"/>
    <mergeCell ref="P1469:S1469"/>
    <mergeCell ref="T1469:W1469"/>
    <mergeCell ref="X1469:AB1469"/>
    <mergeCell ref="AC1469:AD1469"/>
    <mergeCell ref="A1470:G1470"/>
    <mergeCell ref="H1470:O1470"/>
    <mergeCell ref="P1470:S1470"/>
    <mergeCell ref="T1470:W1470"/>
    <mergeCell ref="X1470:AB1470"/>
    <mergeCell ref="AC1470:AD1470"/>
    <mergeCell ref="A1471:X1471"/>
    <mergeCell ref="Y1471:AD1471"/>
    <mergeCell ref="A1474:X1474"/>
    <mergeCell ref="Y1474:AD1474"/>
    <mergeCell ref="A1475:X1475"/>
    <mergeCell ref="Y1475:AD1475"/>
    <mergeCell ref="A1472:AD1472"/>
    <mergeCell ref="A1483:G1483"/>
    <mergeCell ref="H1483:L1483"/>
    <mergeCell ref="M1483:N1483"/>
    <mergeCell ref="O1483:R1483"/>
    <mergeCell ref="S1483:V1483"/>
    <mergeCell ref="W1483:AA1483"/>
    <mergeCell ref="AB1483:AD1483"/>
    <mergeCell ref="A1485:AD1485"/>
    <mergeCell ref="A1486:C1486"/>
    <mergeCell ref="D1486:K1486"/>
    <mergeCell ref="L1486:M1486"/>
    <mergeCell ref="N1486:P1486"/>
    <mergeCell ref="Q1486:T1486"/>
    <mergeCell ref="U1486:X1486"/>
    <mergeCell ref="Y1486:AC1486"/>
    <mergeCell ref="A1487:C1487"/>
    <mergeCell ref="D1487:K1487"/>
    <mergeCell ref="L1487:M1487"/>
    <mergeCell ref="N1487:P1487"/>
    <mergeCell ref="Q1487:T1487"/>
    <mergeCell ref="U1487:X1487"/>
    <mergeCell ref="Y1487:AC1487"/>
    <mergeCell ref="A1484:X1484"/>
    <mergeCell ref="Y1484:AD1484"/>
    <mergeCell ref="A1488:X1488"/>
    <mergeCell ref="Y1488:AD1488"/>
    <mergeCell ref="A1491:X1491"/>
    <mergeCell ref="Y1491:AD1491"/>
    <mergeCell ref="A1492:X1492"/>
    <mergeCell ref="Y1492:AD1492"/>
    <mergeCell ref="A1493:X1493"/>
    <mergeCell ref="Y1493:AD1493"/>
    <mergeCell ref="A1494:AD1494"/>
    <mergeCell ref="A1495:E1495"/>
    <mergeCell ref="F1495:AD1495"/>
    <mergeCell ref="A1496:AD1496"/>
    <mergeCell ref="A1497:X1497"/>
    <mergeCell ref="Y1497:AD1497"/>
    <mergeCell ref="A1498:AD1498"/>
    <mergeCell ref="A1499:G1499"/>
    <mergeCell ref="H1499:L1499"/>
    <mergeCell ref="M1499:N1499"/>
    <mergeCell ref="O1499:R1499"/>
    <mergeCell ref="S1499:V1499"/>
    <mergeCell ref="W1499:AA1499"/>
    <mergeCell ref="AB1499:AD1499"/>
    <mergeCell ref="A1490:AD1490"/>
    <mergeCell ref="A1489:X1489"/>
    <mergeCell ref="Y1489:AD1489"/>
    <mergeCell ref="A1508:X1508"/>
    <mergeCell ref="Y1508:AD1508"/>
    <mergeCell ref="A1509:X1509"/>
    <mergeCell ref="Y1509:AD1509"/>
    <mergeCell ref="A1510:AD1510"/>
    <mergeCell ref="A1516:G1516"/>
    <mergeCell ref="H1516:L1516"/>
    <mergeCell ref="M1516:N1516"/>
    <mergeCell ref="O1516:R1516"/>
    <mergeCell ref="S1516:V1516"/>
    <mergeCell ref="W1516:AA1516"/>
    <mergeCell ref="AB1516:AD1516"/>
    <mergeCell ref="A1517:G1517"/>
    <mergeCell ref="H1517:L1517"/>
    <mergeCell ref="M1517:N1517"/>
    <mergeCell ref="O1517:R1517"/>
    <mergeCell ref="S1517:V1517"/>
    <mergeCell ref="W1517:AA1517"/>
    <mergeCell ref="AB1517:AD1517"/>
    <mergeCell ref="A1512:AD1512"/>
    <mergeCell ref="A1513:X1513"/>
    <mergeCell ref="Y1513:AD1513"/>
    <mergeCell ref="A1511:E1511"/>
    <mergeCell ref="F1511:AD1511"/>
    <mergeCell ref="P1520:S1520"/>
    <mergeCell ref="T1520:W1520"/>
    <mergeCell ref="X1520:AB1520"/>
    <mergeCell ref="AC1520:AD1520"/>
    <mergeCell ref="H1521:O1521"/>
    <mergeCell ref="P1521:S1521"/>
    <mergeCell ref="T1521:W1521"/>
    <mergeCell ref="X1521:AB1521"/>
    <mergeCell ref="AC1521:AD1521"/>
    <mergeCell ref="H1522:O1522"/>
    <mergeCell ref="P1522:S1522"/>
    <mergeCell ref="T1522:W1522"/>
    <mergeCell ref="X1522:AB1522"/>
    <mergeCell ref="AC1522:AD1522"/>
    <mergeCell ref="A1525:X1525"/>
    <mergeCell ref="Y1525:AD1525"/>
    <mergeCell ref="O1533:R1533"/>
    <mergeCell ref="S1533:V1533"/>
    <mergeCell ref="W1533:AA1533"/>
    <mergeCell ref="AB1533:AD1533"/>
    <mergeCell ref="A1528:AD1528"/>
    <mergeCell ref="A1529:E1529"/>
    <mergeCell ref="F1529:AD1529"/>
    <mergeCell ref="A1530:AD1530"/>
    <mergeCell ref="A1531:X1531"/>
    <mergeCell ref="Y1531:AD1531"/>
    <mergeCell ref="A1532:AD1532"/>
    <mergeCell ref="A1533:G1533"/>
    <mergeCell ref="H1533:L1533"/>
    <mergeCell ref="M1533:N1533"/>
    <mergeCell ref="A1526:X1526"/>
    <mergeCell ref="Y1526:AD1526"/>
    <mergeCell ref="A1534:G1534"/>
    <mergeCell ref="H1534:L1534"/>
    <mergeCell ref="M1534:N1534"/>
    <mergeCell ref="O1534:R1534"/>
    <mergeCell ref="S1534:V1534"/>
    <mergeCell ref="W1534:AA1534"/>
    <mergeCell ref="AB1534:AD1534"/>
    <mergeCell ref="A1535:X1535"/>
    <mergeCell ref="Y1535:AD1535"/>
    <mergeCell ref="A1536:AD1536"/>
    <mergeCell ref="A1537:C1537"/>
    <mergeCell ref="D1537:K1537"/>
    <mergeCell ref="L1537:M1537"/>
    <mergeCell ref="N1537:P1537"/>
    <mergeCell ref="Q1537:T1537"/>
    <mergeCell ref="U1537:X1537"/>
    <mergeCell ref="Y1537:AC1537"/>
    <mergeCell ref="A1538:C1538"/>
    <mergeCell ref="D1538:K1538"/>
    <mergeCell ref="L1538:M1538"/>
    <mergeCell ref="N1538:P1538"/>
    <mergeCell ref="Q1538:T1538"/>
    <mergeCell ref="U1538:X1538"/>
    <mergeCell ref="Y1538:AC1538"/>
    <mergeCell ref="A1539:C1539"/>
    <mergeCell ref="D1539:K1539"/>
    <mergeCell ref="L1539:M1539"/>
    <mergeCell ref="N1539:P1539"/>
    <mergeCell ref="Q1539:T1539"/>
    <mergeCell ref="U1539:X1539"/>
    <mergeCell ref="Y1539:AC1539"/>
    <mergeCell ref="A1540:C1540"/>
    <mergeCell ref="D1540:K1540"/>
    <mergeCell ref="L1540:M1540"/>
    <mergeCell ref="N1540:P1540"/>
    <mergeCell ref="Q1540:T1540"/>
    <mergeCell ref="U1540:X1540"/>
    <mergeCell ref="Y1540:AC1540"/>
    <mergeCell ref="S1552:V1552"/>
    <mergeCell ref="W1552:AA1552"/>
    <mergeCell ref="AB1552:AD1552"/>
    <mergeCell ref="A1553:G1553"/>
    <mergeCell ref="H1553:L1553"/>
    <mergeCell ref="M1553:N1553"/>
    <mergeCell ref="O1553:R1553"/>
    <mergeCell ref="S1553:V1553"/>
    <mergeCell ref="W1553:AA1553"/>
    <mergeCell ref="AB1553:AD1553"/>
    <mergeCell ref="L1557:M1557"/>
    <mergeCell ref="N1557:P1557"/>
    <mergeCell ref="Q1557:T1557"/>
    <mergeCell ref="U1557:X1557"/>
    <mergeCell ref="Y1557:AC1557"/>
    <mergeCell ref="A1558:C1558"/>
    <mergeCell ref="D1558:K1558"/>
    <mergeCell ref="L1558:M1558"/>
    <mergeCell ref="N1558:P1558"/>
    <mergeCell ref="Q1558:T1558"/>
    <mergeCell ref="U1558:X1558"/>
    <mergeCell ref="Y1558:AC1558"/>
    <mergeCell ref="O1552:R1552"/>
    <mergeCell ref="A1559:C1559"/>
    <mergeCell ref="D1559:K1559"/>
    <mergeCell ref="L1559:M1559"/>
    <mergeCell ref="N1559:P1559"/>
    <mergeCell ref="Q1559:T1559"/>
    <mergeCell ref="U1559:X1559"/>
    <mergeCell ref="Y1559:AC1559"/>
    <mergeCell ref="A1560:C1560"/>
    <mergeCell ref="D1560:K1560"/>
    <mergeCell ref="L1560:M1560"/>
    <mergeCell ref="N1560:P1560"/>
    <mergeCell ref="Q1560:T1560"/>
    <mergeCell ref="U1560:X1560"/>
    <mergeCell ref="Y1560:AC1560"/>
    <mergeCell ref="A1561:C1561"/>
    <mergeCell ref="D1561:K1561"/>
    <mergeCell ref="L1561:M1561"/>
    <mergeCell ref="N1561:P1561"/>
    <mergeCell ref="Q1561:T1561"/>
    <mergeCell ref="U1561:X1561"/>
    <mergeCell ref="Y1561:AC1561"/>
    <mergeCell ref="A1562:X1562"/>
    <mergeCell ref="Y1562:AD1562"/>
    <mergeCell ref="A1563:X1563"/>
    <mergeCell ref="Y1563:AD1563"/>
    <mergeCell ref="A1564:AD1564"/>
    <mergeCell ref="A1565:X1565"/>
    <mergeCell ref="Y1565:AD1565"/>
    <mergeCell ref="A1566:X1566"/>
    <mergeCell ref="Y1566:AD1566"/>
    <mergeCell ref="A1567:X1567"/>
    <mergeCell ref="Y1567:AD1567"/>
    <mergeCell ref="A1568:AD1568"/>
    <mergeCell ref="A1569:E1569"/>
    <mergeCell ref="F1569:AD1569"/>
    <mergeCell ref="A1572:AD1572"/>
    <mergeCell ref="A1573:G1573"/>
    <mergeCell ref="H1573:L1573"/>
    <mergeCell ref="M1573:N1573"/>
    <mergeCell ref="O1573:R1573"/>
    <mergeCell ref="S1573:V1573"/>
    <mergeCell ref="W1573:AA1573"/>
    <mergeCell ref="AB1573:AD1573"/>
    <mergeCell ref="A1570:AD1570"/>
    <mergeCell ref="A1571:X1571"/>
    <mergeCell ref="Y1571:AD1571"/>
    <mergeCell ref="X1578:AB1578"/>
    <mergeCell ref="AC1578:AD1578"/>
    <mergeCell ref="A1579:G1579"/>
    <mergeCell ref="H1579:O1579"/>
    <mergeCell ref="P1579:S1579"/>
    <mergeCell ref="T1579:W1579"/>
    <mergeCell ref="X1579:AB1579"/>
    <mergeCell ref="AC1579:AD1579"/>
    <mergeCell ref="A1582:AD1582"/>
    <mergeCell ref="A1584:X1584"/>
    <mergeCell ref="Y1584:AD1584"/>
    <mergeCell ref="A1586:AD1586"/>
    <mergeCell ref="A1587:E1587"/>
    <mergeCell ref="F1587:AD1587"/>
    <mergeCell ref="A1589:X1589"/>
    <mergeCell ref="Y1589:AD1589"/>
    <mergeCell ref="A1591:C1591"/>
    <mergeCell ref="D1591:K1591"/>
    <mergeCell ref="L1591:M1591"/>
    <mergeCell ref="N1591:P1591"/>
    <mergeCell ref="Q1591:T1591"/>
    <mergeCell ref="U1591:X1591"/>
    <mergeCell ref="Y1591:AC1591"/>
    <mergeCell ref="A1583:X1583"/>
    <mergeCell ref="Y1583:AD1583"/>
    <mergeCell ref="A1588:AD1588"/>
    <mergeCell ref="A1585:X1585"/>
    <mergeCell ref="Y1585:AD1585"/>
    <mergeCell ref="A1590:AD1590"/>
    <mergeCell ref="A1578:G1578"/>
    <mergeCell ref="H1578:O1578"/>
    <mergeCell ref="P1578:S1578"/>
    <mergeCell ref="N1593:P1593"/>
    <mergeCell ref="Q1593:T1593"/>
    <mergeCell ref="U1593:X1593"/>
    <mergeCell ref="Y1593:AC1593"/>
    <mergeCell ref="A1594:X1594"/>
    <mergeCell ref="Y1594:AD1594"/>
    <mergeCell ref="A1595:X1595"/>
    <mergeCell ref="Y1595:AD1595"/>
    <mergeCell ref="A1596:AD1596"/>
    <mergeCell ref="A1597:X1597"/>
    <mergeCell ref="Y1597:AD1597"/>
    <mergeCell ref="A1598:X1598"/>
    <mergeCell ref="Y1598:AD1598"/>
    <mergeCell ref="A1599:X1599"/>
    <mergeCell ref="Y1599:AD1599"/>
    <mergeCell ref="A1600:AD1600"/>
    <mergeCell ref="A1601:E1601"/>
    <mergeCell ref="F1601:AD1601"/>
    <mergeCell ref="A1602:AD1602"/>
    <mergeCell ref="A1604:AD1604"/>
    <mergeCell ref="A1605:G1605"/>
    <mergeCell ref="H1605:L1605"/>
    <mergeCell ref="M1605:N1605"/>
    <mergeCell ref="O1605:R1605"/>
    <mergeCell ref="S1605:V1605"/>
    <mergeCell ref="W1605:AA1605"/>
    <mergeCell ref="AB1605:AD1605"/>
    <mergeCell ref="A1606:G1606"/>
    <mergeCell ref="H1606:L1606"/>
    <mergeCell ref="M1606:N1606"/>
    <mergeCell ref="O1606:R1606"/>
    <mergeCell ref="S1606:V1606"/>
    <mergeCell ref="W1606:AA1606"/>
    <mergeCell ref="AB1606:AD1606"/>
    <mergeCell ref="P1611:S1611"/>
    <mergeCell ref="T1611:W1611"/>
    <mergeCell ref="X1611:AB1611"/>
    <mergeCell ref="AC1611:AD1611"/>
    <mergeCell ref="A1603:X1603"/>
    <mergeCell ref="Y1603:AD1603"/>
    <mergeCell ref="A1612:X1612"/>
    <mergeCell ref="Y1612:AD1612"/>
    <mergeCell ref="A1613:AD1613"/>
    <mergeCell ref="A1614:X1614"/>
    <mergeCell ref="Y1614:AD1614"/>
    <mergeCell ref="A1616:X1616"/>
    <mergeCell ref="Y1616:AD1616"/>
    <mergeCell ref="A1617:AD1617"/>
    <mergeCell ref="A1618:E1618"/>
    <mergeCell ref="F1618:AD1618"/>
    <mergeCell ref="A1619:AD1619"/>
    <mergeCell ref="A1620:X1620"/>
    <mergeCell ref="Y1620:AD1620"/>
    <mergeCell ref="A1615:X1615"/>
    <mergeCell ref="Y1615:AD1615"/>
    <mergeCell ref="A1624:G1624"/>
    <mergeCell ref="H1624:L1624"/>
    <mergeCell ref="M1624:N1624"/>
    <mergeCell ref="O1624:R1624"/>
    <mergeCell ref="S1624:V1624"/>
    <mergeCell ref="W1624:AA1624"/>
    <mergeCell ref="AB1624:AD1624"/>
    <mergeCell ref="A1621:AD1621"/>
    <mergeCell ref="A1622:G1622"/>
    <mergeCell ref="H1622:L1622"/>
    <mergeCell ref="M1622:N1622"/>
    <mergeCell ref="O1622:R1622"/>
    <mergeCell ref="S1622:V1622"/>
    <mergeCell ref="W1622:AA1622"/>
    <mergeCell ref="AB1622:AD1622"/>
    <mergeCell ref="A1623:G1623"/>
    <mergeCell ref="H1623:L1623"/>
    <mergeCell ref="S1625:V1625"/>
    <mergeCell ref="W1625:AA1625"/>
    <mergeCell ref="AB1625:AD1625"/>
    <mergeCell ref="A1626:G1626"/>
    <mergeCell ref="H1626:L1626"/>
    <mergeCell ref="M1626:N1626"/>
    <mergeCell ref="O1626:R1626"/>
    <mergeCell ref="S1626:V1626"/>
    <mergeCell ref="W1626:AA1626"/>
    <mergeCell ref="AB1626:AD1626"/>
    <mergeCell ref="X1630:AB1630"/>
    <mergeCell ref="AC1630:AD1630"/>
    <mergeCell ref="A1631:G1631"/>
    <mergeCell ref="H1631:O1631"/>
    <mergeCell ref="P1631:S1631"/>
    <mergeCell ref="T1631:W1631"/>
    <mergeCell ref="X1631:AB1631"/>
    <mergeCell ref="AC1631:AD1631"/>
    <mergeCell ref="A1627:X1627"/>
    <mergeCell ref="Y1627:AD1627"/>
    <mergeCell ref="A1628:AD1628"/>
    <mergeCell ref="A1629:G1629"/>
    <mergeCell ref="H1629:O1629"/>
    <mergeCell ref="P1629:S1629"/>
    <mergeCell ref="T1629:W1629"/>
    <mergeCell ref="X1629:AB1629"/>
    <mergeCell ref="AC1629:AD1629"/>
    <mergeCell ref="A1630:G1630"/>
    <mergeCell ref="H1630:O1630"/>
    <mergeCell ref="P1630:S1630"/>
    <mergeCell ref="T1630:W1630"/>
    <mergeCell ref="A1632:G1632"/>
    <mergeCell ref="H1632:O1632"/>
    <mergeCell ref="P1632:S1632"/>
    <mergeCell ref="T1632:W1632"/>
    <mergeCell ref="X1632:AB1632"/>
    <mergeCell ref="AC1632:AD1632"/>
    <mergeCell ref="A1633:X1633"/>
    <mergeCell ref="Y1633:AD1633"/>
    <mergeCell ref="A1634:AD1634"/>
    <mergeCell ref="A1635:C1635"/>
    <mergeCell ref="D1635:K1635"/>
    <mergeCell ref="L1635:M1635"/>
    <mergeCell ref="N1635:P1635"/>
    <mergeCell ref="Q1635:T1635"/>
    <mergeCell ref="U1635:X1635"/>
    <mergeCell ref="Y1635:AC1635"/>
    <mergeCell ref="A1636:C1636"/>
    <mergeCell ref="D1636:K1636"/>
    <mergeCell ref="L1636:M1636"/>
    <mergeCell ref="N1636:P1636"/>
    <mergeCell ref="Q1636:T1636"/>
    <mergeCell ref="U1636:X1636"/>
    <mergeCell ref="Y1636:AC1636"/>
    <mergeCell ref="A1637:X1637"/>
    <mergeCell ref="Y1637:AD1637"/>
    <mergeCell ref="A1638:X1638"/>
    <mergeCell ref="Y1638:AD1638"/>
    <mergeCell ref="A1639:AD1639"/>
    <mergeCell ref="A1640:X1640"/>
    <mergeCell ref="Y1640:AD1640"/>
    <mergeCell ref="A1641:X1641"/>
    <mergeCell ref="Y1641:AD1641"/>
    <mergeCell ref="A1642:X1642"/>
    <mergeCell ref="Y1642:AD1642"/>
    <mergeCell ref="A1643:AD1643"/>
    <mergeCell ref="A1644:E1644"/>
    <mergeCell ref="F1644:AD1644"/>
    <mergeCell ref="A1645:AD1645"/>
    <mergeCell ref="A1646:X1646"/>
    <mergeCell ref="Y1646:AD1646"/>
    <mergeCell ref="A1647:AD1647"/>
    <mergeCell ref="A1648:G1648"/>
    <mergeCell ref="H1648:L1648"/>
    <mergeCell ref="M1648:N1648"/>
    <mergeCell ref="O1648:R1648"/>
    <mergeCell ref="S1648:V1648"/>
    <mergeCell ref="W1648:AA1648"/>
    <mergeCell ref="AB1648:AD1648"/>
    <mergeCell ref="W1650:AA1650"/>
    <mergeCell ref="AB1650:AD1650"/>
    <mergeCell ref="A1651:X1651"/>
    <mergeCell ref="Y1651:AD1651"/>
    <mergeCell ref="A1653:G1653"/>
    <mergeCell ref="H1653:O1653"/>
    <mergeCell ref="P1653:S1653"/>
    <mergeCell ref="T1653:W1653"/>
    <mergeCell ref="X1653:AB1653"/>
    <mergeCell ref="AC1653:AD1653"/>
    <mergeCell ref="T1655:W1655"/>
    <mergeCell ref="X1655:AB1655"/>
    <mergeCell ref="AC1655:AD1655"/>
    <mergeCell ref="H1656:O1656"/>
    <mergeCell ref="P1656:S1656"/>
    <mergeCell ref="T1656:W1656"/>
    <mergeCell ref="X1656:AB1656"/>
    <mergeCell ref="AC1656:AD1656"/>
    <mergeCell ref="A1657:X1657"/>
    <mergeCell ref="Y1657:AD1657"/>
    <mergeCell ref="A1658:AD1658"/>
    <mergeCell ref="A1659:X1659"/>
    <mergeCell ref="Y1659:AD1659"/>
    <mergeCell ref="A1660:X1660"/>
    <mergeCell ref="Y1660:AD1660"/>
    <mergeCell ref="A1661:X1661"/>
    <mergeCell ref="Y1661:AD1661"/>
    <mergeCell ref="A1662:AD1662"/>
    <mergeCell ref="A1663:E1663"/>
    <mergeCell ref="F1663:AD1663"/>
    <mergeCell ref="H1667:L1667"/>
    <mergeCell ref="M1667:N1667"/>
    <mergeCell ref="O1667:R1667"/>
    <mergeCell ref="S1667:V1667"/>
    <mergeCell ref="W1667:AA1667"/>
    <mergeCell ref="AB1667:AD1667"/>
    <mergeCell ref="A1668:G1668"/>
    <mergeCell ref="H1668:L1668"/>
    <mergeCell ref="M1668:N1668"/>
    <mergeCell ref="O1668:R1668"/>
    <mergeCell ref="S1668:V1668"/>
    <mergeCell ref="W1668:AA1668"/>
    <mergeCell ref="AB1668:AD1668"/>
    <mergeCell ref="A1669:G1669"/>
    <mergeCell ref="H1669:L1669"/>
    <mergeCell ref="M1669:N1669"/>
    <mergeCell ref="O1669:R1669"/>
    <mergeCell ref="S1669:V1669"/>
    <mergeCell ref="W1669:AA1669"/>
    <mergeCell ref="AB1669:AD1669"/>
    <mergeCell ref="A1670:X1670"/>
    <mergeCell ref="Y1670:AD1670"/>
    <mergeCell ref="A1672:G1672"/>
    <mergeCell ref="H1672:O1672"/>
    <mergeCell ref="P1672:S1672"/>
    <mergeCell ref="T1672:W1672"/>
    <mergeCell ref="X1672:AB1672"/>
    <mergeCell ref="AC1672:AD1672"/>
    <mergeCell ref="A1673:G1673"/>
    <mergeCell ref="H1673:O1673"/>
    <mergeCell ref="P1673:S1673"/>
    <mergeCell ref="T1673:W1673"/>
    <mergeCell ref="X1673:AB1673"/>
    <mergeCell ref="AC1673:AD1673"/>
    <mergeCell ref="H1674:O1674"/>
    <mergeCell ref="P1674:S1674"/>
    <mergeCell ref="T1674:W1674"/>
    <mergeCell ref="X1674:AB1674"/>
    <mergeCell ref="AC1674:AD1674"/>
    <mergeCell ref="H1675:O1675"/>
    <mergeCell ref="P1675:S1675"/>
    <mergeCell ref="T1675:W1675"/>
    <mergeCell ref="X1675:AB1675"/>
    <mergeCell ref="AC1675:AD1675"/>
    <mergeCell ref="A1676:X1676"/>
    <mergeCell ref="Y1676:AD1676"/>
    <mergeCell ref="A1677:AD1677"/>
    <mergeCell ref="A1678:X1678"/>
    <mergeCell ref="Y1678:AD1678"/>
    <mergeCell ref="A1679:X1679"/>
    <mergeCell ref="Y1679:AD1679"/>
    <mergeCell ref="A1680:X1680"/>
    <mergeCell ref="Y1680:AD1680"/>
    <mergeCell ref="A1681:AD1681"/>
    <mergeCell ref="A1682:E1682"/>
    <mergeCell ref="F1682:AD1682"/>
    <mergeCell ref="AB1688:AD1688"/>
    <mergeCell ref="H1715:O1715"/>
    <mergeCell ref="P1715:S1715"/>
    <mergeCell ref="T1715:W1715"/>
    <mergeCell ref="X1715:AB1715"/>
    <mergeCell ref="AC1715:AD1715"/>
    <mergeCell ref="H1716:O1716"/>
    <mergeCell ref="P1716:S1716"/>
    <mergeCell ref="T1716:W1716"/>
    <mergeCell ref="X1716:AB1716"/>
    <mergeCell ref="AC1716:AD1716"/>
    <mergeCell ref="A1716:G1716"/>
    <mergeCell ref="A1714:AD1714"/>
    <mergeCell ref="A1692:G1692"/>
    <mergeCell ref="H1692:O1692"/>
    <mergeCell ref="P1692:S1692"/>
    <mergeCell ref="T1692:W1692"/>
    <mergeCell ref="X1692:AB1692"/>
    <mergeCell ref="AC1692:AD1692"/>
    <mergeCell ref="A1694:AD1694"/>
    <mergeCell ref="A1695:X1695"/>
    <mergeCell ref="Y1695:AD1695"/>
    <mergeCell ref="A1696:X1696"/>
    <mergeCell ref="X1703:AB1703"/>
    <mergeCell ref="AC1703:AD1703"/>
    <mergeCell ref="A1704:G1704"/>
    <mergeCell ref="M1728:N1728"/>
    <mergeCell ref="O1728:R1728"/>
    <mergeCell ref="S1728:V1728"/>
    <mergeCell ref="W1728:AA1728"/>
    <mergeCell ref="AB1728:AD1728"/>
    <mergeCell ref="A1729:G1729"/>
    <mergeCell ref="H1729:L1729"/>
    <mergeCell ref="M1729:N1729"/>
    <mergeCell ref="O1729:R1729"/>
    <mergeCell ref="S1729:V1729"/>
    <mergeCell ref="W1729:AA1729"/>
    <mergeCell ref="AB1729:AD1729"/>
    <mergeCell ref="H1732:O1732"/>
    <mergeCell ref="P1732:S1732"/>
    <mergeCell ref="T1732:W1732"/>
    <mergeCell ref="X1732:AB1732"/>
    <mergeCell ref="AC1732:AD1732"/>
    <mergeCell ref="Y1730:AD1730"/>
    <mergeCell ref="A1731:AD1731"/>
    <mergeCell ref="A1732:G1732"/>
    <mergeCell ref="H1733:O1733"/>
    <mergeCell ref="P1733:S1733"/>
    <mergeCell ref="T1733:W1733"/>
    <mergeCell ref="X1733:AB1733"/>
    <mergeCell ref="AC1733:AD1733"/>
    <mergeCell ref="M1745:N1745"/>
    <mergeCell ref="O1745:R1745"/>
    <mergeCell ref="S1745:V1745"/>
    <mergeCell ref="W1745:AA1745"/>
    <mergeCell ref="AB1745:AD1745"/>
    <mergeCell ref="A1746:G1746"/>
    <mergeCell ref="H1746:L1746"/>
    <mergeCell ref="M1746:N1746"/>
    <mergeCell ref="O1746:R1746"/>
    <mergeCell ref="S1746:V1746"/>
    <mergeCell ref="W1746:AA1746"/>
    <mergeCell ref="AB1746:AD1746"/>
    <mergeCell ref="A1734:X1734"/>
    <mergeCell ref="Y1734:AD1734"/>
    <mergeCell ref="A1735:AD1735"/>
    <mergeCell ref="A1736:X1736"/>
    <mergeCell ref="Y1736:AD1736"/>
    <mergeCell ref="A1737:X1737"/>
    <mergeCell ref="Y1737:AD1737"/>
    <mergeCell ref="A1738:X1738"/>
    <mergeCell ref="Y1738:AD1738"/>
    <mergeCell ref="A1733:G1733"/>
    <mergeCell ref="A1741:AD1741"/>
    <mergeCell ref="A1742:X1742"/>
    <mergeCell ref="Y1742:AD1742"/>
    <mergeCell ref="A1739:AD1739"/>
    <mergeCell ref="A1740:E1740"/>
    <mergeCell ref="A1747:X1747"/>
    <mergeCell ref="Y1747:AD1747"/>
    <mergeCell ref="A1748:AD1748"/>
    <mergeCell ref="A1749:G1749"/>
    <mergeCell ref="H1749:O1749"/>
    <mergeCell ref="P1749:S1749"/>
    <mergeCell ref="T1749:W1749"/>
    <mergeCell ref="X1749:AB1749"/>
    <mergeCell ref="AC1749:AD1749"/>
    <mergeCell ref="H1750:O1750"/>
    <mergeCell ref="P1750:S1750"/>
    <mergeCell ref="T1750:W1750"/>
    <mergeCell ref="X1750:AB1750"/>
    <mergeCell ref="AC1750:AD1750"/>
    <mergeCell ref="H1751:O1751"/>
    <mergeCell ref="P1751:S1751"/>
    <mergeCell ref="T1751:W1751"/>
    <mergeCell ref="X1751:AB1751"/>
    <mergeCell ref="AC1751:AD1751"/>
    <mergeCell ref="A1754:X1754"/>
    <mergeCell ref="Y1754:AD1754"/>
    <mergeCell ref="A1755:X1755"/>
    <mergeCell ref="Y1755:AD1755"/>
    <mergeCell ref="A1758:E1758"/>
    <mergeCell ref="F1758:AD1758"/>
    <mergeCell ref="A1759:AD1759"/>
    <mergeCell ref="A1750:G1750"/>
    <mergeCell ref="A1752:X1752"/>
    <mergeCell ref="Y1752:AD1752"/>
    <mergeCell ref="A1753:AD1753"/>
    <mergeCell ref="A1751:G1751"/>
    <mergeCell ref="A1756:X1756"/>
    <mergeCell ref="Y1756:AD1756"/>
    <mergeCell ref="A1757:AD1757"/>
    <mergeCell ref="O1763:R1763"/>
    <mergeCell ref="S1763:V1763"/>
    <mergeCell ref="W1763:AA1763"/>
    <mergeCell ref="AB1763:AD1763"/>
    <mergeCell ref="A1760:X1760"/>
    <mergeCell ref="Y1760:AD1760"/>
    <mergeCell ref="P1767:S1767"/>
    <mergeCell ref="T1767:W1767"/>
    <mergeCell ref="X1767:AB1767"/>
    <mergeCell ref="AC1767:AD1767"/>
    <mergeCell ref="A1768:X1768"/>
    <mergeCell ref="Y1768:AD1768"/>
    <mergeCell ref="A1769:AD1769"/>
    <mergeCell ref="F1774:AD1774"/>
    <mergeCell ref="A1777:AD1777"/>
    <mergeCell ref="A1778:G1778"/>
    <mergeCell ref="H1778:L1778"/>
    <mergeCell ref="M1778:N1778"/>
    <mergeCell ref="O1778:R1778"/>
    <mergeCell ref="S1778:V1778"/>
    <mergeCell ref="W1778:AA1778"/>
    <mergeCell ref="AB1778:AD1778"/>
    <mergeCell ref="A1779:G1779"/>
    <mergeCell ref="H1779:L1779"/>
    <mergeCell ref="M1779:N1779"/>
    <mergeCell ref="O1779:R1779"/>
    <mergeCell ref="S1779:V1779"/>
    <mergeCell ref="W1779:AA1779"/>
    <mergeCell ref="AB1779:AD1779"/>
    <mergeCell ref="A1775:AD1775"/>
    <mergeCell ref="A1770:X1770"/>
    <mergeCell ref="Y1770:AD1770"/>
    <mergeCell ref="A1771:X1771"/>
    <mergeCell ref="Y1771:AD1771"/>
    <mergeCell ref="A1772:X1772"/>
    <mergeCell ref="Y1772:AD1772"/>
    <mergeCell ref="A1773:AD1773"/>
    <mergeCell ref="A1774:E1774"/>
    <mergeCell ref="T1785:W1785"/>
    <mergeCell ref="X1785:AB1785"/>
    <mergeCell ref="AC1785:AD1785"/>
    <mergeCell ref="A1786:X1786"/>
    <mergeCell ref="Y1786:AD1786"/>
    <mergeCell ref="A1787:AD1787"/>
    <mergeCell ref="A1788:X1788"/>
    <mergeCell ref="Y1788:AD1788"/>
    <mergeCell ref="A1789:X1789"/>
    <mergeCell ref="Y1789:AD1789"/>
    <mergeCell ref="A1790:X1790"/>
    <mergeCell ref="Y1790:AD1790"/>
    <mergeCell ref="A1791:AD1791"/>
    <mergeCell ref="A1792:E1792"/>
    <mergeCell ref="F1792:AD1792"/>
    <mergeCell ref="A1793:AD1793"/>
    <mergeCell ref="A1795:AD1795"/>
    <mergeCell ref="A1796:G1796"/>
    <mergeCell ref="H1796:L1796"/>
    <mergeCell ref="M1796:N1796"/>
    <mergeCell ref="O1796:R1796"/>
    <mergeCell ref="S1796:V1796"/>
    <mergeCell ref="W1796:AA1796"/>
    <mergeCell ref="AB1796:AD1796"/>
    <mergeCell ref="A1797:G1797"/>
    <mergeCell ref="H1797:L1797"/>
    <mergeCell ref="M1797:N1797"/>
    <mergeCell ref="O1797:R1797"/>
    <mergeCell ref="S1797:V1797"/>
    <mergeCell ref="W1797:AA1797"/>
    <mergeCell ref="AB1797:AD1797"/>
    <mergeCell ref="A1798:G1798"/>
    <mergeCell ref="H1798:L1798"/>
    <mergeCell ref="M1798:N1798"/>
    <mergeCell ref="O1798:R1798"/>
    <mergeCell ref="S1798:V1798"/>
    <mergeCell ref="W1798:AA1798"/>
    <mergeCell ref="AB1798:AD1798"/>
    <mergeCell ref="M1815:N1815"/>
    <mergeCell ref="O1815:R1815"/>
    <mergeCell ref="S1815:V1815"/>
    <mergeCell ref="W1815:AA1815"/>
    <mergeCell ref="AB1815:AD1815"/>
    <mergeCell ref="H1801:O1801"/>
    <mergeCell ref="P1801:S1801"/>
    <mergeCell ref="T1801:W1801"/>
    <mergeCell ref="X1801:AB1801"/>
    <mergeCell ref="AC1801:AD1801"/>
    <mergeCell ref="H1802:O1802"/>
    <mergeCell ref="P1802:S1802"/>
    <mergeCell ref="T1802:W1802"/>
    <mergeCell ref="X1802:AB1802"/>
    <mergeCell ref="AC1802:AD1802"/>
    <mergeCell ref="A1800:AD1800"/>
    <mergeCell ref="A1801:G1801"/>
    <mergeCell ref="A1809:E1809"/>
    <mergeCell ref="F1809:AD1809"/>
    <mergeCell ref="A1810:AD1810"/>
    <mergeCell ref="A1811:X1811"/>
    <mergeCell ref="Y1811:AD1811"/>
    <mergeCell ref="A1803:X1803"/>
    <mergeCell ref="Y1803:AD1803"/>
    <mergeCell ref="A1804:AD1804"/>
    <mergeCell ref="A1805:X1805"/>
    <mergeCell ref="Y1805:AD1805"/>
    <mergeCell ref="A1806:X1806"/>
    <mergeCell ref="Y1806:AD1806"/>
    <mergeCell ref="A1807:X1807"/>
    <mergeCell ref="Y1807:AD1807"/>
    <mergeCell ref="A1808:AD1808"/>
    <mergeCell ref="A1816:X1816"/>
    <mergeCell ref="Y1816:AD1816"/>
    <mergeCell ref="A1818:G1818"/>
    <mergeCell ref="H1818:O1818"/>
    <mergeCell ref="P1818:S1818"/>
    <mergeCell ref="T1818:W1818"/>
    <mergeCell ref="X1818:AB1818"/>
    <mergeCell ref="AC1818:AD1818"/>
    <mergeCell ref="A1819:G1819"/>
    <mergeCell ref="H1819:O1819"/>
    <mergeCell ref="P1819:S1819"/>
    <mergeCell ref="T1819:W1819"/>
    <mergeCell ref="X1819:AB1819"/>
    <mergeCell ref="AC1819:AD1819"/>
    <mergeCell ref="A1817:AD1817"/>
    <mergeCell ref="A1812:AD1812"/>
    <mergeCell ref="A1813:G1813"/>
    <mergeCell ref="H1813:L1813"/>
    <mergeCell ref="M1813:N1813"/>
    <mergeCell ref="O1813:R1813"/>
    <mergeCell ref="S1813:V1813"/>
    <mergeCell ref="W1813:AA1813"/>
    <mergeCell ref="AB1813:AD1813"/>
    <mergeCell ref="A1814:G1814"/>
    <mergeCell ref="H1814:L1814"/>
    <mergeCell ref="M1814:N1814"/>
    <mergeCell ref="O1814:R1814"/>
    <mergeCell ref="S1814:V1814"/>
    <mergeCell ref="W1814:AA1814"/>
    <mergeCell ref="AB1814:AD1814"/>
    <mergeCell ref="A1815:G1815"/>
    <mergeCell ref="H1815:L1815"/>
  </mergeCells>
  <pageMargins left="0.39370078740157483" right="0.39370078740157483" top="1.37" bottom="0.59055118110236227" header="0.51181102362204722" footer="0.31496062992125984"/>
  <pageSetup paperSize="9" scale="80" firstPageNumber="0" fitToHeight="0" pageOrder="overThenDown" orientation="portrait" r:id="rId1"/>
  <headerFooter>
    <oddHeader xml:space="preserve">&amp;CCIMA ENGENHARIA LTDA - ME
CNPJ: 22.010.137/0001-60
INSCRIÇÃO ESTADUAL: 10.630.683-9
INSCRIÇÃO MUNICIPAL: 3962385
</oddHeader>
    <oddFooter>&amp;LRua C159, Nº 914, QD.332 LT.1E, Jardim América
Goiânia-GO, CEP 74.255-140.&amp;C&amp;P de &amp;N&amp;REngº Civil Maikon Durães
CREA 22.378/D-GO</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AB701-391A-49AD-A0EA-C4724513FAA2}">
  <dimension ref="A1:AB766"/>
  <sheetViews>
    <sheetView showGridLines="0" view="pageBreakPreview" topLeftCell="A70" zoomScale="115" zoomScaleNormal="100" zoomScaleSheetLayoutView="115" zoomScalePageLayoutView="85" workbookViewId="0">
      <selection activeCell="B19" sqref="B19:E19"/>
    </sheetView>
  </sheetViews>
  <sheetFormatPr defaultColWidth="8.7109375" defaultRowHeight="15"/>
  <cols>
    <col min="1" max="1" width="34.28515625" customWidth="1"/>
    <col min="2" max="2" width="17.42578125" customWidth="1"/>
    <col min="3" max="3" width="12.42578125" customWidth="1"/>
    <col min="4" max="4" width="1.42578125" customWidth="1"/>
    <col min="5" max="5" width="4" customWidth="1"/>
    <col min="6" max="6" width="2.28515625" customWidth="1"/>
    <col min="7" max="7" width="8.28515625" customWidth="1"/>
    <col min="8" max="10" width="4.7109375" customWidth="1"/>
    <col min="11" max="11" width="2.7109375" customWidth="1"/>
    <col min="12" max="23" width="4.7109375" customWidth="1"/>
    <col min="24" max="24" width="17.42578125" customWidth="1"/>
    <col min="25" max="25" width="14.7109375" customWidth="1"/>
    <col min="26" max="26" width="13.28515625" customWidth="1"/>
    <col min="27" max="27" width="14.28515625" bestFit="1" customWidth="1"/>
    <col min="28" max="28" width="13.7109375" bestFit="1" customWidth="1"/>
  </cols>
  <sheetData>
    <row r="1" spans="1:24" s="97" customFormat="1" ht="19.899999999999999" customHeight="1"/>
    <row r="2" spans="1:24" s="97" customFormat="1" ht="5.65" customHeight="1"/>
    <row r="3" spans="1:24" ht="22.9" customHeight="1">
      <c r="B3" s="422"/>
      <c r="C3" s="422"/>
      <c r="D3" s="422"/>
      <c r="E3" s="422"/>
      <c r="F3" s="422"/>
      <c r="G3" s="422"/>
      <c r="H3" s="422"/>
      <c r="I3" s="422"/>
      <c r="J3" s="422"/>
      <c r="K3" s="422"/>
      <c r="L3" s="422"/>
      <c r="M3" s="422"/>
      <c r="N3" s="422"/>
      <c r="O3" s="422"/>
      <c r="P3" s="422"/>
      <c r="Q3" s="422"/>
      <c r="R3" s="422"/>
      <c r="S3" s="422"/>
      <c r="T3" s="422"/>
      <c r="U3" s="422"/>
      <c r="V3" s="422"/>
      <c r="W3" s="422"/>
      <c r="X3" s="98"/>
    </row>
    <row r="4" spans="1:24" ht="6" customHeight="1">
      <c r="B4" s="99"/>
      <c r="C4" s="423"/>
      <c r="D4" s="423"/>
      <c r="E4" s="423"/>
      <c r="F4" s="423"/>
      <c r="G4" s="423"/>
      <c r="H4" s="423"/>
      <c r="I4" s="423"/>
      <c r="J4" s="423"/>
      <c r="K4" s="423"/>
      <c r="L4" s="423"/>
      <c r="M4" s="423"/>
      <c r="N4" s="423"/>
      <c r="O4" s="423"/>
      <c r="P4" s="423"/>
      <c r="Q4" s="423"/>
      <c r="R4" s="423"/>
      <c r="S4" s="423"/>
      <c r="T4" s="423"/>
      <c r="U4" s="423"/>
      <c r="V4" s="423"/>
      <c r="W4" s="423"/>
      <c r="X4" s="100"/>
    </row>
    <row r="5" spans="1:24">
      <c r="A5" s="424" t="s">
        <v>6910</v>
      </c>
      <c r="B5" s="424"/>
      <c r="C5" s="424"/>
      <c r="D5" s="424"/>
      <c r="E5" s="424"/>
      <c r="F5" s="424"/>
      <c r="G5" s="424"/>
      <c r="H5" s="424"/>
      <c r="I5" s="424"/>
      <c r="J5" s="424"/>
      <c r="K5" s="424"/>
      <c r="L5" s="424"/>
      <c r="M5" s="424"/>
      <c r="N5" s="424"/>
      <c r="O5" s="424"/>
      <c r="P5" s="424"/>
      <c r="Q5" s="424"/>
      <c r="R5" s="424"/>
      <c r="S5" s="424"/>
      <c r="T5" s="424"/>
      <c r="U5" s="424"/>
      <c r="V5" s="424"/>
      <c r="W5" s="424"/>
      <c r="X5" s="101"/>
    </row>
    <row r="6" spans="1:24">
      <c r="A6" s="425" t="s">
        <v>7517</v>
      </c>
      <c r="B6" s="425"/>
      <c r="C6" s="425"/>
      <c r="D6" s="425"/>
      <c r="E6" s="425"/>
      <c r="F6" s="425"/>
      <c r="G6" s="425"/>
      <c r="H6" s="425"/>
      <c r="I6" s="425"/>
      <c r="J6" s="425"/>
      <c r="K6" s="425"/>
      <c r="L6" s="425"/>
      <c r="M6" s="425"/>
      <c r="N6" s="425"/>
      <c r="O6" s="425"/>
      <c r="P6" s="425"/>
      <c r="Q6" s="425"/>
      <c r="R6" s="425"/>
      <c r="S6" s="425"/>
      <c r="T6" s="425"/>
      <c r="U6" s="425"/>
      <c r="V6" s="425"/>
      <c r="W6" s="425"/>
      <c r="X6" s="101"/>
    </row>
    <row r="7" spans="1:24">
      <c r="A7" s="102" t="s">
        <v>7619</v>
      </c>
      <c r="B7" s="102"/>
      <c r="C7" s="102"/>
      <c r="D7" s="102"/>
      <c r="E7" s="102"/>
      <c r="F7" s="102"/>
      <c r="G7" s="102"/>
      <c r="H7" s="102"/>
      <c r="I7" s="102"/>
      <c r="J7" s="102"/>
      <c r="K7" s="102"/>
      <c r="L7" s="102"/>
      <c r="M7" s="102"/>
      <c r="N7" s="102"/>
      <c r="O7" s="102"/>
      <c r="P7" s="102"/>
      <c r="Q7" s="102"/>
      <c r="R7" s="102"/>
      <c r="S7" s="102"/>
      <c r="T7" s="102"/>
      <c r="U7" s="102"/>
      <c r="V7" s="102"/>
      <c r="W7" s="102"/>
      <c r="X7" s="101"/>
    </row>
    <row r="8" spans="1:24" ht="18">
      <c r="A8" s="425" t="s">
        <v>5685</v>
      </c>
      <c r="B8" s="425"/>
      <c r="C8" s="425"/>
      <c r="D8" s="425"/>
      <c r="E8" s="425"/>
      <c r="F8" s="425"/>
      <c r="G8" s="425"/>
      <c r="H8" s="425"/>
      <c r="I8" s="425"/>
      <c r="J8" s="425"/>
      <c r="K8" s="425"/>
      <c r="L8" s="425"/>
      <c r="M8" s="425"/>
      <c r="N8" s="425"/>
      <c r="O8" s="425"/>
      <c r="P8" s="425"/>
      <c r="Q8" s="425"/>
      <c r="R8" s="425"/>
      <c r="S8" s="425"/>
      <c r="T8" s="425"/>
      <c r="U8" s="425"/>
      <c r="V8" s="425"/>
      <c r="W8" s="425"/>
      <c r="X8" s="103"/>
    </row>
    <row r="9" spans="1:24" ht="18">
      <c r="A9" s="425" t="s">
        <v>7518</v>
      </c>
      <c r="B9" s="425"/>
      <c r="C9" s="425"/>
      <c r="D9" s="425"/>
      <c r="E9" s="425"/>
      <c r="F9" s="425"/>
      <c r="G9" s="425"/>
      <c r="H9" s="425"/>
      <c r="I9" s="425"/>
      <c r="J9" s="425"/>
      <c r="K9" s="425"/>
      <c r="L9" s="425"/>
      <c r="M9" s="425"/>
      <c r="N9" s="425"/>
      <c r="O9" s="425"/>
      <c r="P9" s="425"/>
      <c r="Q9" s="425"/>
      <c r="R9" s="425"/>
      <c r="S9" s="425"/>
      <c r="T9" s="425"/>
      <c r="U9" s="425"/>
      <c r="V9" s="425"/>
      <c r="W9" s="425"/>
      <c r="X9" s="103"/>
    </row>
    <row r="10" spans="1:24" ht="22.9" customHeight="1">
      <c r="A10" s="426" t="s">
        <v>5686</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row>
    <row r="11" spans="1:24">
      <c r="A11" s="104"/>
      <c r="B11" s="105"/>
      <c r="C11" s="106" t="s">
        <v>5687</v>
      </c>
      <c r="D11" s="421">
        <v>30</v>
      </c>
      <c r="E11" s="421"/>
      <c r="F11" s="421"/>
      <c r="G11" s="421"/>
      <c r="H11" s="421">
        <v>60</v>
      </c>
      <c r="I11" s="421"/>
      <c r="J11" s="421"/>
      <c r="K11" s="421"/>
      <c r="L11" s="421">
        <v>90</v>
      </c>
      <c r="M11" s="421"/>
      <c r="N11" s="421"/>
      <c r="O11" s="421"/>
      <c r="P11" s="421">
        <v>120</v>
      </c>
      <c r="Q11" s="421"/>
      <c r="R11" s="421"/>
      <c r="S11" s="421"/>
      <c r="T11" s="421">
        <v>150</v>
      </c>
      <c r="U11" s="421"/>
      <c r="V11" s="421"/>
      <c r="W11" s="421"/>
      <c r="X11" s="421" t="s">
        <v>5576</v>
      </c>
    </row>
    <row r="12" spans="1:24">
      <c r="A12" s="106" t="s">
        <v>5688</v>
      </c>
      <c r="B12" s="106" t="s">
        <v>218</v>
      </c>
      <c r="C12" s="106" t="s">
        <v>5577</v>
      </c>
      <c r="D12" s="421" t="s">
        <v>5689</v>
      </c>
      <c r="E12" s="421"/>
      <c r="F12" s="421"/>
      <c r="G12" s="421"/>
      <c r="H12" s="421" t="s">
        <v>5690</v>
      </c>
      <c r="I12" s="421"/>
      <c r="J12" s="421"/>
      <c r="K12" s="421"/>
      <c r="L12" s="421" t="s">
        <v>5691</v>
      </c>
      <c r="M12" s="421"/>
      <c r="N12" s="421"/>
      <c r="O12" s="421"/>
      <c r="P12" s="421" t="s">
        <v>5692</v>
      </c>
      <c r="Q12" s="421"/>
      <c r="R12" s="421"/>
      <c r="S12" s="421"/>
      <c r="T12" s="421" t="s">
        <v>5693</v>
      </c>
      <c r="U12" s="421"/>
      <c r="V12" s="421"/>
      <c r="W12" s="421"/>
      <c r="X12" s="421"/>
    </row>
    <row r="13" spans="1:24" ht="15" customHeight="1">
      <c r="A13" s="395" t="s">
        <v>219</v>
      </c>
      <c r="B13" s="395"/>
      <c r="C13" s="395"/>
      <c r="D13" s="395"/>
      <c r="E13" s="395"/>
      <c r="F13" s="395"/>
      <c r="G13" s="395"/>
      <c r="H13" s="395"/>
      <c r="I13" s="395"/>
      <c r="J13" s="395"/>
      <c r="K13" s="395"/>
      <c r="L13" s="395"/>
      <c r="M13" s="395"/>
      <c r="N13" s="395"/>
      <c r="O13" s="395"/>
      <c r="P13" s="395"/>
      <c r="Q13" s="395"/>
      <c r="R13" s="395"/>
      <c r="S13" s="395"/>
      <c r="T13" s="395"/>
      <c r="U13" s="395"/>
      <c r="V13" s="395"/>
      <c r="W13" s="395"/>
      <c r="X13" s="107">
        <f>SUM(X14:X55)</f>
        <v>486481.61008806428</v>
      </c>
    </row>
    <row r="14" spans="1:24" ht="23.65" customHeight="1">
      <c r="A14" s="383" t="s">
        <v>23</v>
      </c>
      <c r="B14" s="384">
        <f>IMPLANTAÇÃO!T180</f>
        <v>130541.55</v>
      </c>
      <c r="C14" s="385">
        <f>B14/$B$56</f>
        <v>0.26833809807603826</v>
      </c>
      <c r="D14" s="386">
        <f>$B14*D16</f>
        <v>52216.62</v>
      </c>
      <c r="E14" s="386"/>
      <c r="F14" s="386"/>
      <c r="G14" s="386"/>
      <c r="H14" s="386">
        <f t="shared" ref="H14" si="0">$B14*H16</f>
        <v>19581.232499999998</v>
      </c>
      <c r="I14" s="386"/>
      <c r="J14" s="386"/>
      <c r="K14" s="386"/>
      <c r="L14" s="386">
        <f t="shared" ref="L14" si="1">$B14*L16</f>
        <v>19581.232499999998</v>
      </c>
      <c r="M14" s="386"/>
      <c r="N14" s="386"/>
      <c r="O14" s="386"/>
      <c r="P14" s="386">
        <f t="shared" ref="P14" si="2">$B14*P16</f>
        <v>19581.232499999998</v>
      </c>
      <c r="Q14" s="386"/>
      <c r="R14" s="386"/>
      <c r="S14" s="386"/>
      <c r="T14" s="386">
        <f t="shared" ref="T14" si="3">$B14*T16</f>
        <v>19581.232499999998</v>
      </c>
      <c r="U14" s="386"/>
      <c r="V14" s="386"/>
      <c r="W14" s="386"/>
      <c r="X14" s="361">
        <f>SUM(D14:W14)</f>
        <v>130541.55</v>
      </c>
    </row>
    <row r="15" spans="1:24" ht="4.9000000000000004" customHeight="1">
      <c r="A15" s="383"/>
      <c r="B15" s="384"/>
      <c r="C15" s="385"/>
      <c r="D15" s="417"/>
      <c r="E15" s="417"/>
      <c r="F15" s="417"/>
      <c r="G15" s="417"/>
      <c r="H15" s="417"/>
      <c r="I15" s="417"/>
      <c r="J15" s="417"/>
      <c r="K15" s="417"/>
      <c r="L15" s="417"/>
      <c r="M15" s="417"/>
      <c r="N15" s="417"/>
      <c r="O15" s="417"/>
      <c r="P15" s="417"/>
      <c r="Q15" s="417"/>
      <c r="R15" s="417"/>
      <c r="S15" s="417"/>
      <c r="T15" s="417"/>
      <c r="U15" s="417"/>
      <c r="V15" s="417"/>
      <c r="W15" s="417"/>
      <c r="X15" s="361"/>
    </row>
    <row r="16" spans="1:24" ht="24.6" customHeight="1">
      <c r="A16" s="383"/>
      <c r="B16" s="384"/>
      <c r="C16" s="385"/>
      <c r="D16" s="385">
        <v>0.4</v>
      </c>
      <c r="E16" s="385"/>
      <c r="F16" s="385"/>
      <c r="G16" s="385"/>
      <c r="H16" s="385">
        <v>0.15</v>
      </c>
      <c r="I16" s="385"/>
      <c r="J16" s="385"/>
      <c r="K16" s="385"/>
      <c r="L16" s="385">
        <v>0.15</v>
      </c>
      <c r="M16" s="385"/>
      <c r="N16" s="385"/>
      <c r="O16" s="385"/>
      <c r="P16" s="385">
        <v>0.15</v>
      </c>
      <c r="Q16" s="385"/>
      <c r="R16" s="385"/>
      <c r="S16" s="385"/>
      <c r="T16" s="385">
        <v>0.15</v>
      </c>
      <c r="U16" s="385"/>
      <c r="V16" s="385"/>
      <c r="W16" s="385"/>
      <c r="X16" s="361"/>
    </row>
    <row r="17" spans="1:26" ht="18" customHeight="1">
      <c r="A17" s="409" t="s">
        <v>112</v>
      </c>
      <c r="B17" s="384">
        <f>IMPLANTAÇÃO!T181</f>
        <v>120209.6100880642</v>
      </c>
      <c r="C17" s="385">
        <f>B17/$B$56</f>
        <v>0.24710000870598894</v>
      </c>
      <c r="D17" s="386">
        <f>$B17*D19</f>
        <v>24041.922017612844</v>
      </c>
      <c r="E17" s="386"/>
      <c r="F17" s="386"/>
      <c r="G17" s="386"/>
      <c r="H17" s="386">
        <f>$B17*H19</f>
        <v>24041.922017612844</v>
      </c>
      <c r="I17" s="386"/>
      <c r="J17" s="386"/>
      <c r="K17" s="386"/>
      <c r="L17" s="386">
        <f>$B17*L19</f>
        <v>24041.922017612844</v>
      </c>
      <c r="M17" s="386"/>
      <c r="N17" s="386"/>
      <c r="O17" s="386"/>
      <c r="P17" s="386">
        <f>$B17*P19</f>
        <v>24041.922017612844</v>
      </c>
      <c r="Q17" s="386"/>
      <c r="R17" s="386"/>
      <c r="S17" s="386"/>
      <c r="T17" s="386">
        <f>$B17*T19</f>
        <v>24041.922017612844</v>
      </c>
      <c r="U17" s="386"/>
      <c r="V17" s="386"/>
      <c r="W17" s="386"/>
      <c r="X17" s="361">
        <f>SUM(D17:W17)</f>
        <v>120209.61008806422</v>
      </c>
    </row>
    <row r="18" spans="1:26" ht="4.9000000000000004" customHeight="1">
      <c r="A18" s="409"/>
      <c r="B18" s="384"/>
      <c r="C18" s="385"/>
      <c r="D18" s="418"/>
      <c r="E18" s="419"/>
      <c r="F18" s="419"/>
      <c r="G18" s="420"/>
      <c r="H18" s="418"/>
      <c r="I18" s="419"/>
      <c r="J18" s="419"/>
      <c r="K18" s="420"/>
      <c r="L18" s="418"/>
      <c r="M18" s="419"/>
      <c r="N18" s="419"/>
      <c r="O18" s="420"/>
      <c r="P18" s="418"/>
      <c r="Q18" s="419"/>
      <c r="R18" s="419"/>
      <c r="S18" s="420"/>
      <c r="T18" s="418"/>
      <c r="U18" s="419"/>
      <c r="V18" s="419"/>
      <c r="W18" s="420"/>
      <c r="X18" s="361"/>
    </row>
    <row r="19" spans="1:26" ht="25.15" customHeight="1">
      <c r="A19" s="409"/>
      <c r="B19" s="384"/>
      <c r="C19" s="385"/>
      <c r="D19" s="385">
        <v>0.2</v>
      </c>
      <c r="E19" s="385"/>
      <c r="F19" s="385"/>
      <c r="G19" s="385"/>
      <c r="H19" s="385">
        <v>0.2</v>
      </c>
      <c r="I19" s="385"/>
      <c r="J19" s="385"/>
      <c r="K19" s="385"/>
      <c r="L19" s="385">
        <v>0.2</v>
      </c>
      <c r="M19" s="385"/>
      <c r="N19" s="385"/>
      <c r="O19" s="385"/>
      <c r="P19" s="385">
        <v>0.2</v>
      </c>
      <c r="Q19" s="385"/>
      <c r="R19" s="385"/>
      <c r="S19" s="385"/>
      <c r="T19" s="385">
        <v>0.2</v>
      </c>
      <c r="U19" s="385"/>
      <c r="V19" s="385"/>
      <c r="W19" s="385"/>
      <c r="X19" s="361"/>
      <c r="Z19" s="108"/>
    </row>
    <row r="20" spans="1:26" ht="23.65" hidden="1" customHeight="1">
      <c r="A20" s="383" t="s">
        <v>24</v>
      </c>
      <c r="B20" s="384"/>
      <c r="C20" s="385">
        <f>B20/$B$56</f>
        <v>0</v>
      </c>
      <c r="D20" s="386">
        <f>$B20*D22</f>
        <v>0</v>
      </c>
      <c r="E20" s="386"/>
      <c r="F20" s="386"/>
      <c r="G20" s="386"/>
      <c r="H20" s="386">
        <f t="shared" ref="H20" si="4">$B20*H22</f>
        <v>0</v>
      </c>
      <c r="I20" s="386"/>
      <c r="J20" s="386"/>
      <c r="K20" s="386"/>
      <c r="L20" s="386">
        <f t="shared" ref="L20" si="5">$B20*L22</f>
        <v>0</v>
      </c>
      <c r="M20" s="386"/>
      <c r="N20" s="386"/>
      <c r="O20" s="386"/>
      <c r="P20" s="386">
        <f t="shared" ref="P20" si="6">$B20*P22</f>
        <v>0</v>
      </c>
      <c r="Q20" s="386"/>
      <c r="R20" s="386"/>
      <c r="S20" s="386"/>
      <c r="T20" s="386">
        <f t="shared" ref="T20" si="7">$B20*T22</f>
        <v>0</v>
      </c>
      <c r="U20" s="386"/>
      <c r="V20" s="386"/>
      <c r="W20" s="386"/>
      <c r="X20" s="361">
        <f>SUM(D20:W20)</f>
        <v>0</v>
      </c>
    </row>
    <row r="21" spans="1:26" ht="4.9000000000000004" hidden="1" customHeight="1">
      <c r="A21" s="383"/>
      <c r="B21" s="384"/>
      <c r="C21" s="385"/>
      <c r="D21" s="417"/>
      <c r="E21" s="417"/>
      <c r="F21" s="417"/>
      <c r="G21" s="417"/>
      <c r="H21" s="416"/>
      <c r="I21" s="416"/>
      <c r="J21" s="416"/>
      <c r="K21" s="416"/>
      <c r="L21" s="416"/>
      <c r="M21" s="416"/>
      <c r="N21" s="416"/>
      <c r="O21" s="416"/>
      <c r="P21" s="416"/>
      <c r="Q21" s="416"/>
      <c r="R21" s="416"/>
      <c r="S21" s="416"/>
      <c r="T21" s="416"/>
      <c r="U21" s="416"/>
      <c r="V21" s="416"/>
      <c r="W21" s="416"/>
      <c r="X21" s="361"/>
    </row>
    <row r="22" spans="1:26" ht="24.6" hidden="1" customHeight="1">
      <c r="A22" s="383"/>
      <c r="B22" s="384"/>
      <c r="C22" s="385"/>
      <c r="D22" s="385">
        <v>1</v>
      </c>
      <c r="E22" s="385"/>
      <c r="F22" s="385"/>
      <c r="G22" s="385"/>
      <c r="H22" s="385"/>
      <c r="I22" s="385"/>
      <c r="J22" s="385"/>
      <c r="K22" s="385"/>
      <c r="L22" s="385"/>
      <c r="M22" s="385"/>
      <c r="N22" s="385"/>
      <c r="O22" s="385"/>
      <c r="P22" s="385"/>
      <c r="Q22" s="385"/>
      <c r="R22" s="385"/>
      <c r="S22" s="385"/>
      <c r="T22" s="385"/>
      <c r="U22" s="385"/>
      <c r="V22" s="385"/>
      <c r="W22" s="385"/>
      <c r="X22" s="361"/>
    </row>
    <row r="23" spans="1:26" ht="23.65" customHeight="1">
      <c r="A23" s="383" t="s">
        <v>5400</v>
      </c>
      <c r="B23" s="384">
        <v>6528.16</v>
      </c>
      <c r="C23" s="385">
        <f>B23/$B$56</f>
        <v>1.3419130064995169E-2</v>
      </c>
      <c r="D23" s="386">
        <f>$B23*D25</f>
        <v>6528.16</v>
      </c>
      <c r="E23" s="386"/>
      <c r="F23" s="386"/>
      <c r="G23" s="386"/>
      <c r="H23" s="386">
        <f t="shared" ref="H23" si="8">$B23*H25</f>
        <v>0</v>
      </c>
      <c r="I23" s="386"/>
      <c r="J23" s="386"/>
      <c r="K23" s="386"/>
      <c r="L23" s="386">
        <f t="shared" ref="L23" si="9">$B23*L25</f>
        <v>0</v>
      </c>
      <c r="M23" s="386"/>
      <c r="N23" s="386"/>
      <c r="O23" s="386"/>
      <c r="P23" s="386">
        <f t="shared" ref="P23" si="10">$B23*P25</f>
        <v>0</v>
      </c>
      <c r="Q23" s="386"/>
      <c r="R23" s="386"/>
      <c r="S23" s="386"/>
      <c r="T23" s="386">
        <f t="shared" ref="T23" si="11">$B23*T25</f>
        <v>0</v>
      </c>
      <c r="U23" s="386"/>
      <c r="V23" s="386"/>
      <c r="W23" s="386"/>
      <c r="X23" s="361">
        <f>SUM(D23:W23)</f>
        <v>6528.16</v>
      </c>
    </row>
    <row r="24" spans="1:26" ht="4.9000000000000004" customHeight="1">
      <c r="A24" s="383"/>
      <c r="B24" s="384"/>
      <c r="C24" s="385"/>
      <c r="D24" s="417"/>
      <c r="E24" s="417"/>
      <c r="F24" s="417"/>
      <c r="G24" s="417"/>
      <c r="H24" s="416"/>
      <c r="I24" s="416"/>
      <c r="J24" s="416"/>
      <c r="K24" s="416"/>
      <c r="L24" s="416"/>
      <c r="M24" s="416"/>
      <c r="N24" s="416"/>
      <c r="O24" s="416"/>
      <c r="P24" s="416"/>
      <c r="Q24" s="416"/>
      <c r="R24" s="416"/>
      <c r="S24" s="416"/>
      <c r="T24" s="416"/>
      <c r="U24" s="416"/>
      <c r="V24" s="416"/>
      <c r="W24" s="416"/>
      <c r="X24" s="361"/>
    </row>
    <row r="25" spans="1:26" ht="24.6" customHeight="1">
      <c r="A25" s="383"/>
      <c r="B25" s="384"/>
      <c r="C25" s="385"/>
      <c r="D25" s="385">
        <v>1</v>
      </c>
      <c r="E25" s="385"/>
      <c r="F25" s="385"/>
      <c r="G25" s="385"/>
      <c r="H25" s="385"/>
      <c r="I25" s="385"/>
      <c r="J25" s="385"/>
      <c r="K25" s="385"/>
      <c r="L25" s="385"/>
      <c r="M25" s="385"/>
      <c r="N25" s="385"/>
      <c r="O25" s="385"/>
      <c r="P25" s="386">
        <f t="shared" ref="P25" si="12">$B25*P27</f>
        <v>0</v>
      </c>
      <c r="Q25" s="386"/>
      <c r="R25" s="386"/>
      <c r="S25" s="386"/>
      <c r="T25" s="385"/>
      <c r="U25" s="385"/>
      <c r="V25" s="385"/>
      <c r="W25" s="385"/>
      <c r="X25" s="361"/>
    </row>
    <row r="26" spans="1:26" ht="21.6" hidden="1" customHeight="1">
      <c r="A26" s="383" t="s">
        <v>25</v>
      </c>
      <c r="B26" s="384"/>
      <c r="C26" s="385">
        <f>B26/$B$56</f>
        <v>0</v>
      </c>
      <c r="D26" s="386">
        <f>$B26*D28</f>
        <v>0</v>
      </c>
      <c r="E26" s="386"/>
      <c r="F26" s="386"/>
      <c r="G26" s="386"/>
      <c r="H26" s="386">
        <f t="shared" ref="H26" si="13">$B26*H28</f>
        <v>0</v>
      </c>
      <c r="I26" s="386"/>
      <c r="J26" s="386"/>
      <c r="K26" s="386"/>
      <c r="L26" s="386">
        <f t="shared" ref="L26" si="14">$B26*L28</f>
        <v>0</v>
      </c>
      <c r="M26" s="386"/>
      <c r="N26" s="386"/>
      <c r="O26" s="386"/>
      <c r="P26" s="386"/>
      <c r="Q26" s="386"/>
      <c r="R26" s="386"/>
      <c r="S26" s="386"/>
      <c r="T26" s="386">
        <f t="shared" ref="T26" si="15">$B26*T28</f>
        <v>0</v>
      </c>
      <c r="U26" s="386"/>
      <c r="V26" s="386"/>
      <c r="W26" s="386"/>
      <c r="X26" s="361">
        <f>SUM(D26:W26)</f>
        <v>0</v>
      </c>
      <c r="Z26" s="108"/>
    </row>
    <row r="27" spans="1:26" ht="4.9000000000000004" hidden="1" customHeight="1">
      <c r="A27" s="383"/>
      <c r="B27" s="384"/>
      <c r="C27" s="385"/>
      <c r="D27" s="417"/>
      <c r="E27" s="417"/>
      <c r="F27" s="417"/>
      <c r="G27" s="417"/>
      <c r="H27" s="417"/>
      <c r="I27" s="417"/>
      <c r="J27" s="417"/>
      <c r="K27" s="417"/>
      <c r="L27" s="416"/>
      <c r="M27" s="416"/>
      <c r="N27" s="416"/>
      <c r="O27" s="416"/>
      <c r="P27" s="385"/>
      <c r="Q27" s="385"/>
      <c r="R27" s="385"/>
      <c r="S27" s="385"/>
      <c r="T27" s="416"/>
      <c r="U27" s="416"/>
      <c r="V27" s="416"/>
      <c r="W27" s="416"/>
      <c r="X27" s="361"/>
      <c r="Z27" s="108"/>
    </row>
    <row r="28" spans="1:26" ht="15.6" hidden="1" customHeight="1">
      <c r="A28" s="383"/>
      <c r="B28" s="384"/>
      <c r="C28" s="385"/>
      <c r="D28" s="385">
        <v>0.5</v>
      </c>
      <c r="E28" s="385"/>
      <c r="F28" s="385"/>
      <c r="G28" s="385"/>
      <c r="H28" s="385">
        <v>0.5</v>
      </c>
      <c r="I28" s="385"/>
      <c r="J28" s="385"/>
      <c r="K28" s="385"/>
      <c r="L28" s="385"/>
      <c r="M28" s="385"/>
      <c r="N28" s="385"/>
      <c r="O28" s="385"/>
      <c r="P28" s="385"/>
      <c r="Q28" s="385"/>
      <c r="R28" s="385"/>
      <c r="S28" s="385"/>
      <c r="T28" s="385"/>
      <c r="U28" s="385"/>
      <c r="V28" s="385"/>
      <c r="W28" s="385"/>
      <c r="X28" s="361"/>
      <c r="Z28" s="108"/>
    </row>
    <row r="29" spans="1:26" ht="21.6" hidden="1" customHeight="1">
      <c r="A29" s="383" t="s">
        <v>27</v>
      </c>
      <c r="B29" s="384"/>
      <c r="C29" s="385">
        <f>B29/$B$56</f>
        <v>0</v>
      </c>
      <c r="D29" s="386">
        <f>$B29*D31</f>
        <v>0</v>
      </c>
      <c r="E29" s="386"/>
      <c r="F29" s="386"/>
      <c r="G29" s="386"/>
      <c r="H29" s="386">
        <f t="shared" ref="H29" si="16">$B29*H31</f>
        <v>0</v>
      </c>
      <c r="I29" s="386"/>
      <c r="J29" s="386"/>
      <c r="K29" s="386"/>
      <c r="L29" s="386">
        <f t="shared" ref="L29" si="17">$B29*L31</f>
        <v>0</v>
      </c>
      <c r="M29" s="386"/>
      <c r="N29" s="386"/>
      <c r="O29" s="386"/>
      <c r="P29" s="386">
        <f t="shared" ref="P29" si="18">$B29*P31</f>
        <v>0</v>
      </c>
      <c r="Q29" s="386"/>
      <c r="R29" s="386"/>
      <c r="S29" s="386"/>
      <c r="T29" s="386">
        <f t="shared" ref="T29" si="19">$B29*T31</f>
        <v>0</v>
      </c>
      <c r="U29" s="386"/>
      <c r="V29" s="386"/>
      <c r="W29" s="386"/>
      <c r="X29" s="361">
        <f>SUM(D29:W29)</f>
        <v>0</v>
      </c>
      <c r="Z29" s="108"/>
    </row>
    <row r="30" spans="1:26" ht="4.9000000000000004" hidden="1" customHeight="1">
      <c r="A30" s="383"/>
      <c r="B30" s="384"/>
      <c r="C30" s="385"/>
      <c r="D30" s="416"/>
      <c r="E30" s="416"/>
      <c r="F30" s="416"/>
      <c r="G30" s="416"/>
      <c r="H30" s="416"/>
      <c r="I30" s="416"/>
      <c r="J30" s="416"/>
      <c r="K30" s="416"/>
      <c r="L30" s="417"/>
      <c r="M30" s="417"/>
      <c r="N30" s="417"/>
      <c r="O30" s="417"/>
      <c r="P30" s="417"/>
      <c r="Q30" s="417"/>
      <c r="R30" s="417"/>
      <c r="S30" s="417"/>
      <c r="T30" s="417"/>
      <c r="U30" s="417"/>
      <c r="V30" s="417"/>
      <c r="W30" s="417"/>
      <c r="X30" s="361"/>
      <c r="Z30" s="108"/>
    </row>
    <row r="31" spans="1:26" ht="15.6" hidden="1" customHeight="1">
      <c r="A31" s="383"/>
      <c r="B31" s="384"/>
      <c r="C31" s="385"/>
      <c r="D31" s="385"/>
      <c r="E31" s="385"/>
      <c r="F31" s="385"/>
      <c r="G31" s="385"/>
      <c r="H31" s="385"/>
      <c r="I31" s="385"/>
      <c r="J31" s="385"/>
      <c r="K31" s="385"/>
      <c r="L31" s="385">
        <v>0.25</v>
      </c>
      <c r="M31" s="385"/>
      <c r="N31" s="385"/>
      <c r="O31" s="385"/>
      <c r="P31" s="385">
        <v>0.25</v>
      </c>
      <c r="Q31" s="385"/>
      <c r="R31" s="385"/>
      <c r="S31" s="385"/>
      <c r="T31" s="385">
        <v>0.25</v>
      </c>
      <c r="U31" s="385"/>
      <c r="V31" s="385"/>
      <c r="W31" s="385"/>
      <c r="X31" s="361"/>
      <c r="Z31" s="108"/>
    </row>
    <row r="32" spans="1:26" ht="20.65" hidden="1" customHeight="1">
      <c r="A32" s="383" t="s">
        <v>5511</v>
      </c>
      <c r="B32" s="384"/>
      <c r="C32" s="385">
        <f>B32/$B$56</f>
        <v>0</v>
      </c>
      <c r="D32" s="386">
        <f>$B32*D34</f>
        <v>0</v>
      </c>
      <c r="E32" s="386"/>
      <c r="F32" s="386"/>
      <c r="G32" s="386"/>
      <c r="H32" s="386">
        <f t="shared" ref="H32:P32" si="20">$B32*H34</f>
        <v>0</v>
      </c>
      <c r="I32" s="386"/>
      <c r="J32" s="386"/>
      <c r="K32" s="386"/>
      <c r="L32" s="386">
        <f t="shared" si="20"/>
        <v>0</v>
      </c>
      <c r="M32" s="386"/>
      <c r="N32" s="386"/>
      <c r="O32" s="386"/>
      <c r="P32" s="386">
        <f t="shared" si="20"/>
        <v>0</v>
      </c>
      <c r="Q32" s="386"/>
      <c r="R32" s="386"/>
      <c r="S32" s="386"/>
      <c r="T32" s="386">
        <f t="shared" ref="T32" si="21">$B32*T34</f>
        <v>0</v>
      </c>
      <c r="U32" s="386"/>
      <c r="V32" s="386"/>
      <c r="W32" s="386"/>
      <c r="X32" s="361">
        <f>SUM(D32:W32)</f>
        <v>0</v>
      </c>
      <c r="Z32" s="108"/>
    </row>
    <row r="33" spans="1:26" ht="4.9000000000000004" hidden="1" customHeight="1">
      <c r="A33" s="383"/>
      <c r="B33" s="384"/>
      <c r="C33" s="385"/>
      <c r="D33" s="386"/>
      <c r="E33" s="386"/>
      <c r="F33" s="386"/>
      <c r="G33" s="386"/>
      <c r="H33" s="396"/>
      <c r="I33" s="396"/>
      <c r="J33" s="396"/>
      <c r="K33" s="396"/>
      <c r="L33" s="396"/>
      <c r="M33" s="396"/>
      <c r="N33" s="396"/>
      <c r="O33" s="396"/>
      <c r="P33" s="396"/>
      <c r="Q33" s="396"/>
      <c r="R33" s="396"/>
      <c r="S33" s="396"/>
      <c r="T33" s="386"/>
      <c r="U33" s="386"/>
      <c r="V33" s="386"/>
      <c r="W33" s="386"/>
      <c r="X33" s="361"/>
      <c r="Z33" s="108"/>
    </row>
    <row r="34" spans="1:26" ht="21.6" hidden="1" customHeight="1">
      <c r="A34" s="383"/>
      <c r="B34" s="384"/>
      <c r="C34" s="385"/>
      <c r="D34" s="385"/>
      <c r="E34" s="385"/>
      <c r="F34" s="385"/>
      <c r="G34" s="385"/>
      <c r="H34" s="385">
        <v>0.3</v>
      </c>
      <c r="I34" s="385"/>
      <c r="J34" s="385"/>
      <c r="K34" s="385"/>
      <c r="L34" s="385">
        <v>0.3</v>
      </c>
      <c r="M34" s="385"/>
      <c r="N34" s="385"/>
      <c r="O34" s="385"/>
      <c r="P34" s="385">
        <v>0.4</v>
      </c>
      <c r="Q34" s="385"/>
      <c r="R34" s="385"/>
      <c r="S34" s="385"/>
      <c r="T34" s="385"/>
      <c r="U34" s="385"/>
      <c r="V34" s="385"/>
      <c r="W34" s="385"/>
      <c r="X34" s="361"/>
      <c r="Z34" s="108"/>
    </row>
    <row r="35" spans="1:26" ht="21.6" customHeight="1">
      <c r="A35" s="383" t="s">
        <v>28</v>
      </c>
      <c r="B35" s="384">
        <v>9664.0499999999993</v>
      </c>
      <c r="C35" s="385">
        <f>B35/$B$56</f>
        <v>1.9865190789535879E-2</v>
      </c>
      <c r="D35" s="386">
        <f>$B35*D37</f>
        <v>0</v>
      </c>
      <c r="E35" s="386"/>
      <c r="F35" s="386"/>
      <c r="G35" s="386"/>
      <c r="H35" s="386">
        <f t="shared" ref="H35" si="22">$B35*H37</f>
        <v>9664.0499999999993</v>
      </c>
      <c r="I35" s="386"/>
      <c r="J35" s="386"/>
      <c r="K35" s="386"/>
      <c r="L35" s="386">
        <f t="shared" ref="L35" si="23">$B35*L37</f>
        <v>0</v>
      </c>
      <c r="M35" s="386"/>
      <c r="N35" s="386"/>
      <c r="O35" s="386"/>
      <c r="P35" s="386">
        <f t="shared" ref="P35" si="24">$B35*P37</f>
        <v>0</v>
      </c>
      <c r="Q35" s="386"/>
      <c r="R35" s="386"/>
      <c r="S35" s="386"/>
      <c r="T35" s="386">
        <f t="shared" ref="T35" si="25">$B35*T37</f>
        <v>0</v>
      </c>
      <c r="U35" s="386"/>
      <c r="V35" s="386"/>
      <c r="W35" s="386"/>
      <c r="X35" s="361">
        <f>SUM(D35:W35)</f>
        <v>9664.0499999999993</v>
      </c>
      <c r="Z35" s="108"/>
    </row>
    <row r="36" spans="1:26" ht="3.6" customHeight="1">
      <c r="A36" s="383"/>
      <c r="B36" s="384"/>
      <c r="C36" s="385"/>
      <c r="D36" s="386"/>
      <c r="E36" s="386"/>
      <c r="F36" s="386"/>
      <c r="G36" s="386"/>
      <c r="H36" s="396"/>
      <c r="I36" s="396"/>
      <c r="J36" s="396"/>
      <c r="K36" s="396"/>
      <c r="L36" s="386"/>
      <c r="M36" s="386"/>
      <c r="N36" s="386"/>
      <c r="O36" s="386"/>
      <c r="P36" s="386"/>
      <c r="Q36" s="386"/>
      <c r="R36" s="386"/>
      <c r="S36" s="386"/>
      <c r="T36" s="386"/>
      <c r="U36" s="386"/>
      <c r="V36" s="386"/>
      <c r="W36" s="386"/>
      <c r="X36" s="361"/>
      <c r="Z36" s="108"/>
    </row>
    <row r="37" spans="1:26" ht="21.6" customHeight="1">
      <c r="A37" s="383"/>
      <c r="B37" s="384"/>
      <c r="C37" s="385"/>
      <c r="D37" s="385"/>
      <c r="E37" s="385"/>
      <c r="F37" s="385"/>
      <c r="G37" s="385"/>
      <c r="H37" s="385">
        <v>1</v>
      </c>
      <c r="I37" s="385"/>
      <c r="J37" s="385"/>
      <c r="K37" s="385"/>
      <c r="L37" s="385"/>
      <c r="M37" s="385"/>
      <c r="N37" s="385"/>
      <c r="O37" s="385"/>
      <c r="P37" s="385"/>
      <c r="Q37" s="385"/>
      <c r="R37" s="385"/>
      <c r="S37" s="385"/>
      <c r="T37" s="385"/>
      <c r="U37" s="385"/>
      <c r="V37" s="385"/>
      <c r="W37" s="385"/>
      <c r="X37" s="361"/>
      <c r="Z37" s="108"/>
    </row>
    <row r="38" spans="1:26" ht="25.15" customHeight="1">
      <c r="A38" s="383" t="s">
        <v>30</v>
      </c>
      <c r="B38" s="384">
        <v>15404.8</v>
      </c>
      <c r="C38" s="385">
        <f>B38/$B$56</f>
        <v>3.1665739630345698E-2</v>
      </c>
      <c r="D38" s="386">
        <f>$B38*D40</f>
        <v>0</v>
      </c>
      <c r="E38" s="386"/>
      <c r="F38" s="386"/>
      <c r="G38" s="386"/>
      <c r="H38" s="386">
        <f t="shared" ref="H38" si="26">$B38*H40</f>
        <v>15404.8</v>
      </c>
      <c r="I38" s="386"/>
      <c r="J38" s="386"/>
      <c r="K38" s="386"/>
      <c r="L38" s="386">
        <f t="shared" ref="L38" si="27">$B38*L40</f>
        <v>0</v>
      </c>
      <c r="M38" s="386"/>
      <c r="N38" s="386"/>
      <c r="O38" s="386"/>
      <c r="P38" s="386">
        <f t="shared" ref="P38" si="28">$B38*P40</f>
        <v>0</v>
      </c>
      <c r="Q38" s="386"/>
      <c r="R38" s="386"/>
      <c r="S38" s="386"/>
      <c r="T38" s="386">
        <f t="shared" ref="T38" si="29">$B38*T40</f>
        <v>0</v>
      </c>
      <c r="U38" s="386"/>
      <c r="V38" s="386"/>
      <c r="W38" s="386"/>
      <c r="X38" s="361">
        <f>SUM(D38:W38)</f>
        <v>15404.8</v>
      </c>
      <c r="Z38" s="108"/>
    </row>
    <row r="39" spans="1:26" ht="4.9000000000000004" customHeight="1">
      <c r="A39" s="383"/>
      <c r="B39" s="384"/>
      <c r="C39" s="385"/>
      <c r="D39" s="386"/>
      <c r="E39" s="386"/>
      <c r="F39" s="386"/>
      <c r="G39" s="386"/>
      <c r="H39" s="396"/>
      <c r="I39" s="396"/>
      <c r="J39" s="396"/>
      <c r="K39" s="396"/>
      <c r="L39" s="386"/>
      <c r="M39" s="386"/>
      <c r="N39" s="386"/>
      <c r="O39" s="386"/>
      <c r="P39" s="386"/>
      <c r="Q39" s="386"/>
      <c r="R39" s="386"/>
      <c r="S39" s="386"/>
      <c r="T39" s="386"/>
      <c r="U39" s="386"/>
      <c r="V39" s="386"/>
      <c r="W39" s="386"/>
      <c r="X39" s="361"/>
      <c r="Z39" s="108"/>
    </row>
    <row r="40" spans="1:26" ht="20.65" customHeight="1">
      <c r="A40" s="383"/>
      <c r="B40" s="384"/>
      <c r="C40" s="385"/>
      <c r="D40" s="385"/>
      <c r="E40" s="385"/>
      <c r="F40" s="385"/>
      <c r="G40" s="385"/>
      <c r="H40" s="385">
        <v>1</v>
      </c>
      <c r="I40" s="385"/>
      <c r="J40" s="385"/>
      <c r="K40" s="385"/>
      <c r="L40" s="385"/>
      <c r="M40" s="385"/>
      <c r="N40" s="385"/>
      <c r="O40" s="385"/>
      <c r="P40" s="385"/>
      <c r="Q40" s="385"/>
      <c r="R40" s="385"/>
      <c r="S40" s="385"/>
      <c r="T40" s="385"/>
      <c r="U40" s="385"/>
      <c r="V40" s="385"/>
      <c r="W40" s="385"/>
      <c r="X40" s="361"/>
      <c r="Z40" s="108"/>
    </row>
    <row r="41" spans="1:26" ht="21.6" customHeight="1">
      <c r="A41" s="383" t="s">
        <v>31</v>
      </c>
      <c r="B41" s="384">
        <v>79055.990000000005</v>
      </c>
      <c r="C41" s="385">
        <f>B41/$B$56</f>
        <v>0.16250560835318947</v>
      </c>
      <c r="D41" s="386">
        <f>$B41*D43</f>
        <v>0</v>
      </c>
      <c r="E41" s="386"/>
      <c r="F41" s="386"/>
      <c r="G41" s="386"/>
      <c r="H41" s="386">
        <f t="shared" ref="H41" si="30">$B41*H43</f>
        <v>0</v>
      </c>
      <c r="I41" s="386"/>
      <c r="J41" s="386"/>
      <c r="K41" s="386"/>
      <c r="L41" s="386">
        <f t="shared" ref="L41" si="31">$B41*L43</f>
        <v>0</v>
      </c>
      <c r="M41" s="386"/>
      <c r="N41" s="386"/>
      <c r="O41" s="386"/>
      <c r="P41" s="386">
        <f t="shared" ref="P41:T41" si="32">$B41*P43</f>
        <v>31622.396000000004</v>
      </c>
      <c r="Q41" s="386"/>
      <c r="R41" s="386"/>
      <c r="S41" s="386"/>
      <c r="T41" s="386">
        <f t="shared" si="32"/>
        <v>47433.594000000005</v>
      </c>
      <c r="U41" s="386"/>
      <c r="V41" s="386"/>
      <c r="W41" s="386"/>
      <c r="X41" s="361">
        <f>SUM(D41:W41)</f>
        <v>79055.990000000005</v>
      </c>
      <c r="Z41" s="108"/>
    </row>
    <row r="42" spans="1:26" ht="4.5" customHeight="1">
      <c r="A42" s="383"/>
      <c r="B42" s="384"/>
      <c r="C42" s="385"/>
      <c r="D42" s="386"/>
      <c r="E42" s="386"/>
      <c r="F42" s="386"/>
      <c r="G42" s="386"/>
      <c r="H42" s="386"/>
      <c r="I42" s="386"/>
      <c r="J42" s="386"/>
      <c r="K42" s="386"/>
      <c r="L42" s="386"/>
      <c r="M42" s="386"/>
      <c r="N42" s="386"/>
      <c r="O42" s="386"/>
      <c r="P42" s="396"/>
      <c r="Q42" s="396"/>
      <c r="R42" s="396"/>
      <c r="S42" s="396"/>
      <c r="T42" s="396"/>
      <c r="U42" s="396"/>
      <c r="V42" s="396"/>
      <c r="W42" s="396"/>
      <c r="X42" s="361"/>
      <c r="Z42" s="108"/>
    </row>
    <row r="43" spans="1:26" ht="16.5" customHeight="1">
      <c r="A43" s="383"/>
      <c r="B43" s="384"/>
      <c r="C43" s="385"/>
      <c r="D43" s="385"/>
      <c r="E43" s="385"/>
      <c r="F43" s="385"/>
      <c r="G43" s="385"/>
      <c r="H43" s="385"/>
      <c r="I43" s="385"/>
      <c r="J43" s="385"/>
      <c r="K43" s="385"/>
      <c r="L43" s="385"/>
      <c r="M43" s="385"/>
      <c r="N43" s="385"/>
      <c r="O43" s="385"/>
      <c r="P43" s="385">
        <v>0.4</v>
      </c>
      <c r="Q43" s="385"/>
      <c r="R43" s="385"/>
      <c r="S43" s="385"/>
      <c r="T43" s="385">
        <v>0.6</v>
      </c>
      <c r="U43" s="385"/>
      <c r="V43" s="385"/>
      <c r="W43" s="385"/>
      <c r="X43" s="361"/>
      <c r="Z43" s="108"/>
    </row>
    <row r="44" spans="1:26" ht="20.65" customHeight="1">
      <c r="A44" s="383" t="s">
        <v>29</v>
      </c>
      <c r="B44" s="384">
        <v>7812.28</v>
      </c>
      <c r="C44" s="385">
        <f>B44/$B$56</f>
        <v>1.6058736523639195E-2</v>
      </c>
      <c r="D44" s="386">
        <f>$B44*D46</f>
        <v>0</v>
      </c>
      <c r="E44" s="386"/>
      <c r="F44" s="386"/>
      <c r="G44" s="386"/>
      <c r="H44" s="386">
        <f t="shared" ref="H44" si="33">$B44*H46</f>
        <v>0</v>
      </c>
      <c r="I44" s="386"/>
      <c r="J44" s="386"/>
      <c r="K44" s="386"/>
      <c r="L44" s="386">
        <f t="shared" ref="L44" si="34">$B44*L46</f>
        <v>7812.28</v>
      </c>
      <c r="M44" s="386"/>
      <c r="N44" s="386"/>
      <c r="O44" s="386"/>
      <c r="P44" s="386">
        <f t="shared" ref="P44" si="35">$B44*P46</f>
        <v>0</v>
      </c>
      <c r="Q44" s="386"/>
      <c r="R44" s="386"/>
      <c r="S44" s="386"/>
      <c r="T44" s="386">
        <f t="shared" ref="T44" si="36">$B44*T46</f>
        <v>0</v>
      </c>
      <c r="U44" s="386"/>
      <c r="V44" s="386"/>
      <c r="W44" s="386"/>
      <c r="X44" s="361">
        <f>SUM(D44:W44)</f>
        <v>7812.28</v>
      </c>
      <c r="Z44" s="108"/>
    </row>
    <row r="45" spans="1:26" ht="4.5" customHeight="1">
      <c r="A45" s="383"/>
      <c r="B45" s="384"/>
      <c r="C45" s="385"/>
      <c r="D45" s="386"/>
      <c r="E45" s="386"/>
      <c r="F45" s="386"/>
      <c r="G45" s="386"/>
      <c r="H45" s="386"/>
      <c r="I45" s="386"/>
      <c r="J45" s="386"/>
      <c r="K45" s="386"/>
      <c r="L45" s="396"/>
      <c r="M45" s="396"/>
      <c r="N45" s="396"/>
      <c r="O45" s="396"/>
      <c r="P45" s="386"/>
      <c r="Q45" s="386"/>
      <c r="R45" s="386"/>
      <c r="S45" s="386"/>
      <c r="T45" s="386"/>
      <c r="U45" s="386"/>
      <c r="V45" s="386"/>
      <c r="W45" s="386"/>
      <c r="X45" s="361"/>
      <c r="Z45" s="108"/>
    </row>
    <row r="46" spans="1:26" ht="21.6" customHeight="1">
      <c r="A46" s="383"/>
      <c r="B46" s="384"/>
      <c r="C46" s="385"/>
      <c r="D46" s="385"/>
      <c r="E46" s="385"/>
      <c r="F46" s="385"/>
      <c r="G46" s="385"/>
      <c r="H46" s="385"/>
      <c r="I46" s="385"/>
      <c r="J46" s="385"/>
      <c r="K46" s="385"/>
      <c r="L46" s="385">
        <v>1</v>
      </c>
      <c r="M46" s="385"/>
      <c r="N46" s="385"/>
      <c r="O46" s="385"/>
      <c r="P46" s="385"/>
      <c r="Q46" s="385"/>
      <c r="R46" s="385"/>
      <c r="S46" s="385"/>
      <c r="T46" s="385"/>
      <c r="U46" s="385"/>
      <c r="V46" s="385"/>
      <c r="W46" s="385"/>
      <c r="X46" s="361"/>
      <c r="Z46" s="108"/>
    </row>
    <row r="47" spans="1:26" ht="20.65" customHeight="1">
      <c r="A47" s="383" t="s">
        <v>32</v>
      </c>
      <c r="B47" s="384">
        <v>87495.58</v>
      </c>
      <c r="C47" s="385">
        <f>B47/$B$56</f>
        <v>0.17985382835778993</v>
      </c>
      <c r="D47" s="386">
        <f>$B47*D49</f>
        <v>0</v>
      </c>
      <c r="E47" s="386"/>
      <c r="F47" s="386"/>
      <c r="G47" s="386"/>
      <c r="H47" s="386">
        <f t="shared" ref="H47" si="37">$B47*H49</f>
        <v>34998.232000000004</v>
      </c>
      <c r="I47" s="386"/>
      <c r="J47" s="386"/>
      <c r="K47" s="386"/>
      <c r="L47" s="386">
        <f t="shared" ref="L47" si="38">$B47*L49</f>
        <v>43747.79</v>
      </c>
      <c r="M47" s="386"/>
      <c r="N47" s="386"/>
      <c r="O47" s="386"/>
      <c r="P47" s="386">
        <f t="shared" ref="P47" si="39">$B47*P49</f>
        <v>8749.5580000000009</v>
      </c>
      <c r="Q47" s="386"/>
      <c r="R47" s="386"/>
      <c r="S47" s="386"/>
      <c r="T47" s="386">
        <f t="shared" ref="T47" si="40">$B47*T49</f>
        <v>0</v>
      </c>
      <c r="U47" s="386"/>
      <c r="V47" s="386"/>
      <c r="W47" s="386"/>
      <c r="X47" s="361">
        <f>SUM(D47:W47)</f>
        <v>87495.58</v>
      </c>
      <c r="Z47" s="108"/>
    </row>
    <row r="48" spans="1:26" ht="4.5" customHeight="1">
      <c r="A48" s="383"/>
      <c r="B48" s="384"/>
      <c r="C48" s="385"/>
      <c r="D48" s="386"/>
      <c r="E48" s="386"/>
      <c r="F48" s="386"/>
      <c r="G48" s="386"/>
      <c r="H48" s="396"/>
      <c r="I48" s="396"/>
      <c r="J48" s="396"/>
      <c r="K48" s="396"/>
      <c r="L48" s="396"/>
      <c r="M48" s="396"/>
      <c r="N48" s="396"/>
      <c r="O48" s="396"/>
      <c r="P48" s="396"/>
      <c r="Q48" s="396"/>
      <c r="R48" s="396"/>
      <c r="S48" s="396"/>
      <c r="T48" s="386"/>
      <c r="U48" s="386"/>
      <c r="V48" s="386"/>
      <c r="W48" s="386"/>
      <c r="X48" s="361"/>
      <c r="Z48" s="108"/>
    </row>
    <row r="49" spans="1:28" ht="21.6" customHeight="1">
      <c r="A49" s="383"/>
      <c r="B49" s="384"/>
      <c r="C49" s="385"/>
      <c r="D49" s="385"/>
      <c r="E49" s="385"/>
      <c r="F49" s="385"/>
      <c r="G49" s="385"/>
      <c r="H49" s="385">
        <v>0.4</v>
      </c>
      <c r="I49" s="385"/>
      <c r="J49" s="385"/>
      <c r="K49" s="385"/>
      <c r="L49" s="385">
        <v>0.5</v>
      </c>
      <c r="M49" s="385"/>
      <c r="N49" s="385"/>
      <c r="O49" s="385"/>
      <c r="P49" s="385">
        <v>0.1</v>
      </c>
      <c r="Q49" s="385"/>
      <c r="R49" s="385"/>
      <c r="S49" s="385"/>
      <c r="T49" s="385"/>
      <c r="U49" s="385"/>
      <c r="V49" s="385"/>
      <c r="W49" s="385"/>
      <c r="X49" s="361"/>
      <c r="Z49" s="108"/>
    </row>
    <row r="50" spans="1:28" ht="25.15" customHeight="1">
      <c r="A50" s="383" t="s">
        <v>33</v>
      </c>
      <c r="B50" s="384">
        <v>18030.77</v>
      </c>
      <c r="C50" s="385">
        <f>B50/$B$56</f>
        <v>3.706362095935347E-2</v>
      </c>
      <c r="D50" s="386">
        <f>$B50*D52</f>
        <v>0</v>
      </c>
      <c r="E50" s="386"/>
      <c r="F50" s="386"/>
      <c r="G50" s="386"/>
      <c r="H50" s="386">
        <f t="shared" ref="H50" si="41">$B50*H52</f>
        <v>0</v>
      </c>
      <c r="I50" s="386"/>
      <c r="J50" s="386"/>
      <c r="K50" s="386"/>
      <c r="L50" s="386">
        <f t="shared" ref="L50" si="42">$B50*L52</f>
        <v>5409.2309999999998</v>
      </c>
      <c r="M50" s="386"/>
      <c r="N50" s="386"/>
      <c r="O50" s="386"/>
      <c r="P50" s="386">
        <f t="shared" ref="P50" si="43">$B50*P52</f>
        <v>9015.3850000000002</v>
      </c>
      <c r="Q50" s="386"/>
      <c r="R50" s="386"/>
      <c r="S50" s="386"/>
      <c r="T50" s="386">
        <f t="shared" ref="T50" si="44">$B50*T52</f>
        <v>3606.1540000000005</v>
      </c>
      <c r="U50" s="386"/>
      <c r="V50" s="386"/>
      <c r="W50" s="386"/>
      <c r="X50" s="361">
        <f>SUM(D50:W50)</f>
        <v>18030.77</v>
      </c>
      <c r="Z50" s="108"/>
    </row>
    <row r="51" spans="1:28" ht="4.9000000000000004" customHeight="1">
      <c r="A51" s="383"/>
      <c r="B51" s="384"/>
      <c r="C51" s="385"/>
      <c r="D51" s="386"/>
      <c r="E51" s="386"/>
      <c r="F51" s="386"/>
      <c r="G51" s="386"/>
      <c r="H51" s="386"/>
      <c r="I51" s="386"/>
      <c r="J51" s="386"/>
      <c r="K51" s="386"/>
      <c r="L51" s="396"/>
      <c r="M51" s="396"/>
      <c r="N51" s="396"/>
      <c r="O51" s="396"/>
      <c r="P51" s="396"/>
      <c r="Q51" s="396"/>
      <c r="R51" s="396"/>
      <c r="S51" s="396"/>
      <c r="T51" s="396"/>
      <c r="U51" s="396"/>
      <c r="V51" s="396"/>
      <c r="W51" s="396"/>
      <c r="X51" s="361"/>
      <c r="Z51" s="108"/>
    </row>
    <row r="52" spans="1:28" ht="20.65" customHeight="1">
      <c r="A52" s="383"/>
      <c r="B52" s="384"/>
      <c r="C52" s="385"/>
      <c r="D52" s="385"/>
      <c r="E52" s="385"/>
      <c r="F52" s="385"/>
      <c r="G52" s="385"/>
      <c r="H52" s="385"/>
      <c r="I52" s="385"/>
      <c r="J52" s="385"/>
      <c r="K52" s="385"/>
      <c r="L52" s="385">
        <v>0.3</v>
      </c>
      <c r="M52" s="385"/>
      <c r="N52" s="385"/>
      <c r="O52" s="385"/>
      <c r="P52" s="385">
        <v>0.5</v>
      </c>
      <c r="Q52" s="385"/>
      <c r="R52" s="385"/>
      <c r="S52" s="385"/>
      <c r="T52" s="385">
        <v>0.2</v>
      </c>
      <c r="U52" s="385"/>
      <c r="V52" s="385"/>
      <c r="W52" s="385"/>
      <c r="X52" s="361"/>
      <c r="Z52" s="108"/>
    </row>
    <row r="53" spans="1:28" ht="21.6" customHeight="1">
      <c r="A53" s="383" t="s">
        <v>88</v>
      </c>
      <c r="B53" s="384">
        <v>11738.82</v>
      </c>
      <c r="C53" s="385">
        <f>B53/$B$56</f>
        <v>2.4130038539123821E-2</v>
      </c>
      <c r="D53" s="386">
        <f>$B53*D55</f>
        <v>0</v>
      </c>
      <c r="E53" s="386"/>
      <c r="F53" s="386"/>
      <c r="G53" s="386"/>
      <c r="H53" s="386">
        <f t="shared" ref="H53" si="45">$B53*H55</f>
        <v>0</v>
      </c>
      <c r="I53" s="386"/>
      <c r="J53" s="386"/>
      <c r="K53" s="386"/>
      <c r="L53" s="386">
        <f t="shared" ref="L53" si="46">$B53*L55</f>
        <v>0</v>
      </c>
      <c r="M53" s="386"/>
      <c r="N53" s="386"/>
      <c r="O53" s="386"/>
      <c r="P53" s="386">
        <f t="shared" ref="P53" si="47">$B53*P55</f>
        <v>5869.41</v>
      </c>
      <c r="Q53" s="386"/>
      <c r="R53" s="386"/>
      <c r="S53" s="386"/>
      <c r="T53" s="386">
        <f t="shared" ref="T53" si="48">$B53*T55</f>
        <v>5869.41</v>
      </c>
      <c r="U53" s="386"/>
      <c r="V53" s="386"/>
      <c r="W53" s="386"/>
      <c r="X53" s="361">
        <f>SUM(D53:W53)</f>
        <v>11738.82</v>
      </c>
      <c r="Z53" s="108"/>
    </row>
    <row r="54" spans="1:28" ht="4.9000000000000004" customHeight="1">
      <c r="A54" s="383"/>
      <c r="B54" s="384"/>
      <c r="C54" s="385"/>
      <c r="D54" s="386"/>
      <c r="E54" s="386"/>
      <c r="F54" s="386"/>
      <c r="G54" s="386"/>
      <c r="H54" s="386"/>
      <c r="I54" s="386"/>
      <c r="J54" s="386"/>
      <c r="K54" s="386"/>
      <c r="L54" s="386"/>
      <c r="M54" s="386"/>
      <c r="N54" s="386"/>
      <c r="O54" s="386"/>
      <c r="P54" s="396"/>
      <c r="Q54" s="396"/>
      <c r="R54" s="396"/>
      <c r="S54" s="396"/>
      <c r="T54" s="396"/>
      <c r="U54" s="396"/>
      <c r="V54" s="396"/>
      <c r="W54" s="396"/>
      <c r="X54" s="361"/>
      <c r="Z54" s="108"/>
    </row>
    <row r="55" spans="1:28" ht="16.5" customHeight="1">
      <c r="A55" s="383"/>
      <c r="B55" s="384"/>
      <c r="C55" s="385"/>
      <c r="D55" s="385"/>
      <c r="E55" s="385"/>
      <c r="F55" s="385"/>
      <c r="G55" s="385"/>
      <c r="H55" s="385"/>
      <c r="I55" s="385"/>
      <c r="J55" s="385"/>
      <c r="K55" s="385"/>
      <c r="L55" s="385"/>
      <c r="M55" s="385"/>
      <c r="N55" s="385"/>
      <c r="O55" s="385"/>
      <c r="P55" s="385">
        <v>0.5</v>
      </c>
      <c r="Q55" s="385"/>
      <c r="R55" s="385"/>
      <c r="S55" s="385"/>
      <c r="T55" s="385">
        <v>0.5</v>
      </c>
      <c r="U55" s="385"/>
      <c r="V55" s="385"/>
      <c r="W55" s="385"/>
      <c r="X55" s="361"/>
      <c r="Z55" s="108"/>
    </row>
    <row r="56" spans="1:28" ht="24" customHeight="1">
      <c r="A56" s="413" t="s">
        <v>5694</v>
      </c>
      <c r="B56" s="389">
        <f>SUM(B14:B55)</f>
        <v>486481.61008806428</v>
      </c>
      <c r="C56" s="414">
        <f>SUM(C14:C55)</f>
        <v>0.99999999999999978</v>
      </c>
      <c r="D56" s="397">
        <f>(D14+D17+D20+D23+D29+D32+D35+D38+D41+D26+D47+D50+D53+D44)</f>
        <v>82786.702017612843</v>
      </c>
      <c r="E56" s="397"/>
      <c r="F56" s="397"/>
      <c r="G56" s="397"/>
      <c r="H56" s="397">
        <f t="shared" ref="H56" si="49">(H14+H17+H20+H23+H29+H32+H35+H38+H41+H26+H47+H50+H53+H44)</f>
        <v>103690.23651761285</v>
      </c>
      <c r="I56" s="397"/>
      <c r="J56" s="397"/>
      <c r="K56" s="397"/>
      <c r="L56" s="397">
        <f t="shared" ref="L56" si="50">(L14+L17+L20+L23+L29+L32+L35+L38+L41+L26+L47+L50+L53+L44)</f>
        <v>100592.45551761283</v>
      </c>
      <c r="M56" s="397"/>
      <c r="N56" s="397"/>
      <c r="O56" s="397"/>
      <c r="P56" s="397">
        <f t="shared" ref="P56" si="51">(P14+P17+P20+P23+P29+P32+P35+P38+P41+P26+P47+P50+P53+P44)</f>
        <v>98879.903517612853</v>
      </c>
      <c r="Q56" s="397"/>
      <c r="R56" s="397"/>
      <c r="S56" s="397"/>
      <c r="T56" s="397">
        <f t="shared" ref="T56" si="52">(T14+T17+T20+T23+T29+T32+T35+T38+T41+T26+T47+T50+T53+T44)</f>
        <v>100532.31251761284</v>
      </c>
      <c r="U56" s="397"/>
      <c r="V56" s="397"/>
      <c r="W56" s="397"/>
      <c r="X56" s="109">
        <f>SUM(D56:W56)</f>
        <v>486481.61008806422</v>
      </c>
      <c r="Z56" s="108"/>
    </row>
    <row r="57" spans="1:28" ht="28.9" customHeight="1">
      <c r="A57" s="413"/>
      <c r="B57" s="389"/>
      <c r="C57" s="414"/>
      <c r="D57" s="398">
        <f>D56/B56</f>
        <v>0.17017437103660826</v>
      </c>
      <c r="E57" s="398"/>
      <c r="F57" s="398"/>
      <c r="G57" s="398"/>
      <c r="H57" s="398">
        <f>H56/B56</f>
        <v>0.21314317821560111</v>
      </c>
      <c r="I57" s="398"/>
      <c r="J57" s="398"/>
      <c r="K57" s="398"/>
      <c r="L57" s="398">
        <f>L56/B56</f>
        <v>0.20677545344294371</v>
      </c>
      <c r="M57" s="398"/>
      <c r="N57" s="398"/>
      <c r="O57" s="398"/>
      <c r="P57" s="398">
        <f>P56/B56</f>
        <v>0.20325517237889698</v>
      </c>
      <c r="Q57" s="398"/>
      <c r="R57" s="398"/>
      <c r="S57" s="398"/>
      <c r="T57" s="398">
        <f>T56/B56</f>
        <v>0.2066518249259498</v>
      </c>
      <c r="U57" s="398"/>
      <c r="V57" s="398"/>
      <c r="W57" s="398"/>
      <c r="X57" s="110">
        <f>SUM(D57:W57)</f>
        <v>0.99999999999999989</v>
      </c>
      <c r="Z57" s="128"/>
      <c r="AB57" s="111"/>
    </row>
    <row r="58" spans="1:28" ht="7.5" customHeight="1">
      <c r="A58" s="415"/>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Z58" s="128"/>
    </row>
    <row r="59" spans="1:28">
      <c r="A59" s="347" t="s">
        <v>5695</v>
      </c>
      <c r="B59" s="348"/>
      <c r="C59" s="348"/>
      <c r="D59" s="348"/>
      <c r="E59" s="348"/>
      <c r="F59" s="348"/>
      <c r="G59" s="348"/>
      <c r="H59" s="348"/>
      <c r="I59" s="348"/>
      <c r="J59" s="348"/>
      <c r="K59" s="348"/>
      <c r="L59" s="348"/>
      <c r="M59" s="348"/>
      <c r="N59" s="348"/>
      <c r="O59" s="348"/>
      <c r="P59" s="348"/>
      <c r="Q59" s="348"/>
      <c r="R59" s="348"/>
      <c r="S59" s="348"/>
      <c r="T59" s="348"/>
      <c r="U59" s="348"/>
      <c r="V59" s="348"/>
      <c r="W59" s="348"/>
      <c r="X59" s="112">
        <f>SUM(X60:X125)</f>
        <v>1928624.3418621973</v>
      </c>
      <c r="Z59" s="108"/>
    </row>
    <row r="60" spans="1:28" ht="13.15" customHeight="1">
      <c r="A60" s="383" t="s">
        <v>23</v>
      </c>
      <c r="B60" s="384">
        <v>29165.03</v>
      </c>
      <c r="C60" s="385">
        <f>B60/$B$126</f>
        <v>1.5122193262374775E-2</v>
      </c>
      <c r="D60" s="358">
        <f>$B60*D62</f>
        <v>23332.024000000001</v>
      </c>
      <c r="E60" s="359"/>
      <c r="F60" s="359"/>
      <c r="G60" s="360"/>
      <c r="H60" s="358">
        <f>$B60*H62</f>
        <v>5833.0060000000003</v>
      </c>
      <c r="I60" s="359"/>
      <c r="J60" s="359"/>
      <c r="K60" s="360"/>
      <c r="L60" s="358">
        <f>$B60*L62</f>
        <v>0</v>
      </c>
      <c r="M60" s="359"/>
      <c r="N60" s="359"/>
      <c r="O60" s="360"/>
      <c r="P60" s="358">
        <f>$B60*P62</f>
        <v>0</v>
      </c>
      <c r="Q60" s="359"/>
      <c r="R60" s="359"/>
      <c r="S60" s="360"/>
      <c r="T60" s="358">
        <f>$B60*T62</f>
        <v>0</v>
      </c>
      <c r="U60" s="359"/>
      <c r="V60" s="359"/>
      <c r="W60" s="360"/>
      <c r="X60" s="361">
        <f>SUM(D60:W60)</f>
        <v>29165.030000000002</v>
      </c>
      <c r="Z60" s="108"/>
    </row>
    <row r="61" spans="1:28" ht="4.9000000000000004" customHeight="1">
      <c r="A61" s="383"/>
      <c r="B61" s="384"/>
      <c r="C61" s="385"/>
      <c r="D61" s="405"/>
      <c r="E61" s="406"/>
      <c r="F61" s="406"/>
      <c r="G61" s="407"/>
      <c r="H61" s="405"/>
      <c r="I61" s="406"/>
      <c r="J61" s="406"/>
      <c r="K61" s="407"/>
      <c r="L61" s="410"/>
      <c r="M61" s="411"/>
      <c r="N61" s="411"/>
      <c r="O61" s="412"/>
      <c r="P61" s="410"/>
      <c r="Q61" s="411"/>
      <c r="R61" s="411"/>
      <c r="S61" s="412"/>
      <c r="T61" s="410"/>
      <c r="U61" s="411"/>
      <c r="V61" s="411"/>
      <c r="W61" s="412"/>
      <c r="X61" s="361"/>
      <c r="Z61" s="108"/>
    </row>
    <row r="62" spans="1:28" ht="24" customHeight="1">
      <c r="A62" s="383"/>
      <c r="B62" s="384"/>
      <c r="C62" s="385"/>
      <c r="D62" s="392">
        <v>0.8</v>
      </c>
      <c r="E62" s="393"/>
      <c r="F62" s="393"/>
      <c r="G62" s="394"/>
      <c r="H62" s="392">
        <v>0.2</v>
      </c>
      <c r="I62" s="393"/>
      <c r="J62" s="393"/>
      <c r="K62" s="394"/>
      <c r="L62" s="392"/>
      <c r="M62" s="393"/>
      <c r="N62" s="393"/>
      <c r="O62" s="394"/>
      <c r="P62" s="392"/>
      <c r="Q62" s="393"/>
      <c r="R62" s="393"/>
      <c r="S62" s="394"/>
      <c r="T62" s="392"/>
      <c r="U62" s="393"/>
      <c r="V62" s="393"/>
      <c r="W62" s="394"/>
      <c r="X62" s="361"/>
      <c r="Z62" s="108"/>
    </row>
    <row r="63" spans="1:28" ht="13.15" customHeight="1">
      <c r="A63" s="409" t="s">
        <v>112</v>
      </c>
      <c r="B63" s="384">
        <v>19849.96</v>
      </c>
      <c r="C63" s="385">
        <f t="shared" ref="C63" si="53">B63/$B$126</f>
        <v>1.0292289477172107E-2</v>
      </c>
      <c r="D63" s="386">
        <f>$B63*D65</f>
        <v>11909.975999999999</v>
      </c>
      <c r="E63" s="386"/>
      <c r="F63" s="386"/>
      <c r="G63" s="386"/>
      <c r="H63" s="386">
        <f t="shared" ref="H63" si="54">$B63*H65</f>
        <v>1984.9960000000001</v>
      </c>
      <c r="I63" s="386"/>
      <c r="J63" s="386"/>
      <c r="K63" s="386"/>
      <c r="L63" s="386">
        <f t="shared" ref="L63" si="55">$B63*L65</f>
        <v>1984.9960000000001</v>
      </c>
      <c r="M63" s="386"/>
      <c r="N63" s="386"/>
      <c r="O63" s="386"/>
      <c r="P63" s="386">
        <f t="shared" ref="P63" si="56">$B63*P65</f>
        <v>1984.9960000000001</v>
      </c>
      <c r="Q63" s="386"/>
      <c r="R63" s="386"/>
      <c r="S63" s="386"/>
      <c r="T63" s="386">
        <f t="shared" ref="T63" si="57">$B63*T65</f>
        <v>1984.9960000000001</v>
      </c>
      <c r="U63" s="386"/>
      <c r="V63" s="386"/>
      <c r="W63" s="386"/>
      <c r="X63" s="361">
        <f>SUM(D63:W63)</f>
        <v>19849.959999999995</v>
      </c>
      <c r="Z63" s="108"/>
    </row>
    <row r="64" spans="1:28" ht="4.9000000000000004" customHeight="1">
      <c r="A64" s="409"/>
      <c r="B64" s="384"/>
      <c r="C64" s="385"/>
      <c r="D64" s="404"/>
      <c r="E64" s="404"/>
      <c r="F64" s="404"/>
      <c r="G64" s="404"/>
      <c r="H64" s="404"/>
      <c r="I64" s="404"/>
      <c r="J64" s="404"/>
      <c r="K64" s="404"/>
      <c r="L64" s="404"/>
      <c r="M64" s="404"/>
      <c r="N64" s="404"/>
      <c r="O64" s="404"/>
      <c r="P64" s="404"/>
      <c r="Q64" s="404"/>
      <c r="R64" s="404"/>
      <c r="S64" s="404"/>
      <c r="T64" s="404"/>
      <c r="U64" s="404"/>
      <c r="V64" s="404"/>
      <c r="W64" s="404"/>
      <c r="X64" s="361"/>
      <c r="Z64" s="108"/>
    </row>
    <row r="65" spans="1:26" ht="19.899999999999999" customHeight="1">
      <c r="A65" s="409"/>
      <c r="B65" s="384"/>
      <c r="C65" s="385"/>
      <c r="D65" s="385">
        <v>0.6</v>
      </c>
      <c r="E65" s="385"/>
      <c r="F65" s="385"/>
      <c r="G65" s="385"/>
      <c r="H65" s="385">
        <v>0.1</v>
      </c>
      <c r="I65" s="385"/>
      <c r="J65" s="385"/>
      <c r="K65" s="385"/>
      <c r="L65" s="385">
        <v>0.1</v>
      </c>
      <c r="M65" s="385"/>
      <c r="N65" s="385"/>
      <c r="O65" s="385"/>
      <c r="P65" s="385">
        <v>0.1</v>
      </c>
      <c r="Q65" s="385"/>
      <c r="R65" s="385"/>
      <c r="S65" s="385"/>
      <c r="T65" s="385">
        <v>0.1</v>
      </c>
      <c r="U65" s="385"/>
      <c r="V65" s="385"/>
      <c r="W65" s="385"/>
      <c r="X65" s="361"/>
      <c r="Z65" s="108"/>
    </row>
    <row r="66" spans="1:26" ht="13.15" hidden="1" customHeight="1">
      <c r="A66" s="383" t="s">
        <v>24</v>
      </c>
      <c r="B66" s="384"/>
      <c r="C66" s="385">
        <f t="shared" ref="C66" si="58">B66/$B$126</f>
        <v>0</v>
      </c>
      <c r="D66" s="386">
        <f>$B66*D68</f>
        <v>0</v>
      </c>
      <c r="E66" s="386"/>
      <c r="F66" s="386"/>
      <c r="G66" s="386"/>
      <c r="H66" s="386">
        <f t="shared" ref="H66" si="59">$B66*H68</f>
        <v>0</v>
      </c>
      <c r="I66" s="386"/>
      <c r="J66" s="386"/>
      <c r="K66" s="386"/>
      <c r="L66" s="386">
        <f t="shared" ref="L66" si="60">$B66*L68</f>
        <v>0</v>
      </c>
      <c r="M66" s="386"/>
      <c r="N66" s="386"/>
      <c r="O66" s="386"/>
      <c r="P66" s="386">
        <f t="shared" ref="P66" si="61">$B66*P68</f>
        <v>0</v>
      </c>
      <c r="Q66" s="386"/>
      <c r="R66" s="386"/>
      <c r="S66" s="386"/>
      <c r="T66" s="386">
        <f t="shared" ref="T66" si="62">$B66*T68</f>
        <v>0</v>
      </c>
      <c r="U66" s="386"/>
      <c r="V66" s="386"/>
      <c r="W66" s="386"/>
      <c r="X66" s="361">
        <f>SUM(D66:W66)</f>
        <v>0</v>
      </c>
      <c r="Z66" s="108"/>
    </row>
    <row r="67" spans="1:26" ht="4.9000000000000004" hidden="1" customHeight="1">
      <c r="A67" s="383"/>
      <c r="B67" s="384"/>
      <c r="C67" s="385"/>
      <c r="D67" s="404"/>
      <c r="E67" s="404"/>
      <c r="F67" s="404"/>
      <c r="G67" s="404"/>
      <c r="H67" s="408"/>
      <c r="I67" s="408"/>
      <c r="J67" s="408"/>
      <c r="K67" s="408"/>
      <c r="L67" s="408"/>
      <c r="M67" s="408"/>
      <c r="N67" s="408"/>
      <c r="O67" s="408"/>
      <c r="P67" s="408"/>
      <c r="Q67" s="408"/>
      <c r="R67" s="408"/>
      <c r="S67" s="408"/>
      <c r="T67" s="408"/>
      <c r="U67" s="408"/>
      <c r="V67" s="408"/>
      <c r="W67" s="408"/>
      <c r="X67" s="361"/>
      <c r="Z67" s="108"/>
    </row>
    <row r="68" spans="1:26" ht="19.899999999999999" hidden="1" customHeight="1">
      <c r="A68" s="383"/>
      <c r="B68" s="384"/>
      <c r="C68" s="385"/>
      <c r="D68" s="385">
        <v>1</v>
      </c>
      <c r="E68" s="385"/>
      <c r="F68" s="385"/>
      <c r="G68" s="385"/>
      <c r="H68" s="385"/>
      <c r="I68" s="385"/>
      <c r="J68" s="385"/>
      <c r="K68" s="385"/>
      <c r="L68" s="385"/>
      <c r="M68" s="385"/>
      <c r="N68" s="385"/>
      <c r="O68" s="385"/>
      <c r="P68" s="385"/>
      <c r="Q68" s="385"/>
      <c r="R68" s="385"/>
      <c r="S68" s="385"/>
      <c r="T68" s="385"/>
      <c r="U68" s="385"/>
      <c r="V68" s="385"/>
      <c r="W68" s="385"/>
      <c r="X68" s="361"/>
      <c r="Z68" s="108"/>
    </row>
    <row r="69" spans="1:26" ht="21" customHeight="1">
      <c r="A69" s="383" t="s">
        <v>5400</v>
      </c>
      <c r="B69" s="384">
        <v>10856.76</v>
      </c>
      <c r="C69" s="385">
        <f t="shared" ref="C69" si="63">B69/$B$126</f>
        <v>5.6292766687783269E-3</v>
      </c>
      <c r="D69" s="386">
        <f t="shared" ref="D69" si="64">$B69*D71</f>
        <v>10856.76</v>
      </c>
      <c r="E69" s="386"/>
      <c r="F69" s="386"/>
      <c r="G69" s="386"/>
      <c r="H69" s="386"/>
      <c r="I69" s="386"/>
      <c r="J69" s="386"/>
      <c r="K69" s="386"/>
      <c r="L69" s="386"/>
      <c r="M69" s="386"/>
      <c r="N69" s="386"/>
      <c r="O69" s="386"/>
      <c r="P69" s="386"/>
      <c r="Q69" s="386"/>
      <c r="R69" s="386"/>
      <c r="S69" s="386"/>
      <c r="T69" s="386"/>
      <c r="U69" s="386"/>
      <c r="V69" s="386"/>
      <c r="W69" s="386"/>
      <c r="X69" s="361">
        <f>SUM(D69:W69)</f>
        <v>10856.76</v>
      </c>
      <c r="Z69" s="108"/>
    </row>
    <row r="70" spans="1:26" ht="4.9000000000000004" customHeight="1">
      <c r="A70" s="383"/>
      <c r="B70" s="384"/>
      <c r="C70" s="385"/>
      <c r="D70" s="404"/>
      <c r="E70" s="404"/>
      <c r="F70" s="404"/>
      <c r="G70" s="404"/>
      <c r="H70" s="408"/>
      <c r="I70" s="408"/>
      <c r="J70" s="408"/>
      <c r="K70" s="408"/>
      <c r="L70" s="408"/>
      <c r="M70" s="408"/>
      <c r="N70" s="408"/>
      <c r="O70" s="408"/>
      <c r="P70" s="408"/>
      <c r="Q70" s="408"/>
      <c r="R70" s="408"/>
      <c r="S70" s="408"/>
      <c r="T70" s="408"/>
      <c r="U70" s="408"/>
      <c r="V70" s="408"/>
      <c r="W70" s="408"/>
      <c r="X70" s="361"/>
      <c r="Z70" s="108"/>
    </row>
    <row r="71" spans="1:26" ht="22.15" customHeight="1">
      <c r="A71" s="383"/>
      <c r="B71" s="384"/>
      <c r="C71" s="385"/>
      <c r="D71" s="385">
        <v>1</v>
      </c>
      <c r="E71" s="385"/>
      <c r="F71" s="385"/>
      <c r="G71" s="385"/>
      <c r="H71" s="385"/>
      <c r="I71" s="385"/>
      <c r="J71" s="385"/>
      <c r="K71" s="385"/>
      <c r="L71" s="385"/>
      <c r="M71" s="385"/>
      <c r="N71" s="385"/>
      <c r="O71" s="385"/>
      <c r="P71" s="385"/>
      <c r="Q71" s="385"/>
      <c r="R71" s="385"/>
      <c r="S71" s="385"/>
      <c r="T71" s="385"/>
      <c r="U71" s="385"/>
      <c r="V71" s="385"/>
      <c r="W71" s="385"/>
      <c r="X71" s="361"/>
      <c r="Z71" s="108"/>
    </row>
    <row r="72" spans="1:26" ht="13.15" customHeight="1">
      <c r="A72" s="383" t="s">
        <v>25</v>
      </c>
      <c r="B72" s="384">
        <v>72613.289999999994</v>
      </c>
      <c r="C72" s="385">
        <f t="shared" ref="C72" si="65">B72/$B$126</f>
        <v>3.7650302598586927E-2</v>
      </c>
      <c r="D72" s="386">
        <f t="shared" ref="D72" si="66">$B72*D74</f>
        <v>21783.986999999997</v>
      </c>
      <c r="E72" s="386"/>
      <c r="F72" s="386"/>
      <c r="G72" s="386"/>
      <c r="H72" s="386">
        <f t="shared" ref="H72" si="67">$B72*H74</f>
        <v>36306.644999999997</v>
      </c>
      <c r="I72" s="386"/>
      <c r="J72" s="386"/>
      <c r="K72" s="386"/>
      <c r="L72" s="386">
        <f t="shared" ref="L72" si="68">$B72*L74</f>
        <v>14522.657999999999</v>
      </c>
      <c r="M72" s="386"/>
      <c r="N72" s="386"/>
      <c r="O72" s="386"/>
      <c r="P72" s="386">
        <f t="shared" ref="P72" si="69">$B72*P74</f>
        <v>0</v>
      </c>
      <c r="Q72" s="386"/>
      <c r="R72" s="386"/>
      <c r="S72" s="386"/>
      <c r="T72" s="386">
        <f t="shared" ref="T72" si="70">$B72*T74</f>
        <v>0</v>
      </c>
      <c r="U72" s="386"/>
      <c r="V72" s="386"/>
      <c r="W72" s="386"/>
      <c r="X72" s="361">
        <f>SUM(D72:W72)</f>
        <v>72613.289999999994</v>
      </c>
      <c r="Z72" s="108"/>
    </row>
    <row r="73" spans="1:26" ht="4.9000000000000004" customHeight="1">
      <c r="A73" s="383"/>
      <c r="B73" s="384"/>
      <c r="C73" s="385"/>
      <c r="D73" s="404"/>
      <c r="E73" s="404"/>
      <c r="F73" s="404"/>
      <c r="G73" s="404"/>
      <c r="H73" s="404"/>
      <c r="I73" s="404"/>
      <c r="J73" s="404"/>
      <c r="K73" s="404"/>
      <c r="L73" s="404"/>
      <c r="M73" s="404"/>
      <c r="N73" s="404"/>
      <c r="O73" s="404"/>
      <c r="P73" s="408"/>
      <c r="Q73" s="408"/>
      <c r="R73" s="408"/>
      <c r="S73" s="408"/>
      <c r="T73" s="408"/>
      <c r="U73" s="408"/>
      <c r="V73" s="408"/>
      <c r="W73" s="408"/>
      <c r="X73" s="361"/>
      <c r="Z73" s="108"/>
    </row>
    <row r="74" spans="1:26" ht="19.899999999999999" customHeight="1">
      <c r="A74" s="383"/>
      <c r="B74" s="384"/>
      <c r="C74" s="385"/>
      <c r="D74" s="385">
        <v>0.3</v>
      </c>
      <c r="E74" s="385"/>
      <c r="F74" s="385"/>
      <c r="G74" s="385"/>
      <c r="H74" s="385">
        <v>0.5</v>
      </c>
      <c r="I74" s="385"/>
      <c r="J74" s="385"/>
      <c r="K74" s="385"/>
      <c r="L74" s="385">
        <v>0.2</v>
      </c>
      <c r="M74" s="385"/>
      <c r="N74" s="385"/>
      <c r="O74" s="385"/>
      <c r="P74" s="385"/>
      <c r="Q74" s="385"/>
      <c r="R74" s="385"/>
      <c r="S74" s="385"/>
      <c r="T74" s="385"/>
      <c r="U74" s="385"/>
      <c r="V74" s="385"/>
      <c r="W74" s="385"/>
      <c r="X74" s="361"/>
      <c r="Z74" s="108"/>
    </row>
    <row r="75" spans="1:26" ht="13.15" customHeight="1">
      <c r="A75" s="383" t="s">
        <v>27</v>
      </c>
      <c r="B75" s="384">
        <f>REFORMA!T753</f>
        <v>596200.7386001799</v>
      </c>
      <c r="C75" s="385">
        <f t="shared" ref="C75" si="71">B75/$B$126</f>
        <v>0.30913264249282463</v>
      </c>
      <c r="D75" s="386">
        <f t="shared" ref="D75" si="72">$B75*D77</f>
        <v>89430.110790026985</v>
      </c>
      <c r="E75" s="386"/>
      <c r="F75" s="386"/>
      <c r="G75" s="386"/>
      <c r="H75" s="386">
        <f t="shared" ref="H75" si="73">$B75*H77</f>
        <v>89430.110790026985</v>
      </c>
      <c r="I75" s="386"/>
      <c r="J75" s="386"/>
      <c r="K75" s="386"/>
      <c r="L75" s="386">
        <f t="shared" ref="L75" si="74">$B75*L77</f>
        <v>89430.110790026985</v>
      </c>
      <c r="M75" s="386"/>
      <c r="N75" s="386"/>
      <c r="O75" s="386"/>
      <c r="P75" s="386">
        <f t="shared" ref="P75" si="75">$B75*P77</f>
        <v>89430.110790026985</v>
      </c>
      <c r="Q75" s="386"/>
      <c r="R75" s="386"/>
      <c r="S75" s="386"/>
      <c r="T75" s="386">
        <f t="shared" ref="T75" si="76">$B75*T77</f>
        <v>238480.29544007196</v>
      </c>
      <c r="U75" s="386"/>
      <c r="V75" s="386"/>
      <c r="W75" s="386"/>
      <c r="X75" s="361">
        <f>SUM(D75:W75)</f>
        <v>596200.7386001799</v>
      </c>
      <c r="Z75" s="108"/>
    </row>
    <row r="76" spans="1:26" ht="4.9000000000000004" customHeight="1">
      <c r="A76" s="383"/>
      <c r="B76" s="384"/>
      <c r="C76" s="385"/>
      <c r="D76" s="404"/>
      <c r="E76" s="404"/>
      <c r="F76" s="404"/>
      <c r="G76" s="404"/>
      <c r="H76" s="404"/>
      <c r="I76" s="404"/>
      <c r="J76" s="404"/>
      <c r="K76" s="404"/>
      <c r="L76" s="404"/>
      <c r="M76" s="404"/>
      <c r="N76" s="404"/>
      <c r="O76" s="404"/>
      <c r="P76" s="404"/>
      <c r="Q76" s="404"/>
      <c r="R76" s="404"/>
      <c r="S76" s="404"/>
      <c r="T76" s="404"/>
      <c r="U76" s="404"/>
      <c r="V76" s="404"/>
      <c r="W76" s="404"/>
      <c r="X76" s="361"/>
      <c r="Z76" s="108"/>
    </row>
    <row r="77" spans="1:26" ht="19.899999999999999" customHeight="1">
      <c r="A77" s="383"/>
      <c r="B77" s="384"/>
      <c r="C77" s="385"/>
      <c r="D77" s="385">
        <v>0.15</v>
      </c>
      <c r="E77" s="385"/>
      <c r="F77" s="385"/>
      <c r="G77" s="385"/>
      <c r="H77" s="385">
        <v>0.15</v>
      </c>
      <c r="I77" s="385"/>
      <c r="J77" s="385"/>
      <c r="K77" s="385"/>
      <c r="L77" s="385">
        <v>0.15</v>
      </c>
      <c r="M77" s="385"/>
      <c r="N77" s="385"/>
      <c r="O77" s="385"/>
      <c r="P77" s="385">
        <v>0.15</v>
      </c>
      <c r="Q77" s="385"/>
      <c r="R77" s="385"/>
      <c r="S77" s="385"/>
      <c r="T77" s="385">
        <v>0.4</v>
      </c>
      <c r="U77" s="385"/>
      <c r="V77" s="385"/>
      <c r="W77" s="385"/>
      <c r="X77" s="361"/>
      <c r="Z77" s="108"/>
    </row>
    <row r="78" spans="1:26" ht="13.15" customHeight="1">
      <c r="A78" s="349" t="s">
        <v>5511</v>
      </c>
      <c r="B78" s="384">
        <v>176263.83</v>
      </c>
      <c r="C78" s="385">
        <f t="shared" ref="C78" si="77">B78/$B$126</f>
        <v>9.1393552567111111E-2</v>
      </c>
      <c r="D78" s="386">
        <f t="shared" ref="D78" si="78">$B78*D80</f>
        <v>35252.765999999996</v>
      </c>
      <c r="E78" s="386"/>
      <c r="F78" s="386"/>
      <c r="G78" s="386"/>
      <c r="H78" s="358">
        <f t="shared" ref="H78" si="79">$B78*H80</f>
        <v>35252.765999999996</v>
      </c>
      <c r="I78" s="359"/>
      <c r="J78" s="359"/>
      <c r="K78" s="360"/>
      <c r="L78" s="358">
        <f t="shared" ref="L78" si="80">$B78*L80</f>
        <v>35252.765999999996</v>
      </c>
      <c r="M78" s="359"/>
      <c r="N78" s="359"/>
      <c r="O78" s="360"/>
      <c r="P78" s="358">
        <f t="shared" ref="P78" si="81">$B78*P80</f>
        <v>52879.148999999998</v>
      </c>
      <c r="Q78" s="359"/>
      <c r="R78" s="359"/>
      <c r="S78" s="360"/>
      <c r="T78" s="358">
        <f t="shared" ref="T78" si="82">$B78*T80</f>
        <v>17626.382999999998</v>
      </c>
      <c r="U78" s="359"/>
      <c r="V78" s="359"/>
      <c r="W78" s="360"/>
      <c r="X78" s="361">
        <f>SUM(D78:W78)</f>
        <v>176263.83</v>
      </c>
      <c r="Z78" s="108"/>
    </row>
    <row r="79" spans="1:26" ht="4.9000000000000004" customHeight="1">
      <c r="A79" s="350"/>
      <c r="B79" s="384"/>
      <c r="C79" s="385"/>
      <c r="D79" s="404"/>
      <c r="E79" s="404"/>
      <c r="F79" s="404"/>
      <c r="G79" s="404"/>
      <c r="H79" s="405"/>
      <c r="I79" s="406"/>
      <c r="J79" s="406"/>
      <c r="K79" s="407"/>
      <c r="L79" s="405"/>
      <c r="M79" s="406"/>
      <c r="N79" s="406"/>
      <c r="O79" s="407"/>
      <c r="P79" s="405"/>
      <c r="Q79" s="406"/>
      <c r="R79" s="406"/>
      <c r="S79" s="407"/>
      <c r="T79" s="405"/>
      <c r="U79" s="406"/>
      <c r="V79" s="406"/>
      <c r="W79" s="407"/>
      <c r="X79" s="361"/>
      <c r="Z79" s="108"/>
    </row>
    <row r="80" spans="1:26" ht="19.899999999999999" customHeight="1">
      <c r="A80" s="351"/>
      <c r="B80" s="384"/>
      <c r="C80" s="385"/>
      <c r="D80" s="385">
        <v>0.2</v>
      </c>
      <c r="E80" s="385"/>
      <c r="F80" s="385"/>
      <c r="G80" s="385"/>
      <c r="H80" s="392">
        <v>0.2</v>
      </c>
      <c r="I80" s="393"/>
      <c r="J80" s="393"/>
      <c r="K80" s="394"/>
      <c r="L80" s="392">
        <v>0.2</v>
      </c>
      <c r="M80" s="393"/>
      <c r="N80" s="393"/>
      <c r="O80" s="394"/>
      <c r="P80" s="392">
        <v>0.3</v>
      </c>
      <c r="Q80" s="393"/>
      <c r="R80" s="393"/>
      <c r="S80" s="394"/>
      <c r="T80" s="392">
        <v>0.1</v>
      </c>
      <c r="U80" s="393"/>
      <c r="V80" s="393"/>
      <c r="W80" s="394"/>
      <c r="X80" s="361"/>
      <c r="Z80" s="108"/>
    </row>
    <row r="81" spans="1:26" ht="15.4" customHeight="1">
      <c r="A81" s="349" t="s">
        <v>6044</v>
      </c>
      <c r="B81" s="384">
        <v>3022.75</v>
      </c>
      <c r="C81" s="385">
        <f t="shared" ref="C81" si="83">B81/$B$126</f>
        <v>1.5673088518627738E-3</v>
      </c>
      <c r="D81" s="386">
        <f>$B81*D83</f>
        <v>0</v>
      </c>
      <c r="E81" s="386"/>
      <c r="F81" s="386"/>
      <c r="G81" s="386"/>
      <c r="H81" s="386"/>
      <c r="I81" s="386"/>
      <c r="J81" s="386"/>
      <c r="K81" s="386"/>
      <c r="L81" s="386"/>
      <c r="M81" s="386"/>
      <c r="N81" s="386"/>
      <c r="O81" s="386"/>
      <c r="P81" s="386"/>
      <c r="Q81" s="386"/>
      <c r="R81" s="386"/>
      <c r="S81" s="386"/>
      <c r="T81" s="386">
        <f t="shared" ref="T81" si="84">$B81*T83</f>
        <v>3022.75</v>
      </c>
      <c r="U81" s="386"/>
      <c r="V81" s="386"/>
      <c r="W81" s="386"/>
      <c r="X81" s="361">
        <f>SUM(D81:W81)</f>
        <v>3022.75</v>
      </c>
      <c r="Z81" s="108"/>
    </row>
    <row r="82" spans="1:26" ht="4.9000000000000004" customHeight="1">
      <c r="A82" s="350"/>
      <c r="B82" s="384"/>
      <c r="C82" s="385"/>
      <c r="D82" s="385"/>
      <c r="E82" s="385"/>
      <c r="F82" s="385"/>
      <c r="G82" s="385"/>
      <c r="H82" s="400"/>
      <c r="I82" s="400"/>
      <c r="J82" s="400"/>
      <c r="K82" s="400"/>
      <c r="L82" s="400"/>
      <c r="M82" s="400"/>
      <c r="N82" s="400"/>
      <c r="O82" s="400"/>
      <c r="P82" s="400"/>
      <c r="Q82" s="400"/>
      <c r="R82" s="400"/>
      <c r="S82" s="400"/>
      <c r="T82" s="387"/>
      <c r="U82" s="387"/>
      <c r="V82" s="387"/>
      <c r="W82" s="387"/>
      <c r="X82" s="361"/>
      <c r="Z82" s="108"/>
    </row>
    <row r="83" spans="1:26">
      <c r="A83" s="351"/>
      <c r="B83" s="384"/>
      <c r="C83" s="385"/>
      <c r="D83" s="385"/>
      <c r="E83" s="385"/>
      <c r="F83" s="385"/>
      <c r="G83" s="385"/>
      <c r="H83" s="385"/>
      <c r="I83" s="385"/>
      <c r="J83" s="385"/>
      <c r="K83" s="385"/>
      <c r="L83" s="385"/>
      <c r="M83" s="385"/>
      <c r="N83" s="385"/>
      <c r="O83" s="385"/>
      <c r="P83" s="385"/>
      <c r="Q83" s="385"/>
      <c r="R83" s="385"/>
      <c r="S83" s="385"/>
      <c r="T83" s="385">
        <v>1</v>
      </c>
      <c r="U83" s="385"/>
      <c r="V83" s="385"/>
      <c r="W83" s="385"/>
      <c r="X83" s="361"/>
      <c r="Z83" s="108"/>
    </row>
    <row r="84" spans="1:26" ht="15.4" customHeight="1">
      <c r="A84" s="349" t="s">
        <v>5512</v>
      </c>
      <c r="B84" s="384">
        <f>REFORMA!T756</f>
        <v>199130.55961701996</v>
      </c>
      <c r="C84" s="385">
        <f t="shared" ref="C84" si="85">B84/$B$126</f>
        <v>0.10325005004189668</v>
      </c>
      <c r="D84" s="386">
        <f>$B84*D86</f>
        <v>0</v>
      </c>
      <c r="E84" s="386"/>
      <c r="F84" s="386"/>
      <c r="G84" s="386"/>
      <c r="H84" s="386"/>
      <c r="I84" s="386"/>
      <c r="J84" s="386"/>
      <c r="K84" s="386"/>
      <c r="L84" s="386">
        <f t="shared" ref="L84" si="86">$B84*L86</f>
        <v>39826.111923403994</v>
      </c>
      <c r="M84" s="386"/>
      <c r="N84" s="386"/>
      <c r="O84" s="386"/>
      <c r="P84" s="386">
        <f t="shared" ref="P84" si="87">$B84*P86</f>
        <v>99565.279808509978</v>
      </c>
      <c r="Q84" s="386"/>
      <c r="R84" s="386"/>
      <c r="S84" s="386"/>
      <c r="T84" s="386">
        <f t="shared" ref="T84" si="88">$B84*T86</f>
        <v>59739.167885105984</v>
      </c>
      <c r="U84" s="386"/>
      <c r="V84" s="386"/>
      <c r="W84" s="386"/>
      <c r="X84" s="361">
        <f>SUM(D84:W84)</f>
        <v>199130.55961701996</v>
      </c>
      <c r="Z84" s="108"/>
    </row>
    <row r="85" spans="1:26" ht="4.9000000000000004" customHeight="1">
      <c r="A85" s="350"/>
      <c r="B85" s="384"/>
      <c r="C85" s="385"/>
      <c r="D85" s="385"/>
      <c r="E85" s="385"/>
      <c r="F85" s="385"/>
      <c r="G85" s="385"/>
      <c r="H85" s="400"/>
      <c r="I85" s="400"/>
      <c r="J85" s="400"/>
      <c r="K85" s="400"/>
      <c r="L85" s="387"/>
      <c r="M85" s="387"/>
      <c r="N85" s="387"/>
      <c r="O85" s="387"/>
      <c r="P85" s="387"/>
      <c r="Q85" s="387"/>
      <c r="R85" s="387"/>
      <c r="S85" s="387"/>
      <c r="T85" s="387"/>
      <c r="U85" s="387"/>
      <c r="V85" s="387"/>
      <c r="W85" s="387"/>
      <c r="X85" s="361"/>
      <c r="Z85" s="108"/>
    </row>
    <row r="86" spans="1:26">
      <c r="A86" s="351"/>
      <c r="B86" s="384"/>
      <c r="C86" s="385"/>
      <c r="D86" s="385"/>
      <c r="E86" s="385"/>
      <c r="F86" s="385"/>
      <c r="G86" s="385"/>
      <c r="H86" s="385"/>
      <c r="I86" s="385"/>
      <c r="J86" s="385"/>
      <c r="K86" s="385"/>
      <c r="L86" s="385">
        <v>0.2</v>
      </c>
      <c r="M86" s="385"/>
      <c r="N86" s="385"/>
      <c r="O86" s="385"/>
      <c r="P86" s="385">
        <v>0.5</v>
      </c>
      <c r="Q86" s="385"/>
      <c r="R86" s="385"/>
      <c r="S86" s="385"/>
      <c r="T86" s="385">
        <v>0.3</v>
      </c>
      <c r="U86" s="385"/>
      <c r="V86" s="385"/>
      <c r="W86" s="385"/>
      <c r="X86" s="361"/>
      <c r="Z86" s="108"/>
    </row>
    <row r="87" spans="1:26" ht="15.4" customHeight="1">
      <c r="A87" s="349" t="s">
        <v>28</v>
      </c>
      <c r="B87" s="384">
        <v>111883.6</v>
      </c>
      <c r="C87" s="385">
        <f t="shared" ref="C87" si="89">B87/$B$126</f>
        <v>5.8012126923587412E-2</v>
      </c>
      <c r="D87" s="358">
        <f t="shared" ref="D87" si="90">$B87*D89</f>
        <v>44753.440000000002</v>
      </c>
      <c r="E87" s="359"/>
      <c r="F87" s="359"/>
      <c r="G87" s="360"/>
      <c r="H87" s="358">
        <f t="shared" ref="H87" si="91">$B87*H89</f>
        <v>55941.8</v>
      </c>
      <c r="I87" s="359"/>
      <c r="J87" s="359"/>
      <c r="K87" s="360"/>
      <c r="L87" s="358">
        <f t="shared" ref="L87" si="92">$B87*L89</f>
        <v>11188.36</v>
      </c>
      <c r="M87" s="359"/>
      <c r="N87" s="359"/>
      <c r="O87" s="360"/>
      <c r="P87" s="386"/>
      <c r="Q87" s="386"/>
      <c r="R87" s="386"/>
      <c r="S87" s="386"/>
      <c r="T87" s="386"/>
      <c r="U87" s="386"/>
      <c r="V87" s="386"/>
      <c r="W87" s="386"/>
      <c r="X87" s="361">
        <f>SUM(D87:W87)</f>
        <v>111883.6</v>
      </c>
      <c r="Z87" s="108"/>
    </row>
    <row r="88" spans="1:26" ht="4.9000000000000004" customHeight="1">
      <c r="A88" s="350"/>
      <c r="B88" s="384"/>
      <c r="C88" s="385"/>
      <c r="D88" s="401"/>
      <c r="E88" s="402"/>
      <c r="F88" s="402"/>
      <c r="G88" s="403"/>
      <c r="H88" s="401"/>
      <c r="I88" s="402"/>
      <c r="J88" s="402"/>
      <c r="K88" s="403"/>
      <c r="L88" s="401"/>
      <c r="M88" s="402"/>
      <c r="N88" s="402"/>
      <c r="O88" s="403"/>
      <c r="P88" s="400"/>
      <c r="Q88" s="400"/>
      <c r="R88" s="400"/>
      <c r="S88" s="400"/>
      <c r="T88" s="400"/>
      <c r="U88" s="400"/>
      <c r="V88" s="400"/>
      <c r="W88" s="400"/>
      <c r="X88" s="361"/>
      <c r="Z88" s="108"/>
    </row>
    <row r="89" spans="1:26">
      <c r="A89" s="351"/>
      <c r="B89" s="384"/>
      <c r="C89" s="385"/>
      <c r="D89" s="392">
        <v>0.4</v>
      </c>
      <c r="E89" s="393"/>
      <c r="F89" s="393"/>
      <c r="G89" s="394"/>
      <c r="H89" s="392">
        <v>0.5</v>
      </c>
      <c r="I89" s="393"/>
      <c r="J89" s="393"/>
      <c r="K89" s="394"/>
      <c r="L89" s="392">
        <v>0.1</v>
      </c>
      <c r="M89" s="393"/>
      <c r="N89" s="393"/>
      <c r="O89" s="394"/>
      <c r="P89" s="385"/>
      <c r="Q89" s="385"/>
      <c r="R89" s="385"/>
      <c r="S89" s="385"/>
      <c r="T89" s="385"/>
      <c r="U89" s="385"/>
      <c r="V89" s="385"/>
      <c r="W89" s="385"/>
      <c r="X89" s="361"/>
      <c r="Z89" s="108"/>
    </row>
    <row r="90" spans="1:26" ht="20.65" customHeight="1">
      <c r="A90" s="383" t="s">
        <v>30</v>
      </c>
      <c r="B90" s="384">
        <v>20611.439999999999</v>
      </c>
      <c r="C90" s="385">
        <f t="shared" ref="C90" si="93">B90/$B$126</f>
        <v>1.0687120126255379E-2</v>
      </c>
      <c r="D90" s="386">
        <f t="shared" ref="D90" si="94">$B90*D92</f>
        <v>20611.439999999999</v>
      </c>
      <c r="E90" s="386"/>
      <c r="F90" s="386"/>
      <c r="G90" s="386"/>
      <c r="H90" s="386">
        <f t="shared" ref="H90" si="95">$B90*H92</f>
        <v>0</v>
      </c>
      <c r="I90" s="386"/>
      <c r="J90" s="386"/>
      <c r="K90" s="386"/>
      <c r="L90" s="386"/>
      <c r="M90" s="386"/>
      <c r="N90" s="386"/>
      <c r="O90" s="386"/>
      <c r="P90" s="386">
        <f t="shared" ref="P90" si="96">$B90*P92</f>
        <v>0</v>
      </c>
      <c r="Q90" s="386"/>
      <c r="R90" s="386"/>
      <c r="S90" s="386"/>
      <c r="T90" s="386">
        <f t="shared" ref="T90" si="97">$B90*T92</f>
        <v>0</v>
      </c>
      <c r="U90" s="386"/>
      <c r="V90" s="386"/>
      <c r="W90" s="386"/>
      <c r="X90" s="361">
        <f>SUM(D90:W90)</f>
        <v>20611.439999999999</v>
      </c>
      <c r="Z90" s="108"/>
    </row>
    <row r="91" spans="1:26" ht="4.9000000000000004" customHeight="1">
      <c r="A91" s="383"/>
      <c r="B91" s="384"/>
      <c r="C91" s="385"/>
      <c r="D91" s="387"/>
      <c r="E91" s="387"/>
      <c r="F91" s="387"/>
      <c r="G91" s="387"/>
      <c r="H91" s="385"/>
      <c r="I91" s="385"/>
      <c r="J91" s="385"/>
      <c r="K91" s="385"/>
      <c r="L91" s="400"/>
      <c r="M91" s="400"/>
      <c r="N91" s="400"/>
      <c r="O91" s="400"/>
      <c r="P91" s="385"/>
      <c r="Q91" s="385"/>
      <c r="R91" s="385"/>
      <c r="S91" s="385"/>
      <c r="T91" s="385"/>
      <c r="U91" s="385"/>
      <c r="V91" s="385"/>
      <c r="W91" s="385"/>
      <c r="X91" s="361"/>
      <c r="Z91" s="108"/>
    </row>
    <row r="92" spans="1:26" ht="19.899999999999999" customHeight="1">
      <c r="A92" s="383"/>
      <c r="B92" s="384"/>
      <c r="C92" s="385"/>
      <c r="D92" s="385">
        <v>1</v>
      </c>
      <c r="E92" s="385"/>
      <c r="F92" s="385"/>
      <c r="G92" s="385"/>
      <c r="H92" s="385"/>
      <c r="I92" s="385"/>
      <c r="J92" s="385"/>
      <c r="K92" s="385"/>
      <c r="L92" s="385"/>
      <c r="M92" s="385"/>
      <c r="N92" s="385"/>
      <c r="O92" s="385"/>
      <c r="P92" s="385"/>
      <c r="Q92" s="385"/>
      <c r="R92" s="385"/>
      <c r="S92" s="385"/>
      <c r="T92" s="385"/>
      <c r="U92" s="385"/>
      <c r="V92" s="385"/>
      <c r="W92" s="385"/>
      <c r="X92" s="361"/>
      <c r="Z92" s="108"/>
    </row>
    <row r="93" spans="1:26" ht="19.899999999999999" customHeight="1">
      <c r="A93" s="383" t="s">
        <v>26</v>
      </c>
      <c r="B93" s="384">
        <v>16816.12</v>
      </c>
      <c r="C93" s="385">
        <f t="shared" ref="C93" si="98">B93/$B$126</f>
        <v>8.7192304126992391E-3</v>
      </c>
      <c r="D93" s="386">
        <f>$B93*D95</f>
        <v>0</v>
      </c>
      <c r="E93" s="386"/>
      <c r="F93" s="386"/>
      <c r="G93" s="386"/>
      <c r="H93" s="386">
        <f t="shared" ref="H93" si="99">$B93*H95</f>
        <v>0</v>
      </c>
      <c r="I93" s="386"/>
      <c r="J93" s="386"/>
      <c r="K93" s="386"/>
      <c r="L93" s="386">
        <f t="shared" ref="L93" si="100">$B93*L95</f>
        <v>16816.12</v>
      </c>
      <c r="M93" s="386"/>
      <c r="N93" s="386"/>
      <c r="O93" s="386"/>
      <c r="P93" s="386">
        <f t="shared" ref="P93" si="101">$B93*P95</f>
        <v>0</v>
      </c>
      <c r="Q93" s="386"/>
      <c r="R93" s="386"/>
      <c r="S93" s="386"/>
      <c r="T93" s="386">
        <f t="shared" ref="T93" si="102">$B93*T95</f>
        <v>0</v>
      </c>
      <c r="U93" s="386"/>
      <c r="V93" s="386"/>
      <c r="W93" s="386"/>
      <c r="X93" s="361">
        <f>SUM(D93:W93)</f>
        <v>16816.12</v>
      </c>
      <c r="Z93" s="108"/>
    </row>
    <row r="94" spans="1:26" ht="5.0999999999999996" customHeight="1">
      <c r="A94" s="383"/>
      <c r="B94" s="384"/>
      <c r="C94" s="385"/>
      <c r="D94" s="399"/>
      <c r="E94" s="399"/>
      <c r="F94" s="399"/>
      <c r="G94" s="399"/>
      <c r="H94" s="399"/>
      <c r="I94" s="399"/>
      <c r="J94" s="399"/>
      <c r="K94" s="399"/>
      <c r="L94" s="387"/>
      <c r="M94" s="387"/>
      <c r="N94" s="387"/>
      <c r="O94" s="387"/>
      <c r="P94" s="399"/>
      <c r="Q94" s="399"/>
      <c r="R94" s="399"/>
      <c r="S94" s="399"/>
      <c r="T94" s="399"/>
      <c r="U94" s="399"/>
      <c r="V94" s="399"/>
      <c r="W94" s="399"/>
      <c r="X94" s="361"/>
      <c r="Z94" s="108"/>
    </row>
    <row r="95" spans="1:26" ht="19.899999999999999" customHeight="1">
      <c r="A95" s="383"/>
      <c r="B95" s="384"/>
      <c r="C95" s="385"/>
      <c r="D95" s="385"/>
      <c r="E95" s="385"/>
      <c r="F95" s="385"/>
      <c r="G95" s="385"/>
      <c r="H95" s="385"/>
      <c r="I95" s="385"/>
      <c r="J95" s="385"/>
      <c r="K95" s="385"/>
      <c r="L95" s="385">
        <v>1</v>
      </c>
      <c r="M95" s="385"/>
      <c r="N95" s="385"/>
      <c r="O95" s="385"/>
      <c r="P95" s="385"/>
      <c r="Q95" s="385"/>
      <c r="R95" s="385"/>
      <c r="S95" s="385"/>
      <c r="T95" s="385"/>
      <c r="U95" s="385"/>
      <c r="V95" s="385"/>
      <c r="W95" s="385"/>
      <c r="X95" s="361"/>
      <c r="Z95" s="108"/>
    </row>
    <row r="96" spans="1:26" ht="19.899999999999999" customHeight="1">
      <c r="A96" s="383" t="s">
        <v>145</v>
      </c>
      <c r="B96" s="384">
        <v>6224.68</v>
      </c>
      <c r="C96" s="385">
        <f t="shared" ref="C96" si="103">B96/$B$126</f>
        <v>3.2275233029569667E-3</v>
      </c>
      <c r="D96" s="386">
        <f>$B96*D98</f>
        <v>0</v>
      </c>
      <c r="E96" s="386"/>
      <c r="F96" s="386"/>
      <c r="G96" s="386"/>
      <c r="H96" s="386">
        <f t="shared" ref="H96" si="104">$B96*H98</f>
        <v>0</v>
      </c>
      <c r="I96" s="386"/>
      <c r="J96" s="386"/>
      <c r="K96" s="386"/>
      <c r="L96" s="386">
        <f t="shared" ref="L96" si="105">$B96*L98</f>
        <v>6224.68</v>
      </c>
      <c r="M96" s="386"/>
      <c r="N96" s="386"/>
      <c r="O96" s="386"/>
      <c r="P96" s="386">
        <f t="shared" ref="P96" si="106">$B96*P98</f>
        <v>0</v>
      </c>
      <c r="Q96" s="386"/>
      <c r="R96" s="386"/>
      <c r="S96" s="386"/>
      <c r="T96" s="386">
        <f t="shared" ref="T96" si="107">$B96*T98</f>
        <v>0</v>
      </c>
      <c r="U96" s="386"/>
      <c r="V96" s="386"/>
      <c r="W96" s="386"/>
      <c r="X96" s="361">
        <f>SUM(D96:W96)</f>
        <v>6224.68</v>
      </c>
      <c r="Z96" s="108"/>
    </row>
    <row r="97" spans="1:26" ht="5.0999999999999996" customHeight="1">
      <c r="A97" s="383"/>
      <c r="B97" s="384"/>
      <c r="C97" s="385"/>
      <c r="D97" s="385"/>
      <c r="E97" s="385"/>
      <c r="F97" s="385"/>
      <c r="G97" s="385"/>
      <c r="H97" s="385"/>
      <c r="I97" s="385"/>
      <c r="J97" s="385"/>
      <c r="K97" s="385"/>
      <c r="L97" s="387"/>
      <c r="M97" s="387"/>
      <c r="N97" s="387"/>
      <c r="O97" s="387"/>
      <c r="P97" s="385"/>
      <c r="Q97" s="385"/>
      <c r="R97" s="385"/>
      <c r="S97" s="385"/>
      <c r="T97" s="385"/>
      <c r="U97" s="385"/>
      <c r="V97" s="385"/>
      <c r="W97" s="385"/>
      <c r="X97" s="361"/>
      <c r="Z97" s="108"/>
    </row>
    <row r="98" spans="1:26" ht="19.899999999999999" customHeight="1">
      <c r="A98" s="383"/>
      <c r="B98" s="384"/>
      <c r="C98" s="385"/>
      <c r="D98" s="385"/>
      <c r="E98" s="385"/>
      <c r="F98" s="385"/>
      <c r="G98" s="385"/>
      <c r="H98" s="385"/>
      <c r="I98" s="385"/>
      <c r="J98" s="385"/>
      <c r="K98" s="385"/>
      <c r="L98" s="385">
        <v>1</v>
      </c>
      <c r="M98" s="385"/>
      <c r="N98" s="385"/>
      <c r="O98" s="385"/>
      <c r="P98" s="385"/>
      <c r="Q98" s="385"/>
      <c r="R98" s="385"/>
      <c r="S98" s="385"/>
      <c r="T98" s="385"/>
      <c r="U98" s="385"/>
      <c r="V98" s="385"/>
      <c r="W98" s="385"/>
      <c r="X98" s="361"/>
      <c r="Z98" s="108"/>
    </row>
    <row r="99" spans="1:26" ht="19.899999999999999" customHeight="1">
      <c r="A99" s="383" t="s">
        <v>5516</v>
      </c>
      <c r="B99" s="384">
        <v>27406.89</v>
      </c>
      <c r="C99" s="385">
        <f t="shared" ref="C99" si="108">B99/$B$126</f>
        <v>1.4210590124565159E-2</v>
      </c>
      <c r="D99" s="386">
        <f>$B99*D101</f>
        <v>0</v>
      </c>
      <c r="E99" s="386"/>
      <c r="F99" s="386"/>
      <c r="G99" s="386"/>
      <c r="H99" s="386">
        <f t="shared" ref="H99" si="109">$B99*H101</f>
        <v>0</v>
      </c>
      <c r="I99" s="386"/>
      <c r="J99" s="386"/>
      <c r="K99" s="386"/>
      <c r="L99" s="386">
        <f t="shared" ref="L99" si="110">$B99*L101</f>
        <v>5481.3780000000006</v>
      </c>
      <c r="M99" s="386"/>
      <c r="N99" s="386"/>
      <c r="O99" s="386"/>
      <c r="P99" s="386">
        <f t="shared" ref="P99" si="111">$B99*P101</f>
        <v>13703.445</v>
      </c>
      <c r="Q99" s="386"/>
      <c r="R99" s="386"/>
      <c r="S99" s="386"/>
      <c r="T99" s="386">
        <f t="shared" ref="T99" si="112">$B99*T101</f>
        <v>8222.0669999999991</v>
      </c>
      <c r="U99" s="386"/>
      <c r="V99" s="386"/>
      <c r="W99" s="386"/>
      <c r="X99" s="361">
        <f>SUM(D99:W99)</f>
        <v>27406.89</v>
      </c>
      <c r="Z99" s="108"/>
    </row>
    <row r="100" spans="1:26" ht="5.0999999999999996" customHeight="1">
      <c r="A100" s="383"/>
      <c r="B100" s="384"/>
      <c r="C100" s="385"/>
      <c r="D100" s="385"/>
      <c r="E100" s="385"/>
      <c r="F100" s="385"/>
      <c r="G100" s="385"/>
      <c r="H100" s="385"/>
      <c r="I100" s="385"/>
      <c r="J100" s="385"/>
      <c r="K100" s="385"/>
      <c r="L100" s="387"/>
      <c r="M100" s="387"/>
      <c r="N100" s="387"/>
      <c r="O100" s="387"/>
      <c r="P100" s="387"/>
      <c r="Q100" s="387"/>
      <c r="R100" s="387"/>
      <c r="S100" s="387"/>
      <c r="T100" s="387"/>
      <c r="U100" s="387"/>
      <c r="V100" s="387"/>
      <c r="W100" s="387"/>
      <c r="X100" s="361"/>
      <c r="Z100" s="108"/>
    </row>
    <row r="101" spans="1:26" ht="19.899999999999999" customHeight="1">
      <c r="A101" s="383"/>
      <c r="B101" s="384"/>
      <c r="C101" s="385"/>
      <c r="D101" s="385"/>
      <c r="E101" s="385"/>
      <c r="F101" s="385"/>
      <c r="G101" s="385"/>
      <c r="H101" s="385"/>
      <c r="I101" s="385"/>
      <c r="J101" s="385"/>
      <c r="K101" s="385"/>
      <c r="L101" s="385">
        <v>0.2</v>
      </c>
      <c r="M101" s="385"/>
      <c r="N101" s="385"/>
      <c r="O101" s="385"/>
      <c r="P101" s="385">
        <v>0.5</v>
      </c>
      <c r="Q101" s="385"/>
      <c r="R101" s="385"/>
      <c r="S101" s="385"/>
      <c r="T101" s="385">
        <v>0.3</v>
      </c>
      <c r="U101" s="385"/>
      <c r="V101" s="385"/>
      <c r="W101" s="385"/>
      <c r="X101" s="361"/>
      <c r="Z101" s="108"/>
    </row>
    <row r="102" spans="1:26" ht="19.899999999999999" customHeight="1">
      <c r="A102" s="383" t="s">
        <v>31</v>
      </c>
      <c r="B102" s="384">
        <v>133885.35999999999</v>
      </c>
      <c r="C102" s="385">
        <f t="shared" ref="C102" si="113">B102/$B$126</f>
        <v>6.9420133938577155E-2</v>
      </c>
      <c r="D102" s="386">
        <f>$B102*D104</f>
        <v>0</v>
      </c>
      <c r="E102" s="386"/>
      <c r="F102" s="386"/>
      <c r="G102" s="386"/>
      <c r="H102" s="386">
        <f t="shared" ref="H102" si="114">$B102*H104</f>
        <v>0</v>
      </c>
      <c r="I102" s="386"/>
      <c r="J102" s="386"/>
      <c r="K102" s="386"/>
      <c r="L102" s="386">
        <f t="shared" ref="L102" si="115">$B102*L104</f>
        <v>26777.072</v>
      </c>
      <c r="M102" s="386"/>
      <c r="N102" s="386"/>
      <c r="O102" s="386"/>
      <c r="P102" s="386">
        <f t="shared" ref="P102" si="116">$B102*P104</f>
        <v>66942.679999999993</v>
      </c>
      <c r="Q102" s="386"/>
      <c r="R102" s="386"/>
      <c r="S102" s="386"/>
      <c r="T102" s="386">
        <f t="shared" ref="T102" si="117">$B102*T104</f>
        <v>40165.607999999993</v>
      </c>
      <c r="U102" s="386"/>
      <c r="V102" s="386"/>
      <c r="W102" s="386"/>
      <c r="X102" s="361">
        <f>SUM(D102:W102)</f>
        <v>133885.35999999999</v>
      </c>
      <c r="Z102" s="108"/>
    </row>
    <row r="103" spans="1:26" ht="5.0999999999999996" customHeight="1">
      <c r="A103" s="383"/>
      <c r="B103" s="384"/>
      <c r="C103" s="385"/>
      <c r="D103" s="385"/>
      <c r="E103" s="385"/>
      <c r="F103" s="385"/>
      <c r="G103" s="385"/>
      <c r="H103" s="385"/>
      <c r="I103" s="385"/>
      <c r="J103" s="385"/>
      <c r="K103" s="385"/>
      <c r="L103" s="387"/>
      <c r="M103" s="387"/>
      <c r="N103" s="387"/>
      <c r="O103" s="387"/>
      <c r="P103" s="387"/>
      <c r="Q103" s="387"/>
      <c r="R103" s="387"/>
      <c r="S103" s="387"/>
      <c r="T103" s="387"/>
      <c r="U103" s="387"/>
      <c r="V103" s="387"/>
      <c r="W103" s="387"/>
      <c r="X103" s="361"/>
      <c r="Z103" s="108"/>
    </row>
    <row r="104" spans="1:26" ht="19.899999999999999" customHeight="1">
      <c r="A104" s="383"/>
      <c r="B104" s="384"/>
      <c r="C104" s="385"/>
      <c r="D104" s="385"/>
      <c r="E104" s="385"/>
      <c r="F104" s="385"/>
      <c r="G104" s="385"/>
      <c r="H104" s="385"/>
      <c r="I104" s="385"/>
      <c r="J104" s="385"/>
      <c r="K104" s="385"/>
      <c r="L104" s="385">
        <v>0.2</v>
      </c>
      <c r="M104" s="385"/>
      <c r="N104" s="385"/>
      <c r="O104" s="385"/>
      <c r="P104" s="385">
        <v>0.5</v>
      </c>
      <c r="Q104" s="385"/>
      <c r="R104" s="385"/>
      <c r="S104" s="385"/>
      <c r="T104" s="385">
        <v>0.3</v>
      </c>
      <c r="U104" s="385"/>
      <c r="V104" s="385"/>
      <c r="W104" s="385"/>
      <c r="X104" s="361"/>
      <c r="Z104" s="108"/>
    </row>
    <row r="105" spans="1:26" ht="19.899999999999999" customHeight="1">
      <c r="A105" s="383" t="s">
        <v>36</v>
      </c>
      <c r="B105" s="384">
        <v>36105.93</v>
      </c>
      <c r="C105" s="385">
        <f t="shared" ref="C105" si="118">B105/$B$126</f>
        <v>1.8721079710110885E-2</v>
      </c>
      <c r="D105" s="386">
        <f>$B105*D107</f>
        <v>0</v>
      </c>
      <c r="E105" s="386"/>
      <c r="F105" s="386"/>
      <c r="G105" s="386"/>
      <c r="H105" s="386">
        <f t="shared" ref="H105" si="119">$B105*H107</f>
        <v>0</v>
      </c>
      <c r="I105" s="386"/>
      <c r="J105" s="386"/>
      <c r="K105" s="386"/>
      <c r="L105" s="386">
        <f t="shared" ref="L105" si="120">$B105*L107</f>
        <v>7221.1860000000006</v>
      </c>
      <c r="M105" s="386"/>
      <c r="N105" s="386"/>
      <c r="O105" s="386"/>
      <c r="P105" s="386">
        <f t="shared" ref="P105" si="121">$B105*P107</f>
        <v>18052.965</v>
      </c>
      <c r="Q105" s="386"/>
      <c r="R105" s="386"/>
      <c r="S105" s="386"/>
      <c r="T105" s="386">
        <f t="shared" ref="T105" si="122">$B105*T107</f>
        <v>10831.779</v>
      </c>
      <c r="U105" s="386"/>
      <c r="V105" s="386"/>
      <c r="W105" s="386"/>
      <c r="X105" s="361">
        <f>SUM(D105:W105)</f>
        <v>36105.93</v>
      </c>
      <c r="Z105" s="108"/>
    </row>
    <row r="106" spans="1:26" ht="5.0999999999999996" customHeight="1">
      <c r="A106" s="383"/>
      <c r="B106" s="384"/>
      <c r="C106" s="385"/>
      <c r="D106" s="385"/>
      <c r="E106" s="385"/>
      <c r="F106" s="385"/>
      <c r="G106" s="385"/>
      <c r="H106" s="385"/>
      <c r="I106" s="385"/>
      <c r="J106" s="385"/>
      <c r="K106" s="385"/>
      <c r="L106" s="387"/>
      <c r="M106" s="387"/>
      <c r="N106" s="387"/>
      <c r="O106" s="387"/>
      <c r="P106" s="387"/>
      <c r="Q106" s="387"/>
      <c r="R106" s="387"/>
      <c r="S106" s="387"/>
      <c r="T106" s="387"/>
      <c r="U106" s="387"/>
      <c r="V106" s="387"/>
      <c r="W106" s="387"/>
      <c r="X106" s="361"/>
      <c r="Z106" s="108"/>
    </row>
    <row r="107" spans="1:26" ht="19.899999999999999" customHeight="1">
      <c r="A107" s="383"/>
      <c r="B107" s="384"/>
      <c r="C107" s="385"/>
      <c r="D107" s="385"/>
      <c r="E107" s="385"/>
      <c r="F107" s="385"/>
      <c r="G107" s="385"/>
      <c r="H107" s="385"/>
      <c r="I107" s="385"/>
      <c r="J107" s="385"/>
      <c r="K107" s="385"/>
      <c r="L107" s="385">
        <v>0.2</v>
      </c>
      <c r="M107" s="385"/>
      <c r="N107" s="385"/>
      <c r="O107" s="385"/>
      <c r="P107" s="385">
        <v>0.5</v>
      </c>
      <c r="Q107" s="385"/>
      <c r="R107" s="385"/>
      <c r="S107" s="385"/>
      <c r="T107" s="385">
        <v>0.3</v>
      </c>
      <c r="U107" s="385"/>
      <c r="V107" s="385"/>
      <c r="W107" s="385"/>
      <c r="X107" s="361"/>
      <c r="Z107" s="108"/>
    </row>
    <row r="108" spans="1:26">
      <c r="A108" s="383" t="s">
        <v>29</v>
      </c>
      <c r="B108" s="384">
        <v>72807.149999999994</v>
      </c>
      <c r="C108" s="385">
        <f t="shared" ref="C108" si="123">B108/$B$126</f>
        <v>3.7750819840840541E-2</v>
      </c>
      <c r="D108" s="386">
        <f>$B108*D110</f>
        <v>0</v>
      </c>
      <c r="E108" s="386"/>
      <c r="F108" s="386"/>
      <c r="G108" s="386"/>
      <c r="H108" s="386">
        <f t="shared" ref="H108" si="124">$B108*H110</f>
        <v>36403.574999999997</v>
      </c>
      <c r="I108" s="386"/>
      <c r="J108" s="386"/>
      <c r="K108" s="386"/>
      <c r="L108" s="386">
        <f t="shared" ref="L108" si="125">$B108*L110</f>
        <v>36403.574999999997</v>
      </c>
      <c r="M108" s="386"/>
      <c r="N108" s="386"/>
      <c r="O108" s="386"/>
      <c r="P108" s="358">
        <f t="shared" ref="P108" si="126">$B108*P110</f>
        <v>0</v>
      </c>
      <c r="Q108" s="359"/>
      <c r="R108" s="359"/>
      <c r="S108" s="360"/>
      <c r="T108" s="358">
        <f t="shared" ref="T108" si="127">$B108*T110</f>
        <v>0</v>
      </c>
      <c r="U108" s="359"/>
      <c r="V108" s="359"/>
      <c r="W108" s="360"/>
      <c r="X108" s="361">
        <f>SUM(D108:W108)</f>
        <v>72807.149999999994</v>
      </c>
      <c r="Z108" s="108"/>
    </row>
    <row r="109" spans="1:26" ht="4.9000000000000004" customHeight="1">
      <c r="A109" s="383"/>
      <c r="B109" s="384"/>
      <c r="C109" s="385"/>
      <c r="D109" s="385"/>
      <c r="E109" s="385"/>
      <c r="F109" s="385"/>
      <c r="G109" s="385"/>
      <c r="H109" s="387"/>
      <c r="I109" s="387"/>
      <c r="J109" s="387"/>
      <c r="K109" s="387"/>
      <c r="L109" s="387"/>
      <c r="M109" s="387"/>
      <c r="N109" s="387"/>
      <c r="O109" s="387"/>
      <c r="P109" s="385"/>
      <c r="Q109" s="385"/>
      <c r="R109" s="385"/>
      <c r="S109" s="385"/>
      <c r="T109" s="385"/>
      <c r="U109" s="385"/>
      <c r="V109" s="385"/>
      <c r="W109" s="385"/>
      <c r="X109" s="361"/>
      <c r="Z109" s="108"/>
    </row>
    <row r="110" spans="1:26" ht="19.149999999999999" customHeight="1">
      <c r="A110" s="383"/>
      <c r="B110" s="384"/>
      <c r="C110" s="385"/>
      <c r="D110" s="385"/>
      <c r="E110" s="385"/>
      <c r="F110" s="385"/>
      <c r="G110" s="385"/>
      <c r="H110" s="385">
        <v>0.5</v>
      </c>
      <c r="I110" s="385"/>
      <c r="J110" s="385"/>
      <c r="K110" s="385"/>
      <c r="L110" s="385">
        <v>0.5</v>
      </c>
      <c r="M110" s="385"/>
      <c r="N110" s="385"/>
      <c r="O110" s="385"/>
      <c r="P110" s="385"/>
      <c r="Q110" s="385"/>
      <c r="R110" s="385"/>
      <c r="S110" s="385"/>
      <c r="T110" s="385"/>
      <c r="U110" s="385"/>
      <c r="V110" s="385"/>
      <c r="W110" s="385"/>
      <c r="X110" s="361"/>
      <c r="Z110" s="108"/>
    </row>
    <row r="111" spans="1:26" ht="13.15" customHeight="1">
      <c r="A111" s="383" t="s">
        <v>5418</v>
      </c>
      <c r="B111" s="384">
        <f>REFORMA!T765</f>
        <v>90019.948774804783</v>
      </c>
      <c r="C111" s="385">
        <f t="shared" ref="C111" si="128">B111/$B$126</f>
        <v>4.6675729901243898E-2</v>
      </c>
      <c r="D111" s="386">
        <f>$B111*D113</f>
        <v>0</v>
      </c>
      <c r="E111" s="386"/>
      <c r="F111" s="386"/>
      <c r="G111" s="386"/>
      <c r="H111" s="386">
        <f t="shared" ref="H111" si="129">$B111*H113</f>
        <v>0</v>
      </c>
      <c r="I111" s="386"/>
      <c r="J111" s="386"/>
      <c r="K111" s="386"/>
      <c r="L111" s="386">
        <f t="shared" ref="L111" si="130">$B111*L113</f>
        <v>45009.974387402392</v>
      </c>
      <c r="M111" s="386"/>
      <c r="N111" s="386"/>
      <c r="O111" s="386"/>
      <c r="P111" s="386">
        <f t="shared" ref="P111" si="131">$B111*P113</f>
        <v>45009.974387402392</v>
      </c>
      <c r="Q111" s="386"/>
      <c r="R111" s="386"/>
      <c r="S111" s="386"/>
      <c r="T111" s="386">
        <f t="shared" ref="T111" si="132">$B111*T113</f>
        <v>0</v>
      </c>
      <c r="U111" s="386"/>
      <c r="V111" s="386"/>
      <c r="W111" s="386"/>
      <c r="X111" s="361">
        <f>SUM(D111:W111)</f>
        <v>90019.948774804783</v>
      </c>
      <c r="Z111" s="108"/>
    </row>
    <row r="112" spans="1:26" ht="4.9000000000000004" customHeight="1">
      <c r="A112" s="383"/>
      <c r="B112" s="384"/>
      <c r="C112" s="385"/>
      <c r="D112" s="385"/>
      <c r="E112" s="385"/>
      <c r="F112" s="385"/>
      <c r="G112" s="385"/>
      <c r="H112" s="385"/>
      <c r="I112" s="385"/>
      <c r="J112" s="385"/>
      <c r="K112" s="385"/>
      <c r="L112" s="387"/>
      <c r="M112" s="387"/>
      <c r="N112" s="387"/>
      <c r="O112" s="387"/>
      <c r="P112" s="387"/>
      <c r="Q112" s="387"/>
      <c r="R112" s="387"/>
      <c r="S112" s="387"/>
      <c r="T112" s="385"/>
      <c r="U112" s="385"/>
      <c r="V112" s="385"/>
      <c r="W112" s="385"/>
      <c r="X112" s="361"/>
      <c r="Z112" s="108"/>
    </row>
    <row r="113" spans="1:26" ht="18.399999999999999" customHeight="1">
      <c r="A113" s="383"/>
      <c r="B113" s="384"/>
      <c r="C113" s="385"/>
      <c r="D113" s="385"/>
      <c r="E113" s="385"/>
      <c r="F113" s="385"/>
      <c r="G113" s="385"/>
      <c r="H113" s="385"/>
      <c r="I113" s="385"/>
      <c r="J113" s="385"/>
      <c r="K113" s="385"/>
      <c r="L113" s="385">
        <v>0.5</v>
      </c>
      <c r="M113" s="385"/>
      <c r="N113" s="385"/>
      <c r="O113" s="385"/>
      <c r="P113" s="385">
        <v>0.5</v>
      </c>
      <c r="Q113" s="385"/>
      <c r="R113" s="385"/>
      <c r="S113" s="385"/>
      <c r="T113" s="385"/>
      <c r="U113" s="385"/>
      <c r="V113" s="385"/>
      <c r="W113" s="385"/>
      <c r="X113" s="361"/>
      <c r="Z113" s="108"/>
    </row>
    <row r="114" spans="1:26" ht="20.65" customHeight="1">
      <c r="A114" s="383" t="s">
        <v>32</v>
      </c>
      <c r="B114" s="384">
        <f>REFORMA!T766</f>
        <v>129660.80487019299</v>
      </c>
      <c r="C114" s="385">
        <f t="shared" ref="C114" si="133">B114/$B$126</f>
        <v>6.7229683967481704E-2</v>
      </c>
      <c r="D114" s="386">
        <f>$B114*D116</f>
        <v>0</v>
      </c>
      <c r="E114" s="386"/>
      <c r="F114" s="386"/>
      <c r="G114" s="386"/>
      <c r="H114" s="386">
        <f t="shared" ref="H114" si="134">$B114*H116</f>
        <v>38898.2414610579</v>
      </c>
      <c r="I114" s="386"/>
      <c r="J114" s="386"/>
      <c r="K114" s="386"/>
      <c r="L114" s="386">
        <f t="shared" ref="L114" si="135">$B114*L116</f>
        <v>51864.321948077202</v>
      </c>
      <c r="M114" s="386"/>
      <c r="N114" s="386"/>
      <c r="O114" s="386"/>
      <c r="P114" s="386">
        <f t="shared" ref="P114" si="136">$B114*P116</f>
        <v>38898.2414610579</v>
      </c>
      <c r="Q114" s="386"/>
      <c r="R114" s="386"/>
      <c r="S114" s="386"/>
      <c r="T114" s="386">
        <f t="shared" ref="T114" si="137">$B114*T116</f>
        <v>0</v>
      </c>
      <c r="U114" s="386"/>
      <c r="V114" s="386"/>
      <c r="W114" s="386"/>
      <c r="X114" s="361">
        <f>SUM(D114:W114)</f>
        <v>129660.80487019299</v>
      </c>
      <c r="Z114" s="108"/>
    </row>
    <row r="115" spans="1:26" ht="4.9000000000000004" customHeight="1">
      <c r="A115" s="383"/>
      <c r="B115" s="384"/>
      <c r="C115" s="385"/>
      <c r="D115" s="399"/>
      <c r="E115" s="399"/>
      <c r="F115" s="399"/>
      <c r="G115" s="399"/>
      <c r="H115" s="387"/>
      <c r="I115" s="387"/>
      <c r="J115" s="387"/>
      <c r="K115" s="387"/>
      <c r="L115" s="387"/>
      <c r="M115" s="387"/>
      <c r="N115" s="387"/>
      <c r="O115" s="387"/>
      <c r="P115" s="387"/>
      <c r="Q115" s="387"/>
      <c r="R115" s="387"/>
      <c r="S115" s="387"/>
      <c r="T115" s="385"/>
      <c r="U115" s="385"/>
      <c r="V115" s="385"/>
      <c r="W115" s="385"/>
      <c r="X115" s="361"/>
      <c r="Z115" s="108"/>
    </row>
    <row r="116" spans="1:26" ht="22.9" customHeight="1">
      <c r="A116" s="383"/>
      <c r="B116" s="384"/>
      <c r="C116" s="385"/>
      <c r="D116" s="392"/>
      <c r="E116" s="393"/>
      <c r="F116" s="393"/>
      <c r="G116" s="394"/>
      <c r="H116" s="385">
        <v>0.3</v>
      </c>
      <c r="I116" s="385"/>
      <c r="J116" s="385"/>
      <c r="K116" s="385"/>
      <c r="L116" s="385">
        <v>0.4</v>
      </c>
      <c r="M116" s="385"/>
      <c r="N116" s="385"/>
      <c r="O116" s="385"/>
      <c r="P116" s="385">
        <v>0.3</v>
      </c>
      <c r="Q116" s="385"/>
      <c r="R116" s="385"/>
      <c r="S116" s="385"/>
      <c r="T116" s="385"/>
      <c r="U116" s="385"/>
      <c r="V116" s="385"/>
      <c r="W116" s="385"/>
      <c r="X116" s="361"/>
      <c r="Z116" s="108"/>
    </row>
    <row r="117" spans="1:26" ht="19.149999999999999" customHeight="1">
      <c r="A117" s="383" t="s">
        <v>37</v>
      </c>
      <c r="B117" s="384">
        <v>23005.35</v>
      </c>
      <c r="C117" s="385">
        <f t="shared" ref="C117" si="138">B117/$B$126</f>
        <v>1.1928372738467046E-2</v>
      </c>
      <c r="D117" s="386">
        <f>$B117*D119</f>
        <v>0</v>
      </c>
      <c r="E117" s="386"/>
      <c r="F117" s="386"/>
      <c r="G117" s="386"/>
      <c r="H117" s="386">
        <f t="shared" ref="H117" si="139">$B117*H119</f>
        <v>0</v>
      </c>
      <c r="I117" s="386"/>
      <c r="J117" s="386"/>
      <c r="K117" s="386"/>
      <c r="L117" s="386">
        <f t="shared" ref="L117:P117" si="140">$B117*L119</f>
        <v>0</v>
      </c>
      <c r="M117" s="386"/>
      <c r="N117" s="386"/>
      <c r="O117" s="386"/>
      <c r="P117" s="386">
        <f t="shared" si="140"/>
        <v>0</v>
      </c>
      <c r="Q117" s="386"/>
      <c r="R117" s="386"/>
      <c r="S117" s="386"/>
      <c r="T117" s="386">
        <f t="shared" ref="T117" si="141">$B117*T119</f>
        <v>23005.35</v>
      </c>
      <c r="U117" s="386"/>
      <c r="V117" s="386"/>
      <c r="W117" s="386"/>
      <c r="X117" s="361">
        <f>SUM(D117:W117)</f>
        <v>23005.35</v>
      </c>
      <c r="Z117" s="108"/>
    </row>
    <row r="118" spans="1:26" ht="4.9000000000000004" customHeight="1">
      <c r="A118" s="383"/>
      <c r="B118" s="384"/>
      <c r="C118" s="385"/>
      <c r="D118" s="385"/>
      <c r="E118" s="385"/>
      <c r="F118" s="385"/>
      <c r="G118" s="385"/>
      <c r="H118" s="385"/>
      <c r="I118" s="385"/>
      <c r="J118" s="385"/>
      <c r="K118" s="385"/>
      <c r="L118" s="385"/>
      <c r="M118" s="385"/>
      <c r="N118" s="385"/>
      <c r="O118" s="385"/>
      <c r="P118" s="385"/>
      <c r="Q118" s="385"/>
      <c r="R118" s="385"/>
      <c r="S118" s="385"/>
      <c r="T118" s="387"/>
      <c r="U118" s="387"/>
      <c r="V118" s="387"/>
      <c r="W118" s="387"/>
      <c r="X118" s="361"/>
      <c r="Z118" s="108"/>
    </row>
    <row r="119" spans="1:26" ht="19.899999999999999" customHeight="1">
      <c r="A119" s="383"/>
      <c r="B119" s="384"/>
      <c r="C119" s="385"/>
      <c r="D119" s="385"/>
      <c r="E119" s="385"/>
      <c r="F119" s="385"/>
      <c r="G119" s="385"/>
      <c r="H119" s="385"/>
      <c r="I119" s="385"/>
      <c r="J119" s="385"/>
      <c r="K119" s="385"/>
      <c r="L119" s="385"/>
      <c r="M119" s="385"/>
      <c r="N119" s="385"/>
      <c r="O119" s="385"/>
      <c r="P119" s="385"/>
      <c r="Q119" s="385"/>
      <c r="R119" s="385"/>
      <c r="S119" s="385"/>
      <c r="T119" s="385">
        <v>1</v>
      </c>
      <c r="U119" s="385"/>
      <c r="V119" s="385"/>
      <c r="W119" s="385"/>
      <c r="X119" s="361"/>
      <c r="Z119" s="108"/>
    </row>
    <row r="120" spans="1:26" ht="19.899999999999999" customHeight="1">
      <c r="A120" s="383" t="s">
        <v>33</v>
      </c>
      <c r="B120" s="384">
        <f>83573.94+0.21</f>
        <v>83574.150000000009</v>
      </c>
      <c r="C120" s="385">
        <f t="shared" ref="C120" si="142">B120/$B$126</f>
        <v>4.3333555564273346E-2</v>
      </c>
      <c r="D120" s="386">
        <f>$B120*D122</f>
        <v>0</v>
      </c>
      <c r="E120" s="386"/>
      <c r="F120" s="386"/>
      <c r="G120" s="386"/>
      <c r="H120" s="386">
        <f t="shared" ref="H120" si="143">$B120*H122</f>
        <v>0</v>
      </c>
      <c r="I120" s="386"/>
      <c r="J120" s="386"/>
      <c r="K120" s="386"/>
      <c r="L120" s="386">
        <f t="shared" ref="L120" si="144">$B120*L122</f>
        <v>16714.830000000002</v>
      </c>
      <c r="M120" s="386"/>
      <c r="N120" s="386"/>
      <c r="O120" s="386"/>
      <c r="P120" s="386">
        <f t="shared" ref="P120" si="145">$B120*P122</f>
        <v>41787.075000000004</v>
      </c>
      <c r="Q120" s="386"/>
      <c r="R120" s="386"/>
      <c r="S120" s="386"/>
      <c r="T120" s="386">
        <f t="shared" ref="T120" si="146">$B120*T122</f>
        <v>25072.245000000003</v>
      </c>
      <c r="U120" s="386"/>
      <c r="V120" s="386"/>
      <c r="W120" s="386"/>
      <c r="X120" s="361">
        <f>SUM(D120:W120)</f>
        <v>83574.150000000009</v>
      </c>
      <c r="Z120" s="108"/>
    </row>
    <row r="121" spans="1:26" ht="4.9000000000000004" customHeight="1">
      <c r="A121" s="383"/>
      <c r="B121" s="384"/>
      <c r="C121" s="385"/>
      <c r="D121" s="385"/>
      <c r="E121" s="385"/>
      <c r="F121" s="385"/>
      <c r="G121" s="385"/>
      <c r="H121" s="385"/>
      <c r="I121" s="385"/>
      <c r="J121" s="385"/>
      <c r="K121" s="385"/>
      <c r="L121" s="387"/>
      <c r="M121" s="387"/>
      <c r="N121" s="387"/>
      <c r="O121" s="387"/>
      <c r="P121" s="387"/>
      <c r="Q121" s="387"/>
      <c r="R121" s="387"/>
      <c r="S121" s="387"/>
      <c r="T121" s="387"/>
      <c r="U121" s="387"/>
      <c r="V121" s="387"/>
      <c r="W121" s="387"/>
      <c r="X121" s="361"/>
      <c r="Z121" s="108"/>
    </row>
    <row r="122" spans="1:26">
      <c r="A122" s="383"/>
      <c r="B122" s="384"/>
      <c r="C122" s="385"/>
      <c r="D122" s="385"/>
      <c r="E122" s="385"/>
      <c r="F122" s="385"/>
      <c r="G122" s="385"/>
      <c r="H122" s="385"/>
      <c r="I122" s="385"/>
      <c r="J122" s="385"/>
      <c r="K122" s="385"/>
      <c r="L122" s="385">
        <v>0.2</v>
      </c>
      <c r="M122" s="385"/>
      <c r="N122" s="385"/>
      <c r="O122" s="385"/>
      <c r="P122" s="385">
        <v>0.5</v>
      </c>
      <c r="Q122" s="385"/>
      <c r="R122" s="385"/>
      <c r="S122" s="385"/>
      <c r="T122" s="385">
        <v>0.3</v>
      </c>
      <c r="U122" s="385"/>
      <c r="V122" s="385"/>
      <c r="W122" s="385"/>
      <c r="X122" s="361"/>
      <c r="Z122" s="108"/>
    </row>
    <row r="123" spans="1:26" ht="16.149999999999999" customHeight="1">
      <c r="A123" s="383" t="s">
        <v>88</v>
      </c>
      <c r="B123" s="384">
        <v>69520</v>
      </c>
      <c r="C123" s="385">
        <f t="shared" ref="C123" si="147">B123/$B$126</f>
        <v>3.6046418453891338E-2</v>
      </c>
      <c r="D123" s="386">
        <f>$B123*D125</f>
        <v>0</v>
      </c>
      <c r="E123" s="386"/>
      <c r="F123" s="386"/>
      <c r="G123" s="386"/>
      <c r="H123" s="386">
        <f t="shared" ref="H123" si="148">$B123*H125</f>
        <v>0</v>
      </c>
      <c r="I123" s="386"/>
      <c r="J123" s="386"/>
      <c r="K123" s="386"/>
      <c r="L123" s="386">
        <f t="shared" ref="L123" si="149">$B123*L125</f>
        <v>0</v>
      </c>
      <c r="M123" s="386"/>
      <c r="N123" s="386"/>
      <c r="O123" s="386"/>
      <c r="P123" s="386">
        <f t="shared" ref="P123" si="150">$B123*P125</f>
        <v>34760</v>
      </c>
      <c r="Q123" s="386"/>
      <c r="R123" s="386"/>
      <c r="S123" s="386"/>
      <c r="T123" s="386">
        <f t="shared" ref="T123" si="151">$B123*T125</f>
        <v>34760</v>
      </c>
      <c r="U123" s="386"/>
      <c r="V123" s="386"/>
      <c r="W123" s="386"/>
      <c r="X123" s="361">
        <f>SUM(D123:W123)</f>
        <v>69520</v>
      </c>
      <c r="Z123" s="108"/>
    </row>
    <row r="124" spans="1:26" ht="4.9000000000000004" customHeight="1">
      <c r="A124" s="383"/>
      <c r="B124" s="384"/>
      <c r="C124" s="385"/>
      <c r="D124" s="385"/>
      <c r="E124" s="385"/>
      <c r="F124" s="385"/>
      <c r="G124" s="385"/>
      <c r="H124" s="385"/>
      <c r="I124" s="385"/>
      <c r="J124" s="385"/>
      <c r="K124" s="385"/>
      <c r="L124" s="385"/>
      <c r="M124" s="385"/>
      <c r="N124" s="385"/>
      <c r="O124" s="385"/>
      <c r="P124" s="387"/>
      <c r="Q124" s="387"/>
      <c r="R124" s="387"/>
      <c r="S124" s="387"/>
      <c r="T124" s="387"/>
      <c r="U124" s="387"/>
      <c r="V124" s="387"/>
      <c r="W124" s="387"/>
      <c r="X124" s="361"/>
      <c r="Z124" s="108"/>
    </row>
    <row r="125" spans="1:26" ht="18" customHeight="1">
      <c r="A125" s="383"/>
      <c r="B125" s="384"/>
      <c r="C125" s="385"/>
      <c r="D125" s="385"/>
      <c r="E125" s="385"/>
      <c r="F125" s="385"/>
      <c r="G125" s="385"/>
      <c r="H125" s="385"/>
      <c r="I125" s="385"/>
      <c r="J125" s="385"/>
      <c r="K125" s="385"/>
      <c r="L125" s="385"/>
      <c r="M125" s="385"/>
      <c r="N125" s="385"/>
      <c r="O125" s="385"/>
      <c r="P125" s="385">
        <v>0.5</v>
      </c>
      <c r="Q125" s="385"/>
      <c r="R125" s="385"/>
      <c r="S125" s="385"/>
      <c r="T125" s="385">
        <v>0.5</v>
      </c>
      <c r="U125" s="385"/>
      <c r="V125" s="385"/>
      <c r="W125" s="385"/>
      <c r="X125" s="361"/>
      <c r="Z125" s="108"/>
    </row>
    <row r="126" spans="1:26" ht="19.149999999999999" customHeight="1">
      <c r="A126" s="388" t="s">
        <v>5696</v>
      </c>
      <c r="B126" s="389">
        <f>ROUND(SUM(B60:B125),2)</f>
        <v>1928624.34</v>
      </c>
      <c r="C126" s="390">
        <f>SUM(C60:C125)</f>
        <v>1.0000000009655574</v>
      </c>
      <c r="D126" s="397">
        <f>(D60+D63+D69+D72+D78+D87+D90+D93+D96+D102+D105+D108+D111+D114+D117+D120+D123+D66+D75+D99+D84+D81)</f>
        <v>257930.503790027</v>
      </c>
      <c r="E126" s="397"/>
      <c r="F126" s="397"/>
      <c r="G126" s="397"/>
      <c r="H126" s="397">
        <f t="shared" ref="H126" si="152">(H60+H63+H69+H72+H78+H87+H90+H93+H96+H102+H105+H108+H111+H114+H117+H120+H123+H66+H75+H99+H84+H81)</f>
        <v>300051.14025108493</v>
      </c>
      <c r="I126" s="397"/>
      <c r="J126" s="397"/>
      <c r="K126" s="397"/>
      <c r="L126" s="397">
        <f t="shared" ref="L126" si="153">(L60+L63+L69+L72+L78+L87+L90+L93+L96+L102+L105+L108+L111+L114+L117+L120+L123+L66+L75+L99+L84+L81)</f>
        <v>404718.14004891057</v>
      </c>
      <c r="M126" s="397"/>
      <c r="N126" s="397"/>
      <c r="O126" s="397"/>
      <c r="P126" s="397">
        <f t="shared" ref="P126" si="154">(P60+P63+P69+P72+P78+P87+P90+P93+P96+P102+P105+P108+P111+P114+P117+P120+P123+P66+P75+P99+P84+P81)</f>
        <v>503013.91644699726</v>
      </c>
      <c r="Q126" s="397"/>
      <c r="R126" s="397"/>
      <c r="S126" s="397"/>
      <c r="T126" s="397">
        <f t="shared" ref="T126" si="155">(T60+T63+T69+T72+T78+T87+T90+T93+T96+T102+T105+T108+T111+T114+T117+T120+T123+T66+T75+T99+T84+T81)</f>
        <v>462910.64132517792</v>
      </c>
      <c r="U126" s="397"/>
      <c r="V126" s="397"/>
      <c r="W126" s="397"/>
      <c r="X126" s="109">
        <f>SUM(D126:W126)</f>
        <v>1928624.3418621977</v>
      </c>
      <c r="Z126" s="108"/>
    </row>
    <row r="127" spans="1:26" ht="25.9" customHeight="1">
      <c r="A127" s="388"/>
      <c r="B127" s="389"/>
      <c r="C127" s="390"/>
      <c r="D127" s="398">
        <f>D126/B126</f>
        <v>0.13373807352759376</v>
      </c>
      <c r="E127" s="398"/>
      <c r="F127" s="398"/>
      <c r="G127" s="398"/>
      <c r="H127" s="398">
        <f>H126/B126</f>
        <v>0.15557780435929006</v>
      </c>
      <c r="I127" s="398"/>
      <c r="J127" s="398"/>
      <c r="K127" s="398"/>
      <c r="L127" s="398">
        <f>L126/B126</f>
        <v>0.20984809309671501</v>
      </c>
      <c r="M127" s="398"/>
      <c r="N127" s="398"/>
      <c r="O127" s="398"/>
      <c r="P127" s="398">
        <f>P126/B126</f>
        <v>0.26081487514929796</v>
      </c>
      <c r="Q127" s="398"/>
      <c r="R127" s="398"/>
      <c r="S127" s="398"/>
      <c r="T127" s="398">
        <f>T126/B126</f>
        <v>0.24002115483266062</v>
      </c>
      <c r="U127" s="398"/>
      <c r="V127" s="398"/>
      <c r="W127" s="398"/>
      <c r="X127" s="110">
        <f>SUM(D127:W127)</f>
        <v>1.0000000009655574</v>
      </c>
      <c r="Z127" s="108"/>
    </row>
    <row r="128" spans="1:26" ht="6" customHeight="1">
      <c r="A128" s="391"/>
      <c r="B128" s="391"/>
      <c r="C128" s="391"/>
      <c r="D128" s="391"/>
      <c r="E128" s="391"/>
      <c r="F128" s="391"/>
      <c r="G128" s="391"/>
      <c r="H128" s="391"/>
      <c r="I128" s="391"/>
      <c r="J128" s="391"/>
      <c r="K128" s="391"/>
      <c r="L128" s="391"/>
      <c r="M128" s="391"/>
      <c r="N128" s="391"/>
      <c r="O128" s="391"/>
      <c r="P128" s="391"/>
      <c r="Q128" s="391"/>
      <c r="R128" s="391"/>
      <c r="S128" s="391"/>
      <c r="T128" s="391"/>
      <c r="U128" s="391"/>
      <c r="V128" s="391"/>
      <c r="W128" s="391"/>
      <c r="X128" s="391"/>
      <c r="Z128" s="108"/>
    </row>
    <row r="129" spans="1:26" ht="15" customHeight="1">
      <c r="A129" s="347" t="s">
        <v>5697</v>
      </c>
      <c r="B129" s="348"/>
      <c r="C129" s="348"/>
      <c r="D129" s="348"/>
      <c r="E129" s="348"/>
      <c r="F129" s="348"/>
      <c r="G129" s="348"/>
      <c r="H129" s="348"/>
      <c r="I129" s="348"/>
      <c r="J129" s="348"/>
      <c r="K129" s="348"/>
      <c r="L129" s="348"/>
      <c r="M129" s="348"/>
      <c r="N129" s="348"/>
      <c r="O129" s="348"/>
      <c r="P129" s="348"/>
      <c r="Q129" s="348"/>
      <c r="R129" s="348"/>
      <c r="S129" s="348"/>
      <c r="T129" s="348"/>
      <c r="U129" s="348"/>
      <c r="V129" s="348"/>
      <c r="W129" s="348"/>
      <c r="X129" s="113"/>
      <c r="Z129" s="108"/>
    </row>
    <row r="130" spans="1:26" ht="22.15" customHeight="1">
      <c r="A130" s="349" t="s">
        <v>5698</v>
      </c>
      <c r="B130" s="352">
        <f>IMPLANTAÇÃO!T188</f>
        <v>158530.20222599999</v>
      </c>
      <c r="C130" s="355">
        <f>B130/B133</f>
        <v>1</v>
      </c>
      <c r="D130" s="358">
        <f>$B130*D132</f>
        <v>22365.05091488564</v>
      </c>
      <c r="E130" s="359"/>
      <c r="F130" s="359"/>
      <c r="G130" s="360"/>
      <c r="H130" s="358">
        <f>$B130*H132</f>
        <v>26502.026589687059</v>
      </c>
      <c r="I130" s="359"/>
      <c r="J130" s="359"/>
      <c r="K130" s="360"/>
      <c r="L130" s="358">
        <f>$B130*L132</f>
        <v>33169.141461135667</v>
      </c>
      <c r="M130" s="359"/>
      <c r="N130" s="359"/>
      <c r="O130" s="360"/>
      <c r="P130" s="358">
        <f t="shared" ref="P130" si="156">$B130*P132</f>
        <v>39508.970194077803</v>
      </c>
      <c r="Q130" s="359"/>
      <c r="R130" s="359"/>
      <c r="S130" s="360"/>
      <c r="T130" s="358">
        <f t="shared" ref="T130" si="157">$B130*T132</f>
        <v>36985.013188450532</v>
      </c>
      <c r="U130" s="359"/>
      <c r="V130" s="359"/>
      <c r="W130" s="360"/>
      <c r="X130" s="361">
        <f>SUM(D130:W130)</f>
        <v>158530.20234823669</v>
      </c>
      <c r="Z130" s="108"/>
    </row>
    <row r="131" spans="1:26" ht="4.9000000000000004" customHeight="1">
      <c r="A131" s="350"/>
      <c r="B131" s="353"/>
      <c r="C131" s="356"/>
      <c r="D131" s="362"/>
      <c r="E131" s="363"/>
      <c r="F131" s="363"/>
      <c r="G131" s="364"/>
      <c r="H131" s="114"/>
      <c r="I131" s="114"/>
      <c r="J131" s="114"/>
      <c r="K131" s="114"/>
      <c r="L131" s="114"/>
      <c r="M131" s="114"/>
      <c r="N131" s="114"/>
      <c r="O131" s="114"/>
      <c r="P131" s="114"/>
      <c r="Q131" s="114"/>
      <c r="R131" s="114"/>
      <c r="S131" s="114"/>
      <c r="T131" s="114"/>
      <c r="U131" s="114"/>
      <c r="V131" s="114"/>
      <c r="W131" s="114"/>
      <c r="X131" s="361"/>
      <c r="Z131" s="108"/>
    </row>
    <row r="132" spans="1:26" ht="83.25" customHeight="1">
      <c r="A132" s="351"/>
      <c r="B132" s="354"/>
      <c r="C132" s="357"/>
      <c r="D132" s="365">
        <f>(D56+D126)/($B$136-$B$130)</f>
        <v>0.14107753980533069</v>
      </c>
      <c r="E132" s="366"/>
      <c r="F132" s="366"/>
      <c r="G132" s="367"/>
      <c r="H132" s="365">
        <f>(H56+H126)/($B$136-$B$130)</f>
        <v>0.16717336013932463</v>
      </c>
      <c r="I132" s="366"/>
      <c r="J132" s="366"/>
      <c r="K132" s="367"/>
      <c r="L132" s="365">
        <f>(L56+L126)/($B$136-$B$130)</f>
        <v>0.20922916261628099</v>
      </c>
      <c r="M132" s="366"/>
      <c r="N132" s="366"/>
      <c r="O132" s="367"/>
      <c r="P132" s="365">
        <f>(P56+P126)/($B$136-$B$130)</f>
        <v>0.24922046171210946</v>
      </c>
      <c r="Q132" s="366"/>
      <c r="R132" s="366"/>
      <c r="S132" s="367"/>
      <c r="T132" s="365">
        <f>(T56+T126)/($B$136-$B$130)</f>
        <v>0.23329947649801677</v>
      </c>
      <c r="U132" s="366"/>
      <c r="V132" s="366"/>
      <c r="W132" s="367"/>
      <c r="X132" s="361"/>
      <c r="Z132" s="108"/>
    </row>
    <row r="133" spans="1:26" ht="22.9" customHeight="1">
      <c r="A133" s="368" t="s">
        <v>5699</v>
      </c>
      <c r="B133" s="370">
        <f>B130</f>
        <v>158530.20222599999</v>
      </c>
      <c r="C133" s="372">
        <f>C130</f>
        <v>1</v>
      </c>
      <c r="D133" s="374">
        <f>D130</f>
        <v>22365.05091488564</v>
      </c>
      <c r="E133" s="375"/>
      <c r="F133" s="375"/>
      <c r="G133" s="376"/>
      <c r="H133" s="374">
        <f>H130</f>
        <v>26502.026589687059</v>
      </c>
      <c r="I133" s="375"/>
      <c r="J133" s="375"/>
      <c r="K133" s="376"/>
      <c r="L133" s="374">
        <f t="shared" ref="L133" si="158">L130</f>
        <v>33169.141461135667</v>
      </c>
      <c r="M133" s="375"/>
      <c r="N133" s="375"/>
      <c r="O133" s="376"/>
      <c r="P133" s="374">
        <f>P130</f>
        <v>39508.970194077803</v>
      </c>
      <c r="Q133" s="375"/>
      <c r="R133" s="375"/>
      <c r="S133" s="376"/>
      <c r="T133" s="374">
        <f t="shared" ref="T133" si="159">T130</f>
        <v>36985.013188450532</v>
      </c>
      <c r="U133" s="375"/>
      <c r="V133" s="375"/>
      <c r="W133" s="376"/>
      <c r="X133" s="109">
        <f>SUM(D133:W133)</f>
        <v>158530.20234823669</v>
      </c>
      <c r="Z133" s="108"/>
    </row>
    <row r="134" spans="1:26" ht="56.25" customHeight="1">
      <c r="A134" s="369"/>
      <c r="B134" s="371"/>
      <c r="C134" s="373"/>
      <c r="D134" s="377">
        <f>D132</f>
        <v>0.14107753980533069</v>
      </c>
      <c r="E134" s="378"/>
      <c r="F134" s="378"/>
      <c r="G134" s="379"/>
      <c r="H134" s="377">
        <f>H132</f>
        <v>0.16717336013932463</v>
      </c>
      <c r="I134" s="378"/>
      <c r="J134" s="378"/>
      <c r="K134" s="379"/>
      <c r="L134" s="377">
        <f>L132</f>
        <v>0.20922916261628099</v>
      </c>
      <c r="M134" s="378"/>
      <c r="N134" s="378"/>
      <c r="O134" s="379"/>
      <c r="P134" s="377">
        <f t="shared" ref="P134" si="160">P132</f>
        <v>0.24922046171210946</v>
      </c>
      <c r="Q134" s="378"/>
      <c r="R134" s="378"/>
      <c r="S134" s="379"/>
      <c r="T134" s="377">
        <f t="shared" ref="T134" si="161">T132</f>
        <v>0.23329947649801677</v>
      </c>
      <c r="U134" s="378"/>
      <c r="V134" s="378"/>
      <c r="W134" s="379"/>
      <c r="X134" s="110">
        <f>SUM(D134:W134)</f>
        <v>1.0000000007710625</v>
      </c>
      <c r="Z134" s="108"/>
    </row>
    <row r="135" spans="1:26" ht="6.6" customHeight="1">
      <c r="A135" s="380"/>
      <c r="B135" s="381"/>
      <c r="C135" s="381"/>
      <c r="D135" s="381"/>
      <c r="E135" s="381"/>
      <c r="F135" s="381"/>
      <c r="G135" s="381"/>
      <c r="H135" s="381"/>
      <c r="I135" s="381"/>
      <c r="J135" s="381"/>
      <c r="K135" s="381"/>
      <c r="L135" s="381"/>
      <c r="M135" s="381"/>
      <c r="N135" s="381"/>
      <c r="O135" s="381"/>
      <c r="P135" s="381"/>
      <c r="Q135" s="381"/>
      <c r="R135" s="381"/>
      <c r="S135" s="381"/>
      <c r="T135" s="381"/>
      <c r="U135" s="381"/>
      <c r="V135" s="381"/>
      <c r="W135" s="381"/>
      <c r="X135" s="382"/>
      <c r="Z135" s="108"/>
    </row>
    <row r="136" spans="1:26" ht="18" customHeight="1">
      <c r="A136" s="115" t="s">
        <v>5700</v>
      </c>
      <c r="B136" s="105">
        <f>B133+B126+B56</f>
        <v>2573636.1523140641</v>
      </c>
      <c r="C136" s="116">
        <f>ROUND(SUM(C56+C126+C133),2)/3</f>
        <v>1</v>
      </c>
      <c r="D136" s="338">
        <f>ROUND(SUM(D56+D126+D133),2)</f>
        <v>363082.26</v>
      </c>
      <c r="E136" s="339" t="e">
        <f>ROUND(SUM(E56+E126+#REF!+#REF!+#REF!+#REF!+#REF!+#REF!+#REF!+#REF!+#REF!+#REF!+#REF!+#REF!+E133),2)</f>
        <v>#REF!</v>
      </c>
      <c r="F136" s="339" t="e">
        <f>ROUND(SUM(F56+F126+#REF!+#REF!+#REF!+#REF!+#REF!+#REF!+#REF!+#REF!+#REF!+#REF!+#REF!+#REF!+F133),2)</f>
        <v>#REF!</v>
      </c>
      <c r="G136" s="340" t="e">
        <f>ROUND(SUM(G56+G126+#REF!+#REF!+#REF!+#REF!+#REF!+#REF!+#REF!+#REF!+#REF!+#REF!+#REF!+#REF!+G133),2)</f>
        <v>#REF!</v>
      </c>
      <c r="H136" s="338">
        <f t="shared" ref="H136" si="162">ROUND(SUM(H56+H126+H133),2)</f>
        <v>430243.4</v>
      </c>
      <c r="I136" s="339" t="e">
        <f>ROUND(SUM(I56+I126+#REF!+#REF!+#REF!+#REF!+#REF!+#REF!+#REF!+#REF!+#REF!+#REF!+#REF!+#REF!+I133),2)</f>
        <v>#REF!</v>
      </c>
      <c r="J136" s="339" t="e">
        <f>ROUND(SUM(J56+J126+#REF!+#REF!+#REF!+#REF!+#REF!+#REF!+#REF!+#REF!+#REF!+#REF!+#REF!+#REF!+J133),2)</f>
        <v>#REF!</v>
      </c>
      <c r="K136" s="340" t="e">
        <f>ROUND(SUM(K56+K126+#REF!+#REF!+#REF!+#REF!+#REF!+#REF!+#REF!+#REF!+#REF!+#REF!+#REF!+#REF!+K133),2)</f>
        <v>#REF!</v>
      </c>
      <c r="L136" s="338">
        <f t="shared" ref="L136" si="163">ROUND(SUM(L56+L126+L133),2)</f>
        <v>538479.74</v>
      </c>
      <c r="M136" s="339" t="e">
        <f>ROUND(SUM(M56+M126+#REF!+#REF!+#REF!+#REF!+#REF!+#REF!+#REF!+#REF!+#REF!+#REF!+#REF!+#REF!+M133),2)</f>
        <v>#REF!</v>
      </c>
      <c r="N136" s="339" t="e">
        <f>ROUND(SUM(N56+N126+#REF!+#REF!+#REF!+#REF!+#REF!+#REF!+#REF!+#REF!+#REF!+#REF!+#REF!+#REF!+N133),2)</f>
        <v>#REF!</v>
      </c>
      <c r="O136" s="340" t="e">
        <f>ROUND(SUM(O56+O126+#REF!+#REF!+#REF!+#REF!+#REF!+#REF!+#REF!+#REF!+#REF!+#REF!+#REF!+#REF!+O133),2)</f>
        <v>#REF!</v>
      </c>
      <c r="P136" s="338">
        <f t="shared" ref="P136" si="164">ROUND(SUM(P56+P126+P133),2)</f>
        <v>641402.79</v>
      </c>
      <c r="Q136" s="339" t="e">
        <f>ROUND(SUM(Q56+Q126+#REF!+#REF!+#REF!+#REF!+#REF!+#REF!+#REF!+#REF!+#REF!+#REF!+#REF!+#REF!+Q133),2)</f>
        <v>#REF!</v>
      </c>
      <c r="R136" s="339" t="e">
        <f>ROUND(SUM(R56+R126+#REF!+#REF!+#REF!+#REF!+#REF!+#REF!+#REF!+#REF!+#REF!+#REF!+#REF!+#REF!+R133),2)</f>
        <v>#REF!</v>
      </c>
      <c r="S136" s="340" t="e">
        <f>ROUND(SUM(S56+S126+#REF!+#REF!+#REF!+#REF!+#REF!+#REF!+#REF!+#REF!+#REF!+#REF!+#REF!+#REF!+S133),2)</f>
        <v>#REF!</v>
      </c>
      <c r="T136" s="338">
        <f t="shared" ref="T136" si="165">ROUND(SUM(T56+T126+T133),2)</f>
        <v>600427.97</v>
      </c>
      <c r="U136" s="339" t="e">
        <f>ROUND(SUM(U56+U126+#REF!+#REF!+#REF!+#REF!+#REF!+#REF!+#REF!+#REF!+#REF!+#REF!+#REF!+#REF!+U133),2)</f>
        <v>#REF!</v>
      </c>
      <c r="V136" s="339" t="e">
        <f>ROUND(SUM(V56+V126+#REF!+#REF!+#REF!+#REF!+#REF!+#REF!+#REF!+#REF!+#REF!+#REF!+#REF!+#REF!+V133),2)</f>
        <v>#REF!</v>
      </c>
      <c r="W136" s="340" t="e">
        <f>ROUND(SUM(W56+W126+#REF!+#REF!+#REF!+#REF!+#REF!+#REF!+#REF!+#REF!+#REF!+#REF!+#REF!+#REF!+W133),2)</f>
        <v>#REF!</v>
      </c>
      <c r="X136" s="105">
        <f>ROUND(SUM(D136+H136+L136+P136+T136),2)</f>
        <v>2573636.16</v>
      </c>
      <c r="Y136" s="117"/>
      <c r="Z136" s="111"/>
    </row>
    <row r="137" spans="1:26" ht="18" customHeight="1">
      <c r="A137" s="341" t="s">
        <v>5701</v>
      </c>
      <c r="B137" s="342"/>
      <c r="C137" s="343"/>
      <c r="D137" s="344">
        <f>D136/$B$136</f>
        <v>0.14107754107881082</v>
      </c>
      <c r="E137" s="345"/>
      <c r="F137" s="345"/>
      <c r="G137" s="346"/>
      <c r="H137" s="344">
        <f>H136/$B$136</f>
        <v>0.1671733588344064</v>
      </c>
      <c r="I137" s="345"/>
      <c r="J137" s="345"/>
      <c r="K137" s="346"/>
      <c r="L137" s="344">
        <f t="shared" ref="L137" si="166">L136/$B$136</f>
        <v>0.20922916377119985</v>
      </c>
      <c r="M137" s="345"/>
      <c r="N137" s="345"/>
      <c r="O137" s="346"/>
      <c r="P137" s="344">
        <f>P136/$B$136</f>
        <v>0.24922046165045045</v>
      </c>
      <c r="Q137" s="345"/>
      <c r="R137" s="345"/>
      <c r="S137" s="346"/>
      <c r="T137" s="344">
        <f t="shared" ref="T137" si="167">T136/$B$136</f>
        <v>0.23329947765154371</v>
      </c>
      <c r="U137" s="345"/>
      <c r="V137" s="345"/>
      <c r="W137" s="346"/>
      <c r="X137" s="332"/>
    </row>
    <row r="138" spans="1:26" ht="18" customHeight="1">
      <c r="A138" s="335" t="s">
        <v>5702</v>
      </c>
      <c r="B138" s="336"/>
      <c r="C138" s="337"/>
      <c r="D138" s="338">
        <f>D136</f>
        <v>363082.26</v>
      </c>
      <c r="E138" s="339"/>
      <c r="F138" s="339"/>
      <c r="G138" s="340"/>
      <c r="H138" s="338">
        <f>H136+D136</f>
        <v>793325.66</v>
      </c>
      <c r="I138" s="339"/>
      <c r="J138" s="339"/>
      <c r="K138" s="340"/>
      <c r="L138" s="338">
        <f>L136+H138</f>
        <v>1331805.3999999999</v>
      </c>
      <c r="M138" s="339"/>
      <c r="N138" s="339"/>
      <c r="O138" s="340"/>
      <c r="P138" s="338">
        <f>P136+L138</f>
        <v>1973208.19</v>
      </c>
      <c r="Q138" s="339"/>
      <c r="R138" s="339"/>
      <c r="S138" s="340"/>
      <c r="T138" s="338">
        <f>T136+P138-0.01</f>
        <v>2573636.1500000004</v>
      </c>
      <c r="U138" s="339"/>
      <c r="V138" s="339"/>
      <c r="W138" s="340"/>
      <c r="X138" s="333"/>
      <c r="Y138" s="553">
        <v>2573636.15</v>
      </c>
      <c r="Z138" s="553">
        <f>Y138-T138</f>
        <v>0</v>
      </c>
    </row>
    <row r="139" spans="1:26" ht="18" customHeight="1">
      <c r="A139" s="341" t="s">
        <v>5703</v>
      </c>
      <c r="B139" s="342"/>
      <c r="C139" s="343"/>
      <c r="D139" s="344">
        <f>D137</f>
        <v>0.14107754107881082</v>
      </c>
      <c r="E139" s="345"/>
      <c r="F139" s="345"/>
      <c r="G139" s="346"/>
      <c r="H139" s="344">
        <f>D137+H137</f>
        <v>0.30825089991321719</v>
      </c>
      <c r="I139" s="345"/>
      <c r="J139" s="345"/>
      <c r="K139" s="346"/>
      <c r="L139" s="344">
        <f>H139+L137</f>
        <v>0.51748006368441701</v>
      </c>
      <c r="M139" s="345"/>
      <c r="N139" s="345"/>
      <c r="O139" s="346"/>
      <c r="P139" s="344">
        <f>L139+P137</f>
        <v>0.76670052533486743</v>
      </c>
      <c r="Q139" s="345"/>
      <c r="R139" s="345"/>
      <c r="S139" s="346"/>
      <c r="T139" s="344">
        <f>P139+T137</f>
        <v>1.0000000029864111</v>
      </c>
      <c r="U139" s="345"/>
      <c r="V139" s="345"/>
      <c r="W139" s="346"/>
      <c r="X139" s="334"/>
    </row>
    <row r="140" spans="1:26">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row>
    <row r="142" spans="1:26">
      <c r="A142" s="119"/>
    </row>
    <row r="143" spans="1:26">
      <c r="B143" s="117"/>
    </row>
    <row r="144" spans="1:26">
      <c r="B144" s="117"/>
    </row>
    <row r="181" spans="14:25">
      <c r="N181" s="564"/>
      <c r="O181" s="564"/>
      <c r="P181" s="564"/>
      <c r="Q181" s="564"/>
      <c r="R181" s="564"/>
      <c r="S181" s="564"/>
      <c r="T181" s="564"/>
      <c r="U181" s="564"/>
      <c r="V181" s="564"/>
      <c r="W181" s="564"/>
      <c r="X181" s="564"/>
      <c r="Y181" s="564"/>
    </row>
    <row r="182" spans="14:25">
      <c r="N182" s="564"/>
      <c r="O182" s="564"/>
      <c r="P182" s="564"/>
      <c r="Q182" s="564"/>
      <c r="R182" s="564"/>
      <c r="S182" s="564"/>
      <c r="T182" s="564"/>
      <c r="U182" s="564"/>
      <c r="V182" s="564"/>
      <c r="W182" s="564"/>
      <c r="X182" s="564"/>
      <c r="Y182" s="564"/>
    </row>
    <row r="183" spans="14:25">
      <c r="N183" s="564"/>
      <c r="O183" s="564"/>
      <c r="P183" s="564"/>
      <c r="Q183" s="564"/>
      <c r="R183" s="564"/>
      <c r="S183" s="564"/>
      <c r="T183" s="564"/>
      <c r="U183" s="564"/>
      <c r="V183" s="564"/>
      <c r="W183" s="564"/>
      <c r="X183" s="564"/>
      <c r="Y183" s="564"/>
    </row>
    <row r="184" spans="14:25">
      <c r="N184" s="564"/>
      <c r="O184" s="564"/>
      <c r="P184" s="564"/>
      <c r="Q184" s="564"/>
      <c r="R184" s="564"/>
      <c r="S184" s="564"/>
      <c r="T184" s="564"/>
      <c r="U184" s="564"/>
      <c r="V184" s="564"/>
      <c r="W184" s="564"/>
      <c r="X184" s="564"/>
      <c r="Y184" s="564"/>
    </row>
    <row r="185" spans="14:25">
      <c r="N185" s="564"/>
      <c r="O185" s="564"/>
      <c r="P185" s="564"/>
      <c r="Q185" s="564"/>
      <c r="R185" s="564"/>
      <c r="S185" s="564"/>
      <c r="T185" s="564"/>
      <c r="U185" s="564"/>
      <c r="V185" s="564"/>
      <c r="W185" s="564"/>
      <c r="X185" s="564"/>
      <c r="Y185" s="564"/>
    </row>
    <row r="186" spans="14:25">
      <c r="N186" s="564"/>
      <c r="O186" s="564"/>
      <c r="P186" s="564"/>
      <c r="Q186" s="564"/>
      <c r="R186" s="564"/>
      <c r="S186" s="564"/>
      <c r="T186" s="564"/>
      <c r="U186" s="564"/>
      <c r="V186" s="564"/>
      <c r="W186" s="564"/>
      <c r="X186" s="564"/>
      <c r="Y186" s="564"/>
    </row>
    <row r="187" spans="14:25">
      <c r="N187" s="564"/>
      <c r="O187" s="564"/>
      <c r="P187" s="564"/>
      <c r="Q187" s="564"/>
      <c r="R187" s="564"/>
      <c r="S187" s="564"/>
      <c r="T187" s="564"/>
      <c r="U187" s="564"/>
      <c r="V187" s="564"/>
      <c r="W187" s="564"/>
      <c r="X187" s="564"/>
      <c r="Y187" s="564"/>
    </row>
    <row r="188" spans="14:25">
      <c r="N188" s="564"/>
      <c r="O188" s="564"/>
      <c r="P188" s="564"/>
      <c r="Q188" s="564"/>
      <c r="R188" s="564"/>
      <c r="S188" s="564"/>
      <c r="T188" s="564"/>
      <c r="U188" s="564"/>
      <c r="V188" s="564"/>
      <c r="W188" s="564"/>
      <c r="X188" s="564"/>
      <c r="Y188" s="564"/>
    </row>
    <row r="753" spans="14:25">
      <c r="N753" s="564"/>
      <c r="O753" s="564"/>
      <c r="P753" s="564"/>
      <c r="Q753" s="564"/>
      <c r="R753" s="564"/>
      <c r="S753" s="564"/>
      <c r="T753" s="564"/>
      <c r="U753" s="564"/>
      <c r="V753" s="564"/>
      <c r="W753" s="564"/>
      <c r="X753" s="564"/>
      <c r="Y753" s="564"/>
    </row>
    <row r="754" spans="14:25">
      <c r="N754" s="564"/>
      <c r="O754" s="564"/>
      <c r="P754" s="564"/>
      <c r="Q754" s="564"/>
      <c r="R754" s="564"/>
      <c r="S754" s="564"/>
      <c r="T754" s="564"/>
      <c r="U754" s="564"/>
      <c r="V754" s="564"/>
      <c r="W754" s="564"/>
      <c r="X754" s="564"/>
      <c r="Y754" s="564"/>
    </row>
    <row r="755" spans="14:25">
      <c r="N755" s="564"/>
      <c r="O755" s="564"/>
      <c r="P755" s="564"/>
      <c r="Q755" s="564"/>
      <c r="R755" s="564"/>
      <c r="S755" s="564"/>
      <c r="T755" s="564"/>
      <c r="U755" s="564"/>
      <c r="V755" s="564"/>
      <c r="W755" s="564"/>
      <c r="X755" s="564"/>
      <c r="Y755" s="564"/>
    </row>
    <row r="756" spans="14:25">
      <c r="N756" s="564"/>
      <c r="O756" s="564"/>
      <c r="P756" s="564"/>
      <c r="Q756" s="564"/>
      <c r="R756" s="564"/>
      <c r="S756" s="564"/>
      <c r="T756" s="564"/>
      <c r="U756" s="564"/>
      <c r="V756" s="564"/>
      <c r="W756" s="564"/>
      <c r="X756" s="564"/>
      <c r="Y756" s="564"/>
    </row>
    <row r="757" spans="14:25">
      <c r="N757" s="564"/>
      <c r="O757" s="564"/>
      <c r="P757" s="564"/>
      <c r="Q757" s="564"/>
      <c r="R757" s="564"/>
      <c r="S757" s="564"/>
      <c r="T757" s="564"/>
      <c r="U757" s="564"/>
      <c r="V757" s="564"/>
      <c r="W757" s="564"/>
      <c r="X757" s="564"/>
      <c r="Y757" s="564"/>
    </row>
    <row r="758" spans="14:25">
      <c r="N758" s="564"/>
      <c r="O758" s="564"/>
      <c r="P758" s="564"/>
      <c r="Q758" s="564"/>
      <c r="R758" s="564"/>
      <c r="S758" s="564"/>
      <c r="T758" s="564"/>
      <c r="U758" s="564"/>
      <c r="V758" s="564"/>
      <c r="W758" s="564"/>
      <c r="X758" s="564"/>
      <c r="Y758" s="564"/>
    </row>
    <row r="759" spans="14:25">
      <c r="N759" s="564"/>
      <c r="O759" s="564"/>
      <c r="P759" s="564"/>
      <c r="Q759" s="564"/>
      <c r="R759" s="564"/>
      <c r="S759" s="564"/>
      <c r="T759" s="564"/>
      <c r="U759" s="564"/>
      <c r="V759" s="564"/>
      <c r="W759" s="564"/>
      <c r="X759" s="564"/>
      <c r="Y759" s="564"/>
    </row>
    <row r="760" spans="14:25">
      <c r="N760" s="564"/>
      <c r="O760" s="564"/>
      <c r="P760" s="564"/>
      <c r="Q760" s="564"/>
      <c r="R760" s="564"/>
      <c r="S760" s="564"/>
      <c r="T760" s="564"/>
      <c r="U760" s="564"/>
      <c r="V760" s="564"/>
      <c r="W760" s="564"/>
      <c r="X760" s="564"/>
      <c r="Y760" s="564"/>
    </row>
    <row r="761" spans="14:25">
      <c r="N761" s="564"/>
      <c r="O761" s="564"/>
      <c r="P761" s="564"/>
      <c r="Q761" s="564"/>
      <c r="R761" s="564"/>
      <c r="S761" s="564"/>
      <c r="T761" s="564"/>
      <c r="U761" s="564"/>
      <c r="V761" s="564"/>
      <c r="W761" s="564"/>
      <c r="X761" s="564"/>
      <c r="Y761" s="564"/>
    </row>
    <row r="762" spans="14:25">
      <c r="N762" s="564"/>
      <c r="O762" s="564"/>
      <c r="P762" s="564"/>
      <c r="Q762" s="564"/>
      <c r="R762" s="564"/>
      <c r="S762" s="564"/>
      <c r="T762" s="564"/>
      <c r="U762" s="564"/>
      <c r="V762" s="564"/>
      <c r="W762" s="564"/>
      <c r="X762" s="564"/>
      <c r="Y762" s="564"/>
    </row>
    <row r="763" spans="14:25">
      <c r="N763" s="564"/>
      <c r="O763" s="564"/>
      <c r="P763" s="564"/>
      <c r="Q763" s="564"/>
      <c r="R763" s="564"/>
      <c r="S763" s="564"/>
      <c r="T763" s="564"/>
      <c r="U763" s="564"/>
      <c r="V763" s="564"/>
      <c r="W763" s="564"/>
      <c r="X763" s="564"/>
      <c r="Y763" s="564"/>
    </row>
    <row r="764" spans="14:25">
      <c r="N764" s="564"/>
      <c r="O764" s="564"/>
      <c r="P764" s="564"/>
      <c r="Q764" s="564"/>
      <c r="R764" s="564"/>
      <c r="S764" s="564"/>
      <c r="T764" s="564"/>
      <c r="U764" s="564"/>
      <c r="V764" s="564"/>
      <c r="W764" s="564"/>
      <c r="X764" s="564"/>
      <c r="Y764" s="564"/>
    </row>
    <row r="765" spans="14:25">
      <c r="N765" s="564"/>
      <c r="O765" s="564"/>
      <c r="P765" s="564"/>
      <c r="Q765" s="564"/>
      <c r="R765" s="564"/>
      <c r="S765" s="564"/>
      <c r="T765" s="564"/>
      <c r="U765" s="564"/>
      <c r="V765" s="564"/>
      <c r="W765" s="564"/>
      <c r="X765" s="564"/>
      <c r="Y765" s="564"/>
    </row>
    <row r="766" spans="14:25">
      <c r="N766" s="564"/>
      <c r="O766" s="564"/>
      <c r="P766" s="564"/>
      <c r="Q766" s="564"/>
      <c r="R766" s="564"/>
      <c r="S766" s="564"/>
      <c r="T766" s="564"/>
      <c r="U766" s="564"/>
      <c r="V766" s="564"/>
      <c r="W766" s="564"/>
      <c r="X766" s="564"/>
      <c r="Y766" s="564"/>
    </row>
  </sheetData>
  <mergeCells count="786">
    <mergeCell ref="A50:A52"/>
    <mergeCell ref="B50:B52"/>
    <mergeCell ref="C50:C52"/>
    <mergeCell ref="D57:G57"/>
    <mergeCell ref="H57:K57"/>
    <mergeCell ref="L57:O57"/>
    <mergeCell ref="P57:S57"/>
    <mergeCell ref="B17:B19"/>
    <mergeCell ref="C17:C19"/>
    <mergeCell ref="D17:G17"/>
    <mergeCell ref="H17:K17"/>
    <mergeCell ref="L17:O17"/>
    <mergeCell ref="P17:S17"/>
    <mergeCell ref="P20:S20"/>
    <mergeCell ref="A23:A25"/>
    <mergeCell ref="B23:B25"/>
    <mergeCell ref="C23:C25"/>
    <mergeCell ref="D23:G23"/>
    <mergeCell ref="H23:K23"/>
    <mergeCell ref="L23:O23"/>
    <mergeCell ref="P23:S23"/>
    <mergeCell ref="A20:A22"/>
    <mergeCell ref="B20:B22"/>
    <mergeCell ref="C20:C22"/>
    <mergeCell ref="A14:A16"/>
    <mergeCell ref="B14:B16"/>
    <mergeCell ref="C14:C16"/>
    <mergeCell ref="D14:G14"/>
    <mergeCell ref="H14:K14"/>
    <mergeCell ref="L14:O14"/>
    <mergeCell ref="P14:S14"/>
    <mergeCell ref="T14:W14"/>
    <mergeCell ref="A17:A19"/>
    <mergeCell ref="T17:W17"/>
    <mergeCell ref="D15:G15"/>
    <mergeCell ref="H15:K15"/>
    <mergeCell ref="L15:O15"/>
    <mergeCell ref="P15:S15"/>
    <mergeCell ref="T15:W15"/>
    <mergeCell ref="D16:G16"/>
    <mergeCell ref="H16:K16"/>
    <mergeCell ref="L16:O16"/>
    <mergeCell ref="P16:S16"/>
    <mergeCell ref="T16:W16"/>
    <mergeCell ref="B3:W3"/>
    <mergeCell ref="C4:W4"/>
    <mergeCell ref="A5:W5"/>
    <mergeCell ref="A6:W6"/>
    <mergeCell ref="A8:W8"/>
    <mergeCell ref="A9:W9"/>
    <mergeCell ref="A10:X10"/>
    <mergeCell ref="X11:X12"/>
    <mergeCell ref="D124:G124"/>
    <mergeCell ref="H124:K124"/>
    <mergeCell ref="L124:O124"/>
    <mergeCell ref="P124:S124"/>
    <mergeCell ref="T124:W124"/>
    <mergeCell ref="A96:A98"/>
    <mergeCell ref="B96:B98"/>
    <mergeCell ref="C96:C98"/>
    <mergeCell ref="A102:A104"/>
    <mergeCell ref="B102:B104"/>
    <mergeCell ref="C102:C104"/>
    <mergeCell ref="A108:A110"/>
    <mergeCell ref="B108:B110"/>
    <mergeCell ref="C108:C110"/>
    <mergeCell ref="D97:G97"/>
    <mergeCell ref="H97:K97"/>
    <mergeCell ref="D11:G11"/>
    <mergeCell ref="H11:K11"/>
    <mergeCell ref="L11:O11"/>
    <mergeCell ref="P11:S11"/>
    <mergeCell ref="T11:W11"/>
    <mergeCell ref="D12:G12"/>
    <mergeCell ref="H12:K12"/>
    <mergeCell ref="L12:O12"/>
    <mergeCell ref="P12:S12"/>
    <mergeCell ref="T12:W12"/>
    <mergeCell ref="T20:W20"/>
    <mergeCell ref="D18:G18"/>
    <mergeCell ref="H18:K18"/>
    <mergeCell ref="L18:O18"/>
    <mergeCell ref="P18:S18"/>
    <mergeCell ref="T18:W18"/>
    <mergeCell ref="D19:G19"/>
    <mergeCell ref="H19:K19"/>
    <mergeCell ref="L19:O19"/>
    <mergeCell ref="P19:S19"/>
    <mergeCell ref="T19:W19"/>
    <mergeCell ref="D20:G20"/>
    <mergeCell ref="H20:K20"/>
    <mergeCell ref="L20:O20"/>
    <mergeCell ref="T23:W23"/>
    <mergeCell ref="D21:G21"/>
    <mergeCell ref="H21:K21"/>
    <mergeCell ref="L21:O21"/>
    <mergeCell ref="P21:S21"/>
    <mergeCell ref="T21:W21"/>
    <mergeCell ref="D22:G22"/>
    <mergeCell ref="H22:K22"/>
    <mergeCell ref="L22:O22"/>
    <mergeCell ref="P22:S22"/>
    <mergeCell ref="T22:W22"/>
    <mergeCell ref="P26:S26"/>
    <mergeCell ref="T26:W26"/>
    <mergeCell ref="D24:G24"/>
    <mergeCell ref="H24:K24"/>
    <mergeCell ref="L24:O24"/>
    <mergeCell ref="P24:S24"/>
    <mergeCell ref="T24:W24"/>
    <mergeCell ref="D25:G25"/>
    <mergeCell ref="H25:K25"/>
    <mergeCell ref="L25:O25"/>
    <mergeCell ref="P25:S25"/>
    <mergeCell ref="T25:W25"/>
    <mergeCell ref="A29:A31"/>
    <mergeCell ref="B29:B31"/>
    <mergeCell ref="C29:C31"/>
    <mergeCell ref="D29:G29"/>
    <mergeCell ref="H29:K29"/>
    <mergeCell ref="L29:O29"/>
    <mergeCell ref="P29:S29"/>
    <mergeCell ref="T29:W29"/>
    <mergeCell ref="D27:G27"/>
    <mergeCell ref="H27:K27"/>
    <mergeCell ref="L27:O27"/>
    <mergeCell ref="P27:S27"/>
    <mergeCell ref="T27:W27"/>
    <mergeCell ref="D28:G28"/>
    <mergeCell ref="H28:K28"/>
    <mergeCell ref="L28:O28"/>
    <mergeCell ref="P28:S28"/>
    <mergeCell ref="T28:W28"/>
    <mergeCell ref="A26:A28"/>
    <mergeCell ref="B26:B28"/>
    <mergeCell ref="C26:C28"/>
    <mergeCell ref="D26:G26"/>
    <mergeCell ref="H26:K26"/>
    <mergeCell ref="L26:O26"/>
    <mergeCell ref="D30:G30"/>
    <mergeCell ref="H30:K30"/>
    <mergeCell ref="L30:O30"/>
    <mergeCell ref="P30:S30"/>
    <mergeCell ref="T30:W30"/>
    <mergeCell ref="D31:G31"/>
    <mergeCell ref="H31:K31"/>
    <mergeCell ref="L31:O31"/>
    <mergeCell ref="P31:S31"/>
    <mergeCell ref="T31:W31"/>
    <mergeCell ref="L34:O34"/>
    <mergeCell ref="P34:S34"/>
    <mergeCell ref="T34:W34"/>
    <mergeCell ref="A32:A34"/>
    <mergeCell ref="B32:B34"/>
    <mergeCell ref="C32:C34"/>
    <mergeCell ref="D32:G32"/>
    <mergeCell ref="H32:K32"/>
    <mergeCell ref="L32:O32"/>
    <mergeCell ref="P32:S32"/>
    <mergeCell ref="T32:W32"/>
    <mergeCell ref="P38:S38"/>
    <mergeCell ref="T38:W38"/>
    <mergeCell ref="D36:G36"/>
    <mergeCell ref="H36:K36"/>
    <mergeCell ref="L36:O36"/>
    <mergeCell ref="P36:S36"/>
    <mergeCell ref="T36:W36"/>
    <mergeCell ref="D37:G37"/>
    <mergeCell ref="H37:K37"/>
    <mergeCell ref="L37:O37"/>
    <mergeCell ref="P37:S37"/>
    <mergeCell ref="T37:W37"/>
    <mergeCell ref="A41:A43"/>
    <mergeCell ref="B41:B43"/>
    <mergeCell ref="C41:C43"/>
    <mergeCell ref="D41:G41"/>
    <mergeCell ref="H41:K41"/>
    <mergeCell ref="L41:O41"/>
    <mergeCell ref="P41:S41"/>
    <mergeCell ref="T41:W41"/>
    <mergeCell ref="D39:G39"/>
    <mergeCell ref="H39:K39"/>
    <mergeCell ref="L39:O39"/>
    <mergeCell ref="P39:S39"/>
    <mergeCell ref="T39:W39"/>
    <mergeCell ref="D40:G40"/>
    <mergeCell ref="H40:K40"/>
    <mergeCell ref="L40:O40"/>
    <mergeCell ref="P40:S40"/>
    <mergeCell ref="T40:W40"/>
    <mergeCell ref="A38:A40"/>
    <mergeCell ref="B38:B40"/>
    <mergeCell ref="C38:C40"/>
    <mergeCell ref="D38:G38"/>
    <mergeCell ref="H38:K38"/>
    <mergeCell ref="L38:O38"/>
    <mergeCell ref="P44:S44"/>
    <mergeCell ref="T44:W44"/>
    <mergeCell ref="D42:G42"/>
    <mergeCell ref="H42:K42"/>
    <mergeCell ref="L42:O42"/>
    <mergeCell ref="P42:S42"/>
    <mergeCell ref="T42:W42"/>
    <mergeCell ref="D43:G43"/>
    <mergeCell ref="H43:K43"/>
    <mergeCell ref="L43:O43"/>
    <mergeCell ref="P43:S43"/>
    <mergeCell ref="T43:W43"/>
    <mergeCell ref="A47:A49"/>
    <mergeCell ref="B47:B49"/>
    <mergeCell ref="C47:C49"/>
    <mergeCell ref="D47:G47"/>
    <mergeCell ref="H47:K47"/>
    <mergeCell ref="L47:O47"/>
    <mergeCell ref="P47:S47"/>
    <mergeCell ref="T47:W47"/>
    <mergeCell ref="D45:G45"/>
    <mergeCell ref="H45:K45"/>
    <mergeCell ref="L45:O45"/>
    <mergeCell ref="P45:S45"/>
    <mergeCell ref="T45:W45"/>
    <mergeCell ref="D46:G46"/>
    <mergeCell ref="H46:K46"/>
    <mergeCell ref="L46:O46"/>
    <mergeCell ref="P46:S46"/>
    <mergeCell ref="T46:W46"/>
    <mergeCell ref="A44:A46"/>
    <mergeCell ref="B44:B46"/>
    <mergeCell ref="C44:C46"/>
    <mergeCell ref="D44:G44"/>
    <mergeCell ref="H44:K44"/>
    <mergeCell ref="L44:O44"/>
    <mergeCell ref="D52:G52"/>
    <mergeCell ref="H52:K52"/>
    <mergeCell ref="L52:O52"/>
    <mergeCell ref="P52:S52"/>
    <mergeCell ref="T52:W52"/>
    <mergeCell ref="D48:G48"/>
    <mergeCell ref="H48:K48"/>
    <mergeCell ref="L48:O48"/>
    <mergeCell ref="P48:S48"/>
    <mergeCell ref="T48:W48"/>
    <mergeCell ref="D49:G49"/>
    <mergeCell ref="H49:K49"/>
    <mergeCell ref="L49:O49"/>
    <mergeCell ref="P49:S49"/>
    <mergeCell ref="T49:W49"/>
    <mergeCell ref="P60:S60"/>
    <mergeCell ref="T60:W60"/>
    <mergeCell ref="T57:W57"/>
    <mergeCell ref="D53:G53"/>
    <mergeCell ref="H53:K53"/>
    <mergeCell ref="L53:O53"/>
    <mergeCell ref="P53:S53"/>
    <mergeCell ref="T53:W53"/>
    <mergeCell ref="D54:G54"/>
    <mergeCell ref="H54:K54"/>
    <mergeCell ref="L54:O54"/>
    <mergeCell ref="P54:S54"/>
    <mergeCell ref="T54:W54"/>
    <mergeCell ref="A59:W59"/>
    <mergeCell ref="A56:A57"/>
    <mergeCell ref="B56:B57"/>
    <mergeCell ref="C56:C57"/>
    <mergeCell ref="D56:G56"/>
    <mergeCell ref="H56:K56"/>
    <mergeCell ref="L56:O56"/>
    <mergeCell ref="P56:S56"/>
    <mergeCell ref="T56:W56"/>
    <mergeCell ref="A58:X58"/>
    <mergeCell ref="X60:X62"/>
    <mergeCell ref="A63:A65"/>
    <mergeCell ref="B63:B65"/>
    <mergeCell ref="C63:C65"/>
    <mergeCell ref="D63:G63"/>
    <mergeCell ref="H63:K63"/>
    <mergeCell ref="L63:O63"/>
    <mergeCell ref="P63:S63"/>
    <mergeCell ref="T63:W63"/>
    <mergeCell ref="D61:G61"/>
    <mergeCell ref="H61:K61"/>
    <mergeCell ref="L61:O61"/>
    <mergeCell ref="P61:S61"/>
    <mergeCell ref="T61:W61"/>
    <mergeCell ref="D62:G62"/>
    <mergeCell ref="H62:K62"/>
    <mergeCell ref="L62:O62"/>
    <mergeCell ref="P62:S62"/>
    <mergeCell ref="T62:W62"/>
    <mergeCell ref="A60:A62"/>
    <mergeCell ref="B60:B62"/>
    <mergeCell ref="C60:C62"/>
    <mergeCell ref="D60:G60"/>
    <mergeCell ref="H60:K60"/>
    <mergeCell ref="L60:O60"/>
    <mergeCell ref="P66:S66"/>
    <mergeCell ref="T66:W66"/>
    <mergeCell ref="D64:G64"/>
    <mergeCell ref="H64:K64"/>
    <mergeCell ref="L64:O64"/>
    <mergeCell ref="P64:S64"/>
    <mergeCell ref="T64:W64"/>
    <mergeCell ref="D65:G65"/>
    <mergeCell ref="H65:K65"/>
    <mergeCell ref="L65:O65"/>
    <mergeCell ref="P65:S65"/>
    <mergeCell ref="T65:W65"/>
    <mergeCell ref="A69:A71"/>
    <mergeCell ref="B69:B71"/>
    <mergeCell ref="C69:C71"/>
    <mergeCell ref="D69:G69"/>
    <mergeCell ref="H69:K69"/>
    <mergeCell ref="L69:O69"/>
    <mergeCell ref="P69:S69"/>
    <mergeCell ref="T69:W69"/>
    <mergeCell ref="D67:G67"/>
    <mergeCell ref="H67:K67"/>
    <mergeCell ref="L67:O67"/>
    <mergeCell ref="P67:S67"/>
    <mergeCell ref="T67:W67"/>
    <mergeCell ref="D68:G68"/>
    <mergeCell ref="H68:K68"/>
    <mergeCell ref="L68:O68"/>
    <mergeCell ref="P68:S68"/>
    <mergeCell ref="T68:W68"/>
    <mergeCell ref="A66:A68"/>
    <mergeCell ref="B66:B68"/>
    <mergeCell ref="C66:C68"/>
    <mergeCell ref="D66:G66"/>
    <mergeCell ref="H66:K66"/>
    <mergeCell ref="L66:O66"/>
    <mergeCell ref="D70:G70"/>
    <mergeCell ref="H70:K70"/>
    <mergeCell ref="L70:O70"/>
    <mergeCell ref="P70:S70"/>
    <mergeCell ref="T70:W70"/>
    <mergeCell ref="D71:G71"/>
    <mergeCell ref="H71:K71"/>
    <mergeCell ref="L71:O71"/>
    <mergeCell ref="P71:S71"/>
    <mergeCell ref="T71:W71"/>
    <mergeCell ref="A75:A77"/>
    <mergeCell ref="B75:B77"/>
    <mergeCell ref="C75:C77"/>
    <mergeCell ref="D75:G75"/>
    <mergeCell ref="H75:K75"/>
    <mergeCell ref="L75:O75"/>
    <mergeCell ref="P75:S75"/>
    <mergeCell ref="T75:W75"/>
    <mergeCell ref="D73:G73"/>
    <mergeCell ref="H73:K73"/>
    <mergeCell ref="L73:O73"/>
    <mergeCell ref="P73:S73"/>
    <mergeCell ref="T73:W73"/>
    <mergeCell ref="D74:G74"/>
    <mergeCell ref="H74:K74"/>
    <mergeCell ref="L74:O74"/>
    <mergeCell ref="P74:S74"/>
    <mergeCell ref="T74:W74"/>
    <mergeCell ref="A72:A74"/>
    <mergeCell ref="B72:B74"/>
    <mergeCell ref="C72:C74"/>
    <mergeCell ref="D72:G72"/>
    <mergeCell ref="H72:K72"/>
    <mergeCell ref="L72:O72"/>
    <mergeCell ref="D76:G76"/>
    <mergeCell ref="H76:K76"/>
    <mergeCell ref="L76:O76"/>
    <mergeCell ref="P76:S76"/>
    <mergeCell ref="T76:W76"/>
    <mergeCell ref="D77:G77"/>
    <mergeCell ref="H77:K77"/>
    <mergeCell ref="L77:O77"/>
    <mergeCell ref="P77:S77"/>
    <mergeCell ref="T77:W77"/>
    <mergeCell ref="D79:G79"/>
    <mergeCell ref="H79:K79"/>
    <mergeCell ref="L79:O79"/>
    <mergeCell ref="P79:S79"/>
    <mergeCell ref="T79:W79"/>
    <mergeCell ref="D80:G80"/>
    <mergeCell ref="H80:K80"/>
    <mergeCell ref="L80:O80"/>
    <mergeCell ref="P80:S80"/>
    <mergeCell ref="T80:W80"/>
    <mergeCell ref="A81:A83"/>
    <mergeCell ref="B81:B83"/>
    <mergeCell ref="C81:C83"/>
    <mergeCell ref="D81:G81"/>
    <mergeCell ref="H81:K81"/>
    <mergeCell ref="L81:O81"/>
    <mergeCell ref="P81:S81"/>
    <mergeCell ref="T81:W81"/>
    <mergeCell ref="D78:G78"/>
    <mergeCell ref="H78:K78"/>
    <mergeCell ref="L78:O78"/>
    <mergeCell ref="P78:S78"/>
    <mergeCell ref="T78:W78"/>
    <mergeCell ref="A78:A80"/>
    <mergeCell ref="B78:B80"/>
    <mergeCell ref="C78:C80"/>
    <mergeCell ref="D82:G82"/>
    <mergeCell ref="H82:K82"/>
    <mergeCell ref="L82:O82"/>
    <mergeCell ref="P82:S82"/>
    <mergeCell ref="T82:W82"/>
    <mergeCell ref="D83:G83"/>
    <mergeCell ref="H83:K83"/>
    <mergeCell ref="L83:O83"/>
    <mergeCell ref="D85:G85"/>
    <mergeCell ref="H85:K85"/>
    <mergeCell ref="L85:O85"/>
    <mergeCell ref="P85:S85"/>
    <mergeCell ref="T85:W85"/>
    <mergeCell ref="D86:G86"/>
    <mergeCell ref="H86:K86"/>
    <mergeCell ref="L86:O86"/>
    <mergeCell ref="P86:S86"/>
    <mergeCell ref="T86:W86"/>
    <mergeCell ref="A87:A89"/>
    <mergeCell ref="B87:B89"/>
    <mergeCell ref="C87:C89"/>
    <mergeCell ref="D87:G87"/>
    <mergeCell ref="H87:K87"/>
    <mergeCell ref="L87:O87"/>
    <mergeCell ref="P87:S87"/>
    <mergeCell ref="T87:W87"/>
    <mergeCell ref="D84:G84"/>
    <mergeCell ref="H84:K84"/>
    <mergeCell ref="L84:O84"/>
    <mergeCell ref="P84:S84"/>
    <mergeCell ref="T84:W84"/>
    <mergeCell ref="A84:A86"/>
    <mergeCell ref="B84:B86"/>
    <mergeCell ref="C84:C86"/>
    <mergeCell ref="D88:G88"/>
    <mergeCell ref="H88:K88"/>
    <mergeCell ref="L88:O88"/>
    <mergeCell ref="P88:S88"/>
    <mergeCell ref="T88:W88"/>
    <mergeCell ref="D89:G89"/>
    <mergeCell ref="H89:K89"/>
    <mergeCell ref="L89:O89"/>
    <mergeCell ref="D90:G90"/>
    <mergeCell ref="H90:K90"/>
    <mergeCell ref="L90:O90"/>
    <mergeCell ref="P90:S90"/>
    <mergeCell ref="T90:W90"/>
    <mergeCell ref="A90:A92"/>
    <mergeCell ref="B90:B92"/>
    <mergeCell ref="C90:C92"/>
    <mergeCell ref="X90:X92"/>
    <mergeCell ref="D91:G91"/>
    <mergeCell ref="H91:K91"/>
    <mergeCell ref="L91:O91"/>
    <mergeCell ref="P91:S91"/>
    <mergeCell ref="T91:W91"/>
    <mergeCell ref="D92:G92"/>
    <mergeCell ref="H92:K92"/>
    <mergeCell ref="L92:O92"/>
    <mergeCell ref="P92:S92"/>
    <mergeCell ref="T92:W92"/>
    <mergeCell ref="A93:A95"/>
    <mergeCell ref="B93:B95"/>
    <mergeCell ref="C93:C95"/>
    <mergeCell ref="D93:G93"/>
    <mergeCell ref="H93:K93"/>
    <mergeCell ref="L93:O93"/>
    <mergeCell ref="P93:S93"/>
    <mergeCell ref="T93:W93"/>
    <mergeCell ref="D94:G94"/>
    <mergeCell ref="H94:K94"/>
    <mergeCell ref="L94:O94"/>
    <mergeCell ref="P94:S94"/>
    <mergeCell ref="T94:W94"/>
    <mergeCell ref="D95:G95"/>
    <mergeCell ref="H95:K95"/>
    <mergeCell ref="L95:O95"/>
    <mergeCell ref="P95:S95"/>
    <mergeCell ref="T95:W95"/>
    <mergeCell ref="D98:G98"/>
    <mergeCell ref="H98:K98"/>
    <mergeCell ref="L98:O98"/>
    <mergeCell ref="P98:S98"/>
    <mergeCell ref="T98:W98"/>
    <mergeCell ref="D96:G96"/>
    <mergeCell ref="H96:K96"/>
    <mergeCell ref="L96:O96"/>
    <mergeCell ref="P96:S96"/>
    <mergeCell ref="T96:W96"/>
    <mergeCell ref="A99:A101"/>
    <mergeCell ref="B99:B101"/>
    <mergeCell ref="C99:C101"/>
    <mergeCell ref="D99:G99"/>
    <mergeCell ref="H99:K99"/>
    <mergeCell ref="L99:O99"/>
    <mergeCell ref="P99:S99"/>
    <mergeCell ref="T99:W99"/>
    <mergeCell ref="D101:G101"/>
    <mergeCell ref="H101:K101"/>
    <mergeCell ref="L101:O101"/>
    <mergeCell ref="P101:S101"/>
    <mergeCell ref="T101:W101"/>
    <mergeCell ref="D100:G100"/>
    <mergeCell ref="H100:K100"/>
    <mergeCell ref="L100:O100"/>
    <mergeCell ref="P100:S100"/>
    <mergeCell ref="T100:W100"/>
    <mergeCell ref="A105:A107"/>
    <mergeCell ref="B105:B107"/>
    <mergeCell ref="C105:C107"/>
    <mergeCell ref="D105:G105"/>
    <mergeCell ref="H105:K105"/>
    <mergeCell ref="L105:O105"/>
    <mergeCell ref="P105:S105"/>
    <mergeCell ref="T105:W105"/>
    <mergeCell ref="D102:G102"/>
    <mergeCell ref="H102:K102"/>
    <mergeCell ref="L102:O102"/>
    <mergeCell ref="P102:S102"/>
    <mergeCell ref="T102:W102"/>
    <mergeCell ref="D106:G106"/>
    <mergeCell ref="H106:K106"/>
    <mergeCell ref="L106:O106"/>
    <mergeCell ref="P106:S106"/>
    <mergeCell ref="T106:W106"/>
    <mergeCell ref="D107:G107"/>
    <mergeCell ref="H107:K107"/>
    <mergeCell ref="L107:O107"/>
    <mergeCell ref="P107:S107"/>
    <mergeCell ref="T107:W107"/>
    <mergeCell ref="D103:G103"/>
    <mergeCell ref="A111:A113"/>
    <mergeCell ref="B111:B113"/>
    <mergeCell ref="C111:C113"/>
    <mergeCell ref="D111:G111"/>
    <mergeCell ref="H111:K111"/>
    <mergeCell ref="L111:O111"/>
    <mergeCell ref="P111:S111"/>
    <mergeCell ref="T111:W111"/>
    <mergeCell ref="D108:G108"/>
    <mergeCell ref="H108:K108"/>
    <mergeCell ref="L108:O108"/>
    <mergeCell ref="P108:S108"/>
    <mergeCell ref="T108:W108"/>
    <mergeCell ref="D109:G109"/>
    <mergeCell ref="H109:K109"/>
    <mergeCell ref="L109:O109"/>
    <mergeCell ref="P109:S109"/>
    <mergeCell ref="T109:W109"/>
    <mergeCell ref="D110:G110"/>
    <mergeCell ref="H110:K110"/>
    <mergeCell ref="L110:O110"/>
    <mergeCell ref="P110:S110"/>
    <mergeCell ref="T110:W110"/>
    <mergeCell ref="D115:G115"/>
    <mergeCell ref="H115:K115"/>
    <mergeCell ref="L115:O115"/>
    <mergeCell ref="P115:S115"/>
    <mergeCell ref="T115:W115"/>
    <mergeCell ref="D112:G112"/>
    <mergeCell ref="H112:K112"/>
    <mergeCell ref="L112:O112"/>
    <mergeCell ref="P112:S112"/>
    <mergeCell ref="T112:W112"/>
    <mergeCell ref="D113:G113"/>
    <mergeCell ref="H113:K113"/>
    <mergeCell ref="L113:O113"/>
    <mergeCell ref="P113:S113"/>
    <mergeCell ref="T113:W113"/>
    <mergeCell ref="H122:K122"/>
    <mergeCell ref="L122:O122"/>
    <mergeCell ref="P122:S122"/>
    <mergeCell ref="T122:W122"/>
    <mergeCell ref="D118:G118"/>
    <mergeCell ref="H118:K118"/>
    <mergeCell ref="L118:O118"/>
    <mergeCell ref="P118:S118"/>
    <mergeCell ref="T118:W118"/>
    <mergeCell ref="D119:G119"/>
    <mergeCell ref="D120:G120"/>
    <mergeCell ref="H120:K120"/>
    <mergeCell ref="L120:O120"/>
    <mergeCell ref="P120:S120"/>
    <mergeCell ref="T120:W120"/>
    <mergeCell ref="P119:S119"/>
    <mergeCell ref="T119:W119"/>
    <mergeCell ref="D126:G126"/>
    <mergeCell ref="H126:K126"/>
    <mergeCell ref="L126:O126"/>
    <mergeCell ref="P126:S126"/>
    <mergeCell ref="T126:W126"/>
    <mergeCell ref="D127:G127"/>
    <mergeCell ref="H127:K127"/>
    <mergeCell ref="L127:O127"/>
    <mergeCell ref="P127:S127"/>
    <mergeCell ref="T127:W127"/>
    <mergeCell ref="X38:X40"/>
    <mergeCell ref="X41:X43"/>
    <mergeCell ref="X44:X46"/>
    <mergeCell ref="X47:X49"/>
    <mergeCell ref="X50:X52"/>
    <mergeCell ref="A53:A55"/>
    <mergeCell ref="B53:B55"/>
    <mergeCell ref="C53:C55"/>
    <mergeCell ref="X53:X55"/>
    <mergeCell ref="D55:G55"/>
    <mergeCell ref="H55:K55"/>
    <mergeCell ref="L55:O55"/>
    <mergeCell ref="P55:S55"/>
    <mergeCell ref="T55:W55"/>
    <mergeCell ref="D50:G50"/>
    <mergeCell ref="H50:K50"/>
    <mergeCell ref="L50:O50"/>
    <mergeCell ref="P50:S50"/>
    <mergeCell ref="T50:W50"/>
    <mergeCell ref="D51:G51"/>
    <mergeCell ref="H51:K51"/>
    <mergeCell ref="L51:O51"/>
    <mergeCell ref="P51:S51"/>
    <mergeCell ref="T51:W51"/>
    <mergeCell ref="A13:W13"/>
    <mergeCell ref="X14:X16"/>
    <mergeCell ref="X17:X19"/>
    <mergeCell ref="X20:X22"/>
    <mergeCell ref="X23:X25"/>
    <mergeCell ref="X26:X28"/>
    <mergeCell ref="X29:X31"/>
    <mergeCell ref="X32:X34"/>
    <mergeCell ref="X35:X37"/>
    <mergeCell ref="A35:A37"/>
    <mergeCell ref="B35:B37"/>
    <mergeCell ref="C35:C37"/>
    <mergeCell ref="D35:G35"/>
    <mergeCell ref="H35:K35"/>
    <mergeCell ref="L35:O35"/>
    <mergeCell ref="P35:S35"/>
    <mergeCell ref="T35:W35"/>
    <mergeCell ref="D33:G33"/>
    <mergeCell ref="H33:K33"/>
    <mergeCell ref="L33:O33"/>
    <mergeCell ref="P33:S33"/>
    <mergeCell ref="T33:W33"/>
    <mergeCell ref="D34:G34"/>
    <mergeCell ref="H34:K34"/>
    <mergeCell ref="D114:G114"/>
    <mergeCell ref="H114:K114"/>
    <mergeCell ref="L114:O114"/>
    <mergeCell ref="P114:S114"/>
    <mergeCell ref="T114:W114"/>
    <mergeCell ref="X111:X113"/>
    <mergeCell ref="X108:X110"/>
    <mergeCell ref="X102:X104"/>
    <mergeCell ref="X105:X107"/>
    <mergeCell ref="H103:K103"/>
    <mergeCell ref="L103:O103"/>
    <mergeCell ref="P103:S103"/>
    <mergeCell ref="T103:W103"/>
    <mergeCell ref="D104:G104"/>
    <mergeCell ref="H104:K104"/>
    <mergeCell ref="L104:O104"/>
    <mergeCell ref="P104:S104"/>
    <mergeCell ref="T104:W104"/>
    <mergeCell ref="X117:X119"/>
    <mergeCell ref="H119:K119"/>
    <mergeCell ref="L119:O119"/>
    <mergeCell ref="X63:X65"/>
    <mergeCell ref="X66:X68"/>
    <mergeCell ref="X69:X71"/>
    <mergeCell ref="X72:X74"/>
    <mergeCell ref="X75:X77"/>
    <mergeCell ref="X78:X80"/>
    <mergeCell ref="X96:X98"/>
    <mergeCell ref="X99:X101"/>
    <mergeCell ref="L97:O97"/>
    <mergeCell ref="P97:S97"/>
    <mergeCell ref="T97:W97"/>
    <mergeCell ref="X93:X95"/>
    <mergeCell ref="X84:X86"/>
    <mergeCell ref="X87:X89"/>
    <mergeCell ref="P89:S89"/>
    <mergeCell ref="T89:W89"/>
    <mergeCell ref="X81:X83"/>
    <mergeCell ref="P83:S83"/>
    <mergeCell ref="T83:W83"/>
    <mergeCell ref="P72:S72"/>
    <mergeCell ref="T72:W72"/>
    <mergeCell ref="P121:S121"/>
    <mergeCell ref="T121:W121"/>
    <mergeCell ref="D122:G122"/>
    <mergeCell ref="A126:A127"/>
    <mergeCell ref="B126:B127"/>
    <mergeCell ref="C126:C127"/>
    <mergeCell ref="A128:X128"/>
    <mergeCell ref="A114:A116"/>
    <mergeCell ref="B114:B116"/>
    <mergeCell ref="C114:C116"/>
    <mergeCell ref="X114:X116"/>
    <mergeCell ref="D116:G116"/>
    <mergeCell ref="H116:K116"/>
    <mergeCell ref="L116:O116"/>
    <mergeCell ref="P116:S116"/>
    <mergeCell ref="T116:W116"/>
    <mergeCell ref="A117:A119"/>
    <mergeCell ref="B117:B119"/>
    <mergeCell ref="C117:C119"/>
    <mergeCell ref="D117:G117"/>
    <mergeCell ref="H117:K117"/>
    <mergeCell ref="L117:O117"/>
    <mergeCell ref="P117:S117"/>
    <mergeCell ref="T117:W117"/>
    <mergeCell ref="A135:X135"/>
    <mergeCell ref="D136:G136"/>
    <mergeCell ref="H136:K136"/>
    <mergeCell ref="A120:A122"/>
    <mergeCell ref="B120:B122"/>
    <mergeCell ref="C120:C122"/>
    <mergeCell ref="X120:X122"/>
    <mergeCell ref="A123:A125"/>
    <mergeCell ref="B123:B125"/>
    <mergeCell ref="C123:C125"/>
    <mergeCell ref="D123:G123"/>
    <mergeCell ref="H123:K123"/>
    <mergeCell ref="L123:O123"/>
    <mergeCell ref="P123:S123"/>
    <mergeCell ref="T123:W123"/>
    <mergeCell ref="X123:X125"/>
    <mergeCell ref="D125:G125"/>
    <mergeCell ref="H125:K125"/>
    <mergeCell ref="L125:O125"/>
    <mergeCell ref="P125:S125"/>
    <mergeCell ref="T125:W125"/>
    <mergeCell ref="D121:G121"/>
    <mergeCell ref="H121:K121"/>
    <mergeCell ref="L121:O121"/>
    <mergeCell ref="X130:X132"/>
    <mergeCell ref="D131:G131"/>
    <mergeCell ref="D132:G132"/>
    <mergeCell ref="H132:K132"/>
    <mergeCell ref="L132:O132"/>
    <mergeCell ref="P132:S132"/>
    <mergeCell ref="T132:W132"/>
    <mergeCell ref="A133:A134"/>
    <mergeCell ref="B133:B134"/>
    <mergeCell ref="C133:C134"/>
    <mergeCell ref="D133:G133"/>
    <mergeCell ref="H133:K133"/>
    <mergeCell ref="L133:O133"/>
    <mergeCell ref="P133:S133"/>
    <mergeCell ref="T133:W133"/>
    <mergeCell ref="D134:G134"/>
    <mergeCell ref="H134:K134"/>
    <mergeCell ref="L134:O134"/>
    <mergeCell ref="P134:S134"/>
    <mergeCell ref="T134:W134"/>
    <mergeCell ref="A129:W129"/>
    <mergeCell ref="A130:A132"/>
    <mergeCell ref="B130:B132"/>
    <mergeCell ref="C130:C132"/>
    <mergeCell ref="D130:G130"/>
    <mergeCell ref="H130:K130"/>
    <mergeCell ref="L130:O130"/>
    <mergeCell ref="P130:S130"/>
    <mergeCell ref="T130:W130"/>
    <mergeCell ref="L136:O136"/>
    <mergeCell ref="P136:S136"/>
    <mergeCell ref="T136:W136"/>
    <mergeCell ref="A137:C137"/>
    <mergeCell ref="D137:G137"/>
    <mergeCell ref="H137:K137"/>
    <mergeCell ref="L137:O137"/>
    <mergeCell ref="P137:S137"/>
    <mergeCell ref="T137:W137"/>
    <mergeCell ref="X137:X139"/>
    <mergeCell ref="A138:C138"/>
    <mergeCell ref="D138:G138"/>
    <mergeCell ref="H138:K138"/>
    <mergeCell ref="L138:O138"/>
    <mergeCell ref="P138:S138"/>
    <mergeCell ref="T138:W138"/>
    <mergeCell ref="A139:C139"/>
    <mergeCell ref="D139:G139"/>
    <mergeCell ref="H139:K139"/>
    <mergeCell ref="L139:O139"/>
    <mergeCell ref="P139:S139"/>
    <mergeCell ref="T139:W139"/>
  </mergeCells>
  <printOptions horizontalCentered="1"/>
  <pageMargins left="0.39370078740157483" right="0.39370078740157483" top="1.3779527559055118" bottom="0.59055118110236227" header="0.51181102362204722" footer="0.31496062992125984"/>
  <pageSetup paperSize="9" scale="80" firstPageNumber="0" fitToHeight="0" orientation="landscape" r:id="rId1"/>
  <headerFooter>
    <oddHeader xml:space="preserve">&amp;CCIMA ENGENHARIA LTDA - ME
CNPJ: 22.010.137/0001-60
INSCRIÇÃO ESTADUAL: 10.630.683-9
INSCRIÇÃO MUNICIPAL: 3962385
</oddHeader>
    <oddFooter>&amp;LRua C159, Nº 914, QD.332 LT.1E, Jardim América
Goiânia-GO, CEP 74.255-140.&amp;C&amp;P de &amp;N&amp;REngº Civil Maikon Durães
CREA 22.378/D-GO</oddFooter>
  </headerFooter>
  <rowBreaks count="3" manualBreakCount="3">
    <brk id="49" max="23" man="1"/>
    <brk id="89" max="23" man="1"/>
    <brk id="148" max="3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766"/>
  <sheetViews>
    <sheetView showGridLines="0" view="pageBreakPreview" topLeftCell="B1" zoomScaleNormal="100" zoomScaleSheetLayoutView="100" zoomScalePageLayoutView="80" workbookViewId="0">
      <selection activeCell="B19" sqref="B19:E19"/>
    </sheetView>
  </sheetViews>
  <sheetFormatPr defaultColWidth="9.140625" defaultRowHeight="12.75"/>
  <cols>
    <col min="1" max="1" width="24.140625" style="22" customWidth="1"/>
    <col min="2" max="2" width="18.42578125" style="22" customWidth="1"/>
    <col min="3" max="3" width="19.5703125" style="22" customWidth="1"/>
    <col min="4" max="4" width="18.42578125" style="22" customWidth="1"/>
    <col min="5" max="5" width="19.5703125" style="22" customWidth="1"/>
    <col min="6" max="6" width="10.7109375" style="22" customWidth="1"/>
    <col min="7" max="7" width="9.140625" style="22"/>
    <col min="8" max="9" width="16.42578125" style="22" customWidth="1"/>
    <col min="10" max="10" width="12.85546875" style="22" customWidth="1"/>
    <col min="11" max="11" width="12.42578125" style="22" customWidth="1"/>
    <col min="12" max="13" width="13" style="22" customWidth="1"/>
    <col min="14" max="16384" width="9.140625" style="22"/>
  </cols>
  <sheetData>
    <row r="1" spans="1:13">
      <c r="A1" s="50"/>
      <c r="B1" s="50"/>
      <c r="C1" s="50"/>
      <c r="D1" s="50"/>
      <c r="E1" s="50"/>
      <c r="F1" s="50"/>
      <c r="G1" s="50"/>
      <c r="H1" s="50"/>
      <c r="I1" s="50"/>
      <c r="J1" s="50"/>
      <c r="K1" s="50"/>
      <c r="L1" s="50"/>
      <c r="M1" s="50"/>
    </row>
    <row r="3" spans="1:13" ht="12" customHeight="1">
      <c r="A3" s="427" t="s">
        <v>220</v>
      </c>
      <c r="B3" s="427"/>
      <c r="C3" s="427"/>
      <c r="D3" s="427"/>
      <c r="E3" s="427"/>
      <c r="F3" s="427"/>
      <c r="G3" s="427"/>
      <c r="H3" s="427"/>
      <c r="I3" s="427"/>
      <c r="J3" s="427"/>
      <c r="K3" s="427"/>
      <c r="L3" s="427"/>
      <c r="M3" s="427"/>
    </row>
    <row r="4" spans="1:13" ht="12" customHeight="1">
      <c r="A4" s="31"/>
      <c r="B4" s="31"/>
      <c r="C4" s="31"/>
      <c r="D4" s="31"/>
      <c r="F4" s="31"/>
    </row>
    <row r="5" spans="1:13" ht="12" customHeight="1">
      <c r="A5" s="427" t="s">
        <v>221</v>
      </c>
      <c r="B5" s="427"/>
      <c r="C5" s="427"/>
      <c r="D5" s="427"/>
      <c r="E5" s="427"/>
      <c r="F5" s="427"/>
      <c r="G5" s="427"/>
      <c r="H5" s="427"/>
      <c r="I5" s="427"/>
      <c r="J5" s="427"/>
      <c r="K5" s="427"/>
      <c r="L5" s="427"/>
      <c r="M5" s="427"/>
    </row>
    <row r="6" spans="1:13" ht="12" customHeight="1">
      <c r="A6" s="31"/>
      <c r="B6" s="31"/>
      <c r="C6" s="31"/>
      <c r="D6" s="31"/>
      <c r="F6" s="31"/>
    </row>
    <row r="7" spans="1:13" ht="15.75">
      <c r="A7" s="436" t="s">
        <v>222</v>
      </c>
      <c r="B7" s="436"/>
      <c r="C7" s="436"/>
      <c r="D7" s="436"/>
      <c r="E7" s="436"/>
      <c r="F7" s="436"/>
      <c r="G7" s="436"/>
      <c r="H7" s="436"/>
      <c r="I7" s="436"/>
      <c r="J7" s="436"/>
      <c r="K7" s="436"/>
      <c r="L7" s="436"/>
      <c r="M7" s="436"/>
    </row>
    <row r="8" spans="1:13" ht="15.75">
      <c r="A8" s="435" t="s">
        <v>223</v>
      </c>
      <c r="B8" s="435"/>
      <c r="C8" s="435"/>
      <c r="D8" s="435"/>
      <c r="E8" s="435"/>
      <c r="F8" s="435"/>
      <c r="G8" s="435"/>
      <c r="H8" s="435"/>
      <c r="I8" s="435"/>
      <c r="J8" s="435"/>
      <c r="K8" s="435"/>
      <c r="L8" s="435"/>
      <c r="M8" s="435"/>
    </row>
    <row r="9" spans="1:13" ht="36">
      <c r="A9" s="34" t="s">
        <v>224</v>
      </c>
      <c r="B9" s="35" t="s">
        <v>225</v>
      </c>
      <c r="C9" s="36" t="s">
        <v>226</v>
      </c>
      <c r="D9" s="35" t="s">
        <v>227</v>
      </c>
      <c r="E9" s="35" t="s">
        <v>228</v>
      </c>
      <c r="F9" s="36" t="s">
        <v>229</v>
      </c>
      <c r="G9" s="41" t="s">
        <v>230</v>
      </c>
      <c r="H9" s="41" t="s">
        <v>231</v>
      </c>
      <c r="I9" s="42" t="s">
        <v>232</v>
      </c>
      <c r="J9" s="41" t="s">
        <v>233</v>
      </c>
      <c r="K9" s="41" t="s">
        <v>234</v>
      </c>
      <c r="L9" s="41" t="s">
        <v>235</v>
      </c>
      <c r="M9" s="36" t="s">
        <v>236</v>
      </c>
    </row>
    <row r="10" spans="1:13" ht="22.7" customHeight="1">
      <c r="A10" s="38" t="s">
        <v>237</v>
      </c>
      <c r="B10" s="51">
        <v>0.04</v>
      </c>
      <c r="C10" s="51">
        <v>7.3999999999999996E-2</v>
      </c>
      <c r="D10" s="51">
        <v>1.23E-2</v>
      </c>
      <c r="E10" s="51">
        <v>1.1999999999999999E-3</v>
      </c>
      <c r="F10" s="51">
        <f>0.97/100</f>
        <v>9.7000000000000003E-3</v>
      </c>
      <c r="G10" s="52">
        <v>0.05</v>
      </c>
      <c r="H10" s="51"/>
      <c r="I10" s="51"/>
      <c r="J10" s="51">
        <v>6.4999999999999997E-3</v>
      </c>
      <c r="K10" s="51">
        <f>3/100</f>
        <v>0.03</v>
      </c>
      <c r="L10" s="51">
        <v>0</v>
      </c>
      <c r="M10" s="53">
        <f>((((1+$B10+$E10+$F10))*(1+$D10)*(1+$C10))/(1-$G10-$J10-$K10-L10))-1</f>
        <v>0.25073803960591179</v>
      </c>
    </row>
    <row r="11" spans="1:13">
      <c r="A11" s="23"/>
      <c r="B11" s="24"/>
      <c r="C11" s="25"/>
      <c r="D11" s="24"/>
      <c r="E11" s="25"/>
      <c r="H11" s="25"/>
      <c r="I11" s="24"/>
      <c r="J11" s="25"/>
    </row>
    <row r="12" spans="1:13" ht="15.75">
      <c r="A12" s="435" t="s">
        <v>238</v>
      </c>
      <c r="B12" s="435"/>
      <c r="C12" s="435"/>
      <c r="D12" s="435"/>
      <c r="E12" s="435"/>
      <c r="F12" s="435"/>
      <c r="G12" s="435"/>
      <c r="H12" s="435"/>
      <c r="I12" s="435"/>
      <c r="J12" s="435"/>
      <c r="K12" s="435"/>
      <c r="L12" s="435"/>
      <c r="M12" s="435"/>
    </row>
    <row r="13" spans="1:13" ht="36">
      <c r="A13" s="34" t="s">
        <v>224</v>
      </c>
      <c r="B13" s="35" t="s">
        <v>225</v>
      </c>
      <c r="C13" s="36" t="s">
        <v>226</v>
      </c>
      <c r="D13" s="35" t="s">
        <v>227</v>
      </c>
      <c r="E13" s="35" t="s">
        <v>228</v>
      </c>
      <c r="F13" s="36" t="s">
        <v>229</v>
      </c>
      <c r="G13" s="41" t="s">
        <v>230</v>
      </c>
      <c r="H13" s="41" t="s">
        <v>231</v>
      </c>
      <c r="I13" s="42" t="s">
        <v>232</v>
      </c>
      <c r="J13" s="41" t="s">
        <v>233</v>
      </c>
      <c r="K13" s="41" t="s">
        <v>234</v>
      </c>
      <c r="L13" s="41" t="s">
        <v>235</v>
      </c>
      <c r="M13" s="36" t="s">
        <v>239</v>
      </c>
    </row>
    <row r="14" spans="1:13" ht="22.7" customHeight="1">
      <c r="A14" s="38" t="s">
        <v>240</v>
      </c>
      <c r="B14" s="51">
        <v>3.4500000000000003E-2</v>
      </c>
      <c r="C14" s="51">
        <v>4.8000000000000001E-2</v>
      </c>
      <c r="D14" s="51">
        <v>1.23E-2</v>
      </c>
      <c r="E14" s="51">
        <v>5.9999999999999995E-4</v>
      </c>
      <c r="F14" s="51">
        <v>5.6000000000000008E-3</v>
      </c>
      <c r="G14" s="54">
        <v>0.05</v>
      </c>
      <c r="H14" s="51"/>
      <c r="I14" s="51"/>
      <c r="J14" s="51">
        <v>6.4999999999999997E-3</v>
      </c>
      <c r="K14" s="51">
        <f>3/100</f>
        <v>0.03</v>
      </c>
      <c r="L14" s="51">
        <v>0</v>
      </c>
      <c r="M14" s="53">
        <f>(((1+$B14+$E14+$F14)*(1+$D14)*(1+$C14))/(1-$G14-$J14-$K14-L14))-1</f>
        <v>0.20861372663382616</v>
      </c>
    </row>
    <row r="15" spans="1:13">
      <c r="A15" s="438"/>
      <c r="B15" s="438"/>
      <c r="C15" s="438"/>
      <c r="D15" s="438"/>
      <c r="E15" s="438"/>
      <c r="F15" s="438"/>
      <c r="G15" s="438"/>
      <c r="H15" s="438"/>
      <c r="I15" s="438"/>
      <c r="J15" s="37"/>
      <c r="K15" s="37"/>
      <c r="L15" s="37"/>
      <c r="M15" s="37"/>
    </row>
    <row r="16" spans="1:13" ht="14.25">
      <c r="A16" s="439" t="s">
        <v>241</v>
      </c>
      <c r="B16" s="439"/>
      <c r="C16" s="439"/>
      <c r="D16" s="439"/>
      <c r="E16" s="439"/>
      <c r="F16" s="439"/>
      <c r="G16" s="439"/>
      <c r="H16" s="439"/>
      <c r="I16" s="439"/>
      <c r="J16" s="439"/>
      <c r="K16" s="439"/>
      <c r="L16" s="439"/>
      <c r="M16" s="439"/>
    </row>
    <row r="17" spans="1:13" ht="15" customHeight="1">
      <c r="A17" s="437" t="s">
        <v>242</v>
      </c>
      <c r="B17" s="437"/>
      <c r="C17" s="437"/>
      <c r="D17" s="437"/>
      <c r="E17" s="437"/>
      <c r="F17" s="437"/>
      <c r="G17" s="437"/>
      <c r="H17" s="437"/>
      <c r="I17" s="437"/>
      <c r="J17" s="437"/>
      <c r="K17" s="437"/>
      <c r="L17" s="437"/>
      <c r="M17" s="437"/>
    </row>
    <row r="18" spans="1:13" ht="14.25">
      <c r="A18" s="439" t="s">
        <v>243</v>
      </c>
      <c r="B18" s="439"/>
      <c r="C18" s="439"/>
      <c r="D18" s="439"/>
      <c r="E18" s="439"/>
      <c r="F18" s="439"/>
      <c r="G18" s="439"/>
      <c r="H18" s="439"/>
      <c r="I18" s="439"/>
      <c r="J18" s="439"/>
      <c r="K18" s="439"/>
      <c r="L18" s="439"/>
      <c r="M18" s="439"/>
    </row>
    <row r="19" spans="1:13" ht="15" customHeight="1">
      <c r="A19" s="39"/>
      <c r="B19" s="39"/>
      <c r="C19" s="39"/>
      <c r="D19" s="39"/>
      <c r="E19" s="39"/>
      <c r="F19" s="39"/>
      <c r="G19" s="39"/>
      <c r="H19" s="39"/>
      <c r="I19" s="39"/>
      <c r="J19" s="39"/>
      <c r="K19" s="39"/>
      <c r="L19" s="39"/>
      <c r="M19" s="39"/>
    </row>
    <row r="20" spans="1:13" ht="14.25">
      <c r="A20" s="39"/>
      <c r="B20" s="39"/>
      <c r="C20" s="39"/>
      <c r="D20" s="39"/>
      <c r="E20" s="40" t="s">
        <v>244</v>
      </c>
      <c r="F20" s="39"/>
      <c r="G20" s="39"/>
      <c r="H20" s="39"/>
      <c r="I20" s="39"/>
      <c r="J20" s="39"/>
      <c r="K20" s="39"/>
      <c r="L20" s="39"/>
      <c r="M20" s="39"/>
    </row>
    <row r="21" spans="1:13" ht="14.25">
      <c r="A21" s="39"/>
      <c r="B21" s="39"/>
      <c r="C21" s="39"/>
      <c r="D21" s="39"/>
      <c r="E21" s="437" t="s">
        <v>245</v>
      </c>
      <c r="F21" s="437"/>
      <c r="G21" s="437"/>
      <c r="H21" s="437"/>
      <c r="I21" s="437"/>
      <c r="J21" s="437"/>
      <c r="K21" s="437"/>
      <c r="L21" s="437"/>
      <c r="M21" s="39"/>
    </row>
    <row r="22" spans="1:13" ht="14.25">
      <c r="A22" s="39"/>
      <c r="B22" s="39"/>
      <c r="C22" s="39"/>
      <c r="D22" s="39"/>
      <c r="E22" s="437" t="s">
        <v>246</v>
      </c>
      <c r="F22" s="437"/>
      <c r="G22" s="437"/>
      <c r="H22" s="437"/>
      <c r="I22" s="437"/>
      <c r="J22" s="437"/>
      <c r="K22" s="39"/>
      <c r="L22" s="39"/>
      <c r="M22" s="39"/>
    </row>
    <row r="23" spans="1:13" ht="105.6" customHeight="1">
      <c r="A23" s="433" t="s">
        <v>247</v>
      </c>
      <c r="B23" s="433"/>
      <c r="C23" s="433"/>
      <c r="D23" s="433"/>
      <c r="E23" s="433"/>
      <c r="F23" s="433"/>
      <c r="G23" s="433"/>
      <c r="H23" s="433"/>
      <c r="I23" s="433"/>
      <c r="J23" s="433"/>
      <c r="K23" s="433"/>
      <c r="L23" s="433"/>
      <c r="M23" s="433"/>
    </row>
    <row r="24" spans="1:13" ht="24.6" customHeight="1">
      <c r="A24" s="432" t="s">
        <v>248</v>
      </c>
      <c r="B24" s="432"/>
      <c r="C24" s="432"/>
      <c r="D24" s="432"/>
      <c r="E24" s="432"/>
      <c r="F24" s="432"/>
      <c r="G24" s="432"/>
      <c r="H24" s="432"/>
      <c r="I24" s="432"/>
      <c r="J24" s="432"/>
      <c r="K24" s="432"/>
      <c r="L24" s="432"/>
      <c r="M24" s="432"/>
    </row>
    <row r="25" spans="1:13" ht="40.35" customHeight="1">
      <c r="A25" s="432" t="s">
        <v>249</v>
      </c>
      <c r="B25" s="432"/>
      <c r="C25" s="432"/>
      <c r="D25" s="432"/>
      <c r="E25" s="432"/>
      <c r="F25" s="432"/>
      <c r="G25" s="432"/>
      <c r="H25" s="432"/>
      <c r="I25" s="432"/>
      <c r="J25" s="432"/>
      <c r="K25" s="432"/>
      <c r="L25" s="432"/>
      <c r="M25" s="432"/>
    </row>
    <row r="26" spans="1:13" ht="22.35" customHeight="1">
      <c r="A26" s="433" t="s">
        <v>250</v>
      </c>
      <c r="B26" s="433"/>
      <c r="C26" s="433"/>
      <c r="D26" s="433"/>
      <c r="E26" s="433"/>
      <c r="F26" s="433"/>
      <c r="G26" s="433"/>
      <c r="H26" s="433"/>
      <c r="I26" s="433"/>
      <c r="J26" s="433"/>
      <c r="K26" s="433"/>
      <c r="L26" s="433"/>
      <c r="M26" s="433"/>
    </row>
    <row r="27" spans="1:13" ht="36" customHeight="1">
      <c r="A27" s="433" t="s">
        <v>251</v>
      </c>
      <c r="B27" s="433"/>
      <c r="C27" s="433"/>
      <c r="D27" s="433"/>
      <c r="E27" s="433"/>
      <c r="F27" s="433"/>
      <c r="G27" s="433"/>
      <c r="H27" s="433"/>
      <c r="I27" s="433"/>
      <c r="J27" s="433"/>
      <c r="K27" s="433"/>
      <c r="L27" s="433"/>
      <c r="M27" s="433"/>
    </row>
    <row r="28" spans="1:13" ht="30.6" customHeight="1">
      <c r="A28" s="434" t="s">
        <v>252</v>
      </c>
      <c r="B28" s="434"/>
      <c r="C28" s="434"/>
      <c r="D28" s="434"/>
      <c r="E28" s="434"/>
      <c r="F28" s="434"/>
      <c r="G28" s="434"/>
      <c r="H28" s="434"/>
      <c r="I28" s="434"/>
      <c r="J28" s="434"/>
      <c r="K28" s="434"/>
      <c r="L28" s="434"/>
      <c r="M28" s="434"/>
    </row>
    <row r="29" spans="1:13">
      <c r="A29" s="31"/>
    </row>
    <row r="30" spans="1:13" ht="14.25">
      <c r="A30" s="2"/>
      <c r="D30" s="40"/>
      <c r="E30" s="45"/>
      <c r="F30" s="40" t="s">
        <v>253</v>
      </c>
      <c r="G30" s="45"/>
      <c r="H30" s="45"/>
      <c r="I30" s="45"/>
    </row>
    <row r="31" spans="1:13" ht="14.25">
      <c r="A31" s="2"/>
      <c r="D31" s="45"/>
      <c r="E31" s="45"/>
      <c r="F31" s="45" t="s">
        <v>254</v>
      </c>
      <c r="G31" s="45"/>
      <c r="H31" s="45"/>
      <c r="I31" s="45"/>
    </row>
    <row r="32" spans="1:13" ht="14.25">
      <c r="A32" s="2"/>
      <c r="D32" s="45"/>
      <c r="E32" s="45"/>
      <c r="F32" s="45" t="s">
        <v>255</v>
      </c>
      <c r="G32" s="45"/>
      <c r="H32" s="45"/>
      <c r="I32" s="45"/>
    </row>
    <row r="33" spans="1:13" ht="14.25">
      <c r="D33" s="45"/>
      <c r="E33" s="45"/>
      <c r="F33" s="45" t="s">
        <v>256</v>
      </c>
      <c r="G33" s="45"/>
      <c r="H33" s="45"/>
      <c r="I33" s="45"/>
    </row>
    <row r="34" spans="1:13" ht="14.25">
      <c r="D34" s="45"/>
      <c r="E34" s="45"/>
      <c r="F34" s="45" t="s">
        <v>257</v>
      </c>
      <c r="G34" s="45"/>
      <c r="H34" s="45"/>
      <c r="I34" s="45"/>
    </row>
    <row r="35" spans="1:13" ht="14.25">
      <c r="D35" s="45"/>
      <c r="E35" s="45"/>
      <c r="F35" s="45" t="s">
        <v>258</v>
      </c>
      <c r="G35" s="45"/>
      <c r="H35" s="45"/>
      <c r="I35" s="45"/>
    </row>
    <row r="36" spans="1:13" ht="14.25">
      <c r="D36" s="45"/>
      <c r="E36" s="45"/>
      <c r="F36" s="45" t="s">
        <v>259</v>
      </c>
      <c r="G36" s="45"/>
      <c r="H36" s="45"/>
      <c r="I36" s="45"/>
    </row>
    <row r="37" spans="1:13" ht="14.25">
      <c r="D37" s="43"/>
      <c r="E37" s="43"/>
      <c r="F37" s="43" t="s">
        <v>260</v>
      </c>
      <c r="G37" s="43"/>
      <c r="H37" s="43"/>
      <c r="I37" s="43"/>
    </row>
    <row r="38" spans="1:13" ht="12" customHeight="1">
      <c r="A38" s="31"/>
      <c r="B38" s="31"/>
      <c r="C38" s="31"/>
      <c r="D38" s="31"/>
      <c r="F38" s="31"/>
      <c r="H38" s="31"/>
      <c r="I38" s="31"/>
      <c r="K38" s="31"/>
    </row>
    <row r="39" spans="1:13" ht="12" customHeight="1">
      <c r="A39" s="47" t="s">
        <v>261</v>
      </c>
      <c r="B39" s="45"/>
      <c r="C39" s="45"/>
      <c r="D39" s="45"/>
      <c r="E39" s="45"/>
      <c r="F39" s="44"/>
      <c r="G39" s="43"/>
      <c r="H39" s="43"/>
      <c r="I39" s="43"/>
      <c r="J39" s="43"/>
      <c r="K39" s="43"/>
      <c r="L39" s="45"/>
      <c r="M39" s="45"/>
    </row>
    <row r="40" spans="1:13" ht="21" customHeight="1">
      <c r="A40" s="429" t="s">
        <v>262</v>
      </c>
      <c r="B40" s="429"/>
      <c r="C40" s="429"/>
      <c r="D40" s="429"/>
      <c r="E40" s="429"/>
      <c r="F40" s="429"/>
      <c r="G40" s="429"/>
      <c r="H40" s="429"/>
      <c r="I40" s="429"/>
      <c r="J40" s="429"/>
      <c r="K40" s="429"/>
      <c r="L40" s="429"/>
      <c r="M40" s="429"/>
    </row>
    <row r="41" spans="1:13" ht="20.45" customHeight="1">
      <c r="A41" s="430"/>
      <c r="B41" s="430"/>
      <c r="C41" s="430"/>
      <c r="D41" s="430"/>
      <c r="E41" s="430"/>
      <c r="F41" s="430"/>
      <c r="G41" s="430"/>
      <c r="H41" s="430"/>
      <c r="I41" s="430"/>
      <c r="J41" s="430"/>
      <c r="K41" s="430"/>
      <c r="L41" s="430"/>
      <c r="M41" s="430"/>
    </row>
    <row r="42" spans="1:13" ht="12" customHeight="1">
      <c r="A42" s="9"/>
    </row>
    <row r="43" spans="1:13" ht="12" customHeight="1">
      <c r="A43" s="47" t="s">
        <v>261</v>
      </c>
      <c r="B43" s="46"/>
      <c r="C43" s="46"/>
      <c r="D43" s="46"/>
      <c r="E43" s="46"/>
      <c r="F43" s="46"/>
      <c r="G43" s="46"/>
      <c r="H43" s="46"/>
      <c r="I43" s="46"/>
      <c r="J43" s="46"/>
      <c r="K43" s="46"/>
      <c r="L43" s="46"/>
      <c r="M43" s="46"/>
    </row>
    <row r="44" spans="1:13" ht="94.35" customHeight="1">
      <c r="A44" s="431" t="s">
        <v>263</v>
      </c>
      <c r="B44" s="431"/>
      <c r="C44" s="431"/>
      <c r="D44" s="431"/>
      <c r="E44" s="431"/>
      <c r="F44" s="431"/>
      <c r="G44" s="431"/>
      <c r="H44" s="431"/>
      <c r="I44" s="431"/>
      <c r="J44" s="431"/>
      <c r="K44" s="431"/>
      <c r="L44" s="431"/>
      <c r="M44" s="431"/>
    </row>
    <row r="46" spans="1:13">
      <c r="A46" s="2"/>
      <c r="B46" s="2"/>
      <c r="C46" s="2"/>
      <c r="D46" s="2"/>
      <c r="F46" s="2"/>
    </row>
    <row r="47" spans="1:13" ht="15">
      <c r="A47" s="48"/>
      <c r="B47" s="48"/>
      <c r="C47" s="48"/>
      <c r="D47" s="48"/>
      <c r="E47" s="48"/>
      <c r="F47" s="48"/>
      <c r="G47" s="48"/>
      <c r="H47" s="48"/>
      <c r="I47" s="48"/>
      <c r="J47" s="48"/>
      <c r="K47" s="48"/>
      <c r="L47" s="48"/>
      <c r="M47" s="48"/>
    </row>
    <row r="48" spans="1:13" ht="28.35" customHeight="1">
      <c r="A48" s="428" t="s">
        <v>264</v>
      </c>
      <c r="B48" s="428"/>
      <c r="C48" s="428"/>
      <c r="D48" s="428"/>
      <c r="E48" s="428"/>
      <c r="F48" s="428"/>
      <c r="G48" s="428"/>
      <c r="H48" s="428"/>
      <c r="I48" s="428"/>
      <c r="J48" s="428"/>
      <c r="K48" s="428"/>
      <c r="L48" s="428"/>
      <c r="M48" s="428"/>
    </row>
    <row r="181" spans="14:25">
      <c r="N181" s="563"/>
      <c r="O181" s="563"/>
      <c r="P181" s="563"/>
      <c r="Q181" s="563"/>
      <c r="R181" s="563"/>
      <c r="S181" s="563"/>
      <c r="T181" s="563"/>
      <c r="U181" s="563"/>
      <c r="V181" s="563"/>
      <c r="W181" s="563"/>
      <c r="X181" s="563"/>
      <c r="Y181" s="563"/>
    </row>
    <row r="182" spans="14:25">
      <c r="N182" s="563"/>
      <c r="O182" s="563"/>
      <c r="P182" s="563"/>
      <c r="Q182" s="563"/>
      <c r="R182" s="563"/>
      <c r="S182" s="563"/>
      <c r="T182" s="563"/>
      <c r="U182" s="563"/>
      <c r="V182" s="563"/>
      <c r="W182" s="563"/>
      <c r="X182" s="563"/>
      <c r="Y182" s="563"/>
    </row>
    <row r="183" spans="14:25">
      <c r="N183" s="563"/>
      <c r="O183" s="563"/>
      <c r="P183" s="563"/>
      <c r="Q183" s="563"/>
      <c r="R183" s="563"/>
      <c r="S183" s="563"/>
      <c r="T183" s="563"/>
      <c r="U183" s="563"/>
      <c r="V183" s="563"/>
      <c r="W183" s="563"/>
      <c r="X183" s="563"/>
      <c r="Y183" s="563"/>
    </row>
    <row r="184" spans="14:25">
      <c r="N184" s="563"/>
      <c r="O184" s="563"/>
      <c r="P184" s="563"/>
      <c r="Q184" s="563"/>
      <c r="R184" s="563"/>
      <c r="S184" s="563"/>
      <c r="T184" s="563"/>
      <c r="U184" s="563"/>
      <c r="V184" s="563"/>
      <c r="W184" s="563"/>
      <c r="X184" s="563"/>
      <c r="Y184" s="563"/>
    </row>
    <row r="185" spans="14:25">
      <c r="N185" s="563"/>
      <c r="O185" s="563"/>
      <c r="P185" s="563"/>
      <c r="Q185" s="563"/>
      <c r="R185" s="563"/>
      <c r="S185" s="563"/>
      <c r="T185" s="563"/>
      <c r="U185" s="563"/>
      <c r="V185" s="563"/>
      <c r="W185" s="563"/>
      <c r="X185" s="563"/>
      <c r="Y185" s="563"/>
    </row>
    <row r="186" spans="14:25">
      <c r="N186" s="563"/>
      <c r="O186" s="563"/>
      <c r="P186" s="563"/>
      <c r="Q186" s="563"/>
      <c r="R186" s="563"/>
      <c r="S186" s="563"/>
      <c r="T186" s="563"/>
      <c r="U186" s="563"/>
      <c r="V186" s="563"/>
      <c r="W186" s="563"/>
      <c r="X186" s="563"/>
      <c r="Y186" s="563"/>
    </row>
    <row r="187" spans="14:25">
      <c r="N187" s="563"/>
      <c r="O187" s="563"/>
      <c r="P187" s="563"/>
      <c r="Q187" s="563"/>
      <c r="R187" s="563"/>
      <c r="S187" s="563"/>
      <c r="T187" s="563"/>
      <c r="U187" s="563"/>
      <c r="V187" s="563"/>
      <c r="W187" s="563"/>
      <c r="X187" s="563"/>
      <c r="Y187" s="563"/>
    </row>
    <row r="188" spans="14:25">
      <c r="N188" s="563"/>
      <c r="O188" s="563"/>
      <c r="P188" s="563"/>
      <c r="Q188" s="563"/>
      <c r="R188" s="563"/>
      <c r="S188" s="563"/>
      <c r="T188" s="563"/>
      <c r="U188" s="563"/>
      <c r="V188" s="563"/>
      <c r="W188" s="563"/>
      <c r="X188" s="563"/>
      <c r="Y188" s="563"/>
    </row>
    <row r="753" spans="14:25">
      <c r="N753" s="563"/>
      <c r="O753" s="563"/>
      <c r="P753" s="563"/>
      <c r="Q753" s="563"/>
      <c r="R753" s="563"/>
      <c r="S753" s="563"/>
      <c r="T753" s="563"/>
      <c r="U753" s="563"/>
      <c r="V753" s="563"/>
      <c r="W753" s="563"/>
      <c r="X753" s="563"/>
      <c r="Y753" s="563"/>
    </row>
    <row r="754" spans="14:25">
      <c r="N754" s="563"/>
      <c r="O754" s="563"/>
      <c r="P754" s="563"/>
      <c r="Q754" s="563"/>
      <c r="R754" s="563"/>
      <c r="S754" s="563"/>
      <c r="T754" s="563"/>
      <c r="U754" s="563"/>
      <c r="V754" s="563"/>
      <c r="W754" s="563"/>
      <c r="X754" s="563"/>
      <c r="Y754" s="563"/>
    </row>
    <row r="755" spans="14:25">
      <c r="N755" s="563"/>
      <c r="O755" s="563"/>
      <c r="P755" s="563"/>
      <c r="Q755" s="563"/>
      <c r="R755" s="563"/>
      <c r="S755" s="563"/>
      <c r="T755" s="563"/>
      <c r="U755" s="563"/>
      <c r="V755" s="563"/>
      <c r="W755" s="563"/>
      <c r="X755" s="563"/>
      <c r="Y755" s="563"/>
    </row>
    <row r="756" spans="14:25">
      <c r="N756" s="563"/>
      <c r="O756" s="563"/>
      <c r="P756" s="563"/>
      <c r="Q756" s="563"/>
      <c r="R756" s="563"/>
      <c r="S756" s="563"/>
      <c r="T756" s="563"/>
      <c r="U756" s="563"/>
      <c r="V756" s="563"/>
      <c r="W756" s="563"/>
      <c r="X756" s="563"/>
      <c r="Y756" s="563"/>
    </row>
    <row r="757" spans="14:25">
      <c r="N757" s="563"/>
      <c r="O757" s="563"/>
      <c r="P757" s="563"/>
      <c r="Q757" s="563"/>
      <c r="R757" s="563"/>
      <c r="S757" s="563"/>
      <c r="T757" s="563"/>
      <c r="U757" s="563"/>
      <c r="V757" s="563"/>
      <c r="W757" s="563"/>
      <c r="X757" s="563"/>
      <c r="Y757" s="563"/>
    </row>
    <row r="758" spans="14:25">
      <c r="N758" s="563"/>
      <c r="O758" s="563"/>
      <c r="P758" s="563"/>
      <c r="Q758" s="563"/>
      <c r="R758" s="563"/>
      <c r="S758" s="563"/>
      <c r="T758" s="563"/>
      <c r="U758" s="563"/>
      <c r="V758" s="563"/>
      <c r="W758" s="563"/>
      <c r="X758" s="563"/>
      <c r="Y758" s="563"/>
    </row>
    <row r="759" spans="14:25">
      <c r="N759" s="563"/>
      <c r="O759" s="563"/>
      <c r="P759" s="563"/>
      <c r="Q759" s="563"/>
      <c r="R759" s="563"/>
      <c r="S759" s="563"/>
      <c r="T759" s="563"/>
      <c r="U759" s="563"/>
      <c r="V759" s="563"/>
      <c r="W759" s="563"/>
      <c r="X759" s="563"/>
      <c r="Y759" s="563"/>
    </row>
    <row r="760" spans="14:25">
      <c r="N760" s="563"/>
      <c r="O760" s="563"/>
      <c r="P760" s="563"/>
      <c r="Q760" s="563"/>
      <c r="R760" s="563"/>
      <c r="S760" s="563"/>
      <c r="T760" s="563"/>
      <c r="U760" s="563"/>
      <c r="V760" s="563"/>
      <c r="W760" s="563"/>
      <c r="X760" s="563"/>
      <c r="Y760" s="563"/>
    </row>
    <row r="761" spans="14:25">
      <c r="N761" s="563"/>
      <c r="O761" s="563"/>
      <c r="P761" s="563"/>
      <c r="Q761" s="563"/>
      <c r="R761" s="563"/>
      <c r="S761" s="563"/>
      <c r="T761" s="563"/>
      <c r="U761" s="563"/>
      <c r="V761" s="563"/>
      <c r="W761" s="563"/>
      <c r="X761" s="563"/>
      <c r="Y761" s="563"/>
    </row>
    <row r="762" spans="14:25">
      <c r="N762" s="563"/>
      <c r="O762" s="563"/>
      <c r="P762" s="563"/>
      <c r="Q762" s="563"/>
      <c r="R762" s="563"/>
      <c r="S762" s="563"/>
      <c r="T762" s="563"/>
      <c r="U762" s="563"/>
      <c r="V762" s="563"/>
      <c r="W762" s="563"/>
      <c r="X762" s="563"/>
      <c r="Y762" s="563"/>
    </row>
    <row r="763" spans="14:25">
      <c r="N763" s="563"/>
      <c r="O763" s="563"/>
      <c r="P763" s="563"/>
      <c r="Q763" s="563"/>
      <c r="R763" s="563"/>
      <c r="S763" s="563"/>
      <c r="T763" s="563"/>
      <c r="U763" s="563"/>
      <c r="V763" s="563"/>
      <c r="W763" s="563"/>
      <c r="X763" s="563"/>
      <c r="Y763" s="563"/>
    </row>
    <row r="764" spans="14:25">
      <c r="N764" s="563"/>
      <c r="O764" s="563"/>
      <c r="P764" s="563"/>
      <c r="Q764" s="563"/>
      <c r="R764" s="563"/>
      <c r="S764" s="563"/>
      <c r="T764" s="563"/>
      <c r="U764" s="563"/>
      <c r="V764" s="563"/>
      <c r="W764" s="563"/>
      <c r="X764" s="563"/>
      <c r="Y764" s="563"/>
    </row>
    <row r="765" spans="14:25">
      <c r="N765" s="563"/>
      <c r="O765" s="563"/>
      <c r="P765" s="563"/>
      <c r="Q765" s="563"/>
      <c r="R765" s="563"/>
      <c r="S765" s="563"/>
      <c r="T765" s="563"/>
      <c r="U765" s="563"/>
      <c r="V765" s="563"/>
      <c r="W765" s="563"/>
      <c r="X765" s="563"/>
      <c r="Y765" s="563"/>
    </row>
    <row r="766" spans="14:25">
      <c r="N766" s="563"/>
      <c r="O766" s="563"/>
      <c r="P766" s="563"/>
      <c r="Q766" s="563"/>
      <c r="R766" s="563"/>
      <c r="S766" s="563"/>
      <c r="T766" s="563"/>
      <c r="U766" s="563"/>
      <c r="V766" s="563"/>
      <c r="W766" s="563"/>
      <c r="X766" s="563"/>
      <c r="Y766" s="563"/>
    </row>
  </sheetData>
  <mergeCells count="21">
    <mergeCell ref="A18:M18"/>
    <mergeCell ref="A16:M16"/>
    <mergeCell ref="E21:L21"/>
    <mergeCell ref="E22:J22"/>
    <mergeCell ref="A23:M23"/>
    <mergeCell ref="A3:M3"/>
    <mergeCell ref="A48:M48"/>
    <mergeCell ref="A40:M40"/>
    <mergeCell ref="A41:M41"/>
    <mergeCell ref="A44:M44"/>
    <mergeCell ref="A5:M5"/>
    <mergeCell ref="A25:M25"/>
    <mergeCell ref="A26:M26"/>
    <mergeCell ref="A27:M27"/>
    <mergeCell ref="A28:M28"/>
    <mergeCell ref="A8:M8"/>
    <mergeCell ref="A7:M7"/>
    <mergeCell ref="A12:M12"/>
    <mergeCell ref="A17:M17"/>
    <mergeCell ref="A15:I15"/>
    <mergeCell ref="A24:M24"/>
  </mergeCells>
  <printOptions horizontalCentered="1"/>
  <pageMargins left="0.39370078740157483" right="0.39370078740157483" top="1.3779527559055118" bottom="0.59055118110236227" header="0.51181102362204722" footer="0.31496062992125984"/>
  <pageSetup paperSize="9" scale="68" fitToHeight="0" orientation="landscape" r:id="rId1"/>
  <headerFooter>
    <oddHeader xml:space="preserve">&amp;CCIMA ENGENHARIA LTDA - ME
CNPJ: 22.010.137/0001-60
INSCRIÇÃO ESTADUAL: 10.630.683-9
INSCRIÇÃO MUNICIPAL: 3962385
</oddHeader>
    <oddFooter>&amp;LRua C159, Nº 914, QD.332 LT.1E, Jardim América
Goiânia-GO, CEP 74.255-140.&amp;C&amp;P de &amp;N&amp;REngº Civil Maikon Durães
CREA 22.378/D-GO</oddFooter>
  </headerFooter>
  <rowBreaks count="1" manualBreakCount="1">
    <brk id="29" max="12"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A2C75-16C5-46C9-8FDF-4CC666FCBF9B}">
  <sheetPr>
    <pageSetUpPr fitToPage="1"/>
  </sheetPr>
  <dimension ref="A1:L498"/>
  <sheetViews>
    <sheetView showGridLines="0" view="pageBreakPreview" zoomScaleNormal="100" zoomScaleSheetLayoutView="100" workbookViewId="0">
      <selection activeCell="A13" sqref="A13"/>
    </sheetView>
  </sheetViews>
  <sheetFormatPr defaultRowHeight="15"/>
  <cols>
    <col min="1" max="1" width="18.85546875" style="92" customWidth="1"/>
    <col min="2" max="2" width="120" style="95" customWidth="1"/>
    <col min="3" max="3" width="15.140625" style="49" customWidth="1"/>
    <col min="4" max="4" width="16.140625" style="175" customWidth="1"/>
    <col min="5" max="5" width="16.42578125" style="93" customWidth="1"/>
    <col min="6" max="6" width="17.7109375" style="93" customWidth="1"/>
    <col min="7" max="7" width="12.85546875" style="49" customWidth="1"/>
    <col min="8" max="8" width="14.28515625" style="49" customWidth="1"/>
    <col min="9" max="9" width="17.85546875" style="49" customWidth="1"/>
  </cols>
  <sheetData>
    <row r="1" spans="1:12">
      <c r="A1" s="73"/>
      <c r="B1" s="74"/>
      <c r="C1" s="75"/>
      <c r="D1" s="76"/>
      <c r="E1" s="77"/>
      <c r="F1" s="77"/>
      <c r="G1" s="78"/>
      <c r="H1" s="79"/>
      <c r="I1" s="80"/>
    </row>
    <row r="2" spans="1:12">
      <c r="A2" s="81"/>
      <c r="B2" s="82"/>
      <c r="D2" s="83"/>
      <c r="E2" s="84"/>
      <c r="F2" s="84"/>
      <c r="G2" s="85"/>
      <c r="H2" s="86"/>
      <c r="I2" s="87"/>
    </row>
    <row r="3" spans="1:12">
      <c r="A3" s="81"/>
      <c r="B3" s="82"/>
      <c r="D3" s="83"/>
      <c r="E3" s="84"/>
      <c r="F3" s="84"/>
      <c r="G3" s="85"/>
      <c r="H3" s="86"/>
      <c r="I3" s="87"/>
    </row>
    <row r="4" spans="1:12">
      <c r="A4" s="81"/>
      <c r="B4" s="82"/>
      <c r="D4" s="83"/>
      <c r="E4" s="84"/>
      <c r="F4" s="84"/>
      <c r="G4" s="85"/>
      <c r="H4" s="86"/>
      <c r="I4" s="87"/>
    </row>
    <row r="5" spans="1:12">
      <c r="A5" s="81"/>
      <c r="B5" s="82"/>
      <c r="D5" s="83"/>
      <c r="E5" s="84"/>
      <c r="F5" s="84"/>
      <c r="G5" s="85"/>
      <c r="H5" s="86"/>
      <c r="I5" s="87"/>
    </row>
    <row r="6" spans="1:12">
      <c r="A6" s="81"/>
      <c r="B6" s="82"/>
      <c r="D6" s="83"/>
      <c r="E6" s="84"/>
      <c r="F6" s="84"/>
      <c r="G6" s="85"/>
      <c r="H6" s="86"/>
      <c r="I6" s="87"/>
    </row>
    <row r="7" spans="1:12">
      <c r="A7" s="443" t="s">
        <v>6910</v>
      </c>
      <c r="B7" s="444"/>
      <c r="C7" s="444"/>
      <c r="D7" s="83"/>
      <c r="E7" s="84"/>
      <c r="F7" s="84"/>
      <c r="G7" s="85"/>
      <c r="H7" s="86"/>
      <c r="I7" s="87"/>
    </row>
    <row r="8" spans="1:12">
      <c r="A8" s="443" t="s">
        <v>5706</v>
      </c>
      <c r="B8" s="444"/>
      <c r="C8" s="444"/>
      <c r="D8" s="83"/>
      <c r="E8" s="84"/>
      <c r="F8" s="84"/>
      <c r="G8" s="85"/>
      <c r="H8" s="86"/>
      <c r="I8" s="87"/>
    </row>
    <row r="9" spans="1:12" ht="15.75" thickBot="1">
      <c r="A9" s="443" t="s">
        <v>7620</v>
      </c>
      <c r="B9" s="444"/>
      <c r="C9" s="444"/>
      <c r="D9" s="83"/>
      <c r="E9" s="84"/>
      <c r="F9" s="84"/>
      <c r="G9" s="85"/>
      <c r="H9" s="86"/>
      <c r="I9" s="87"/>
    </row>
    <row r="10" spans="1:12" ht="18.75">
      <c r="A10" s="440" t="s">
        <v>5571</v>
      </c>
      <c r="B10" s="441"/>
      <c r="C10" s="441"/>
      <c r="D10" s="441"/>
      <c r="E10" s="441"/>
      <c r="F10" s="441"/>
      <c r="G10" s="441"/>
      <c r="H10" s="441"/>
      <c r="I10" s="442"/>
    </row>
    <row r="11" spans="1:12">
      <c r="A11" s="179" t="s">
        <v>5572</v>
      </c>
      <c r="B11" s="180" t="s">
        <v>5573</v>
      </c>
      <c r="C11" s="181" t="s">
        <v>267</v>
      </c>
      <c r="D11" s="182" t="s">
        <v>5574</v>
      </c>
      <c r="E11" s="183" t="s">
        <v>5575</v>
      </c>
      <c r="F11" s="183" t="s">
        <v>5576</v>
      </c>
      <c r="G11" s="184" t="s">
        <v>5577</v>
      </c>
      <c r="H11" s="184" t="s">
        <v>5578</v>
      </c>
      <c r="I11" s="185" t="s">
        <v>5579</v>
      </c>
    </row>
    <row r="12" spans="1:12" ht="45">
      <c r="A12" s="165" t="s">
        <v>5876</v>
      </c>
      <c r="B12" s="127" t="s">
        <v>7643</v>
      </c>
      <c r="C12" s="71" t="s">
        <v>66</v>
      </c>
      <c r="D12" s="166">
        <v>1</v>
      </c>
      <c r="E12" s="88">
        <v>140177.21</v>
      </c>
      <c r="F12" s="88">
        <v>140177.21</v>
      </c>
      <c r="G12" s="89">
        <f>F12/$F$496</f>
        <v>4.8998038333685129E-2</v>
      </c>
      <c r="H12" s="161">
        <f>G12</f>
        <v>4.8998038333685129E-2</v>
      </c>
      <c r="I12" s="124" t="str">
        <f t="shared" ref="I12:I75" si="0">IF(H12&lt;=$L$12,"A",IF(H12&lt;=$L$13,"B","C"))</f>
        <v>A</v>
      </c>
      <c r="K12" s="90" t="s">
        <v>5556</v>
      </c>
      <c r="L12" s="91">
        <v>0.8</v>
      </c>
    </row>
    <row r="13" spans="1:12">
      <c r="A13" s="165">
        <v>221101</v>
      </c>
      <c r="B13" s="127" t="s">
        <v>6163</v>
      </c>
      <c r="C13" s="71" t="s">
        <v>63</v>
      </c>
      <c r="D13" s="166">
        <v>810.61</v>
      </c>
      <c r="E13" s="88">
        <v>151.44999999999999</v>
      </c>
      <c r="F13" s="88">
        <v>122766.88</v>
      </c>
      <c r="G13" s="89">
        <f>F13/$F$496</f>
        <v>4.2912369937644808E-2</v>
      </c>
      <c r="H13" s="161">
        <f>G13+H12</f>
        <v>9.191040827132993E-2</v>
      </c>
      <c r="I13" s="124" t="str">
        <f t="shared" si="0"/>
        <v>A</v>
      </c>
      <c r="K13" s="90" t="s">
        <v>5557</v>
      </c>
      <c r="L13" s="91">
        <v>0.95</v>
      </c>
    </row>
    <row r="14" spans="1:12">
      <c r="A14" s="165" t="s">
        <v>5866</v>
      </c>
      <c r="B14" s="127" t="s">
        <v>7649</v>
      </c>
      <c r="C14" s="71" t="s">
        <v>66</v>
      </c>
      <c r="D14" s="166">
        <v>1</v>
      </c>
      <c r="E14" s="88">
        <v>100161.88</v>
      </c>
      <c r="F14" s="88">
        <v>100161.88</v>
      </c>
      <c r="G14" s="89">
        <f t="shared" ref="G14:G77" si="1">F14/$F$496</f>
        <v>3.5010938196115976E-2</v>
      </c>
      <c r="H14" s="161">
        <f t="shared" ref="H14:H77" si="2">G14+H13</f>
        <v>0.12692134646744591</v>
      </c>
      <c r="I14" s="124" t="str">
        <f t="shared" si="0"/>
        <v>A</v>
      </c>
      <c r="K14" s="90" t="s">
        <v>5558</v>
      </c>
      <c r="L14" s="91">
        <v>1</v>
      </c>
    </row>
    <row r="15" spans="1:12">
      <c r="A15" s="165">
        <v>250102</v>
      </c>
      <c r="B15" s="127" t="s">
        <v>102</v>
      </c>
      <c r="C15" s="71" t="s">
        <v>99</v>
      </c>
      <c r="D15" s="166">
        <v>5</v>
      </c>
      <c r="E15" s="88">
        <v>16330.85</v>
      </c>
      <c r="F15" s="88">
        <v>81654.25</v>
      </c>
      <c r="G15" s="89">
        <f t="shared" si="1"/>
        <v>2.8541715672671109E-2</v>
      </c>
      <c r="H15" s="161">
        <f t="shared" si="2"/>
        <v>0.15546306214011701</v>
      </c>
      <c r="I15" s="124" t="str">
        <f t="shared" si="0"/>
        <v>A</v>
      </c>
    </row>
    <row r="16" spans="1:12">
      <c r="A16" s="165" t="s">
        <v>6071</v>
      </c>
      <c r="B16" s="127" t="s">
        <v>6072</v>
      </c>
      <c r="C16" s="71" t="s">
        <v>66</v>
      </c>
      <c r="D16" s="166">
        <v>4</v>
      </c>
      <c r="E16" s="88">
        <v>19393.740000000002</v>
      </c>
      <c r="F16" s="88">
        <v>77574.960000000006</v>
      </c>
      <c r="G16" s="89">
        <f t="shared" si="1"/>
        <v>2.7115826201806206E-2</v>
      </c>
      <c r="H16" s="161">
        <f t="shared" si="2"/>
        <v>0.18257888834192321</v>
      </c>
      <c r="I16" s="124" t="str">
        <f t="shared" si="0"/>
        <v>A</v>
      </c>
    </row>
    <row r="17" spans="1:9" ht="30">
      <c r="A17" s="165">
        <v>30110</v>
      </c>
      <c r="B17" s="127" t="s">
        <v>5592</v>
      </c>
      <c r="C17" s="71" t="s">
        <v>5593</v>
      </c>
      <c r="D17" s="166">
        <v>84687.679999999993</v>
      </c>
      <c r="E17" s="88">
        <v>0.9</v>
      </c>
      <c r="F17" s="88">
        <v>76218.91</v>
      </c>
      <c r="G17" s="89">
        <f t="shared" si="1"/>
        <v>2.6641827683199695E-2</v>
      </c>
      <c r="H17" s="161">
        <f t="shared" si="2"/>
        <v>0.2092207160251229</v>
      </c>
      <c r="I17" s="124" t="str">
        <f t="shared" si="0"/>
        <v>A</v>
      </c>
    </row>
    <row r="18" spans="1:9">
      <c r="A18" s="165">
        <v>250101</v>
      </c>
      <c r="B18" s="127" t="s">
        <v>100</v>
      </c>
      <c r="C18" s="71" t="s">
        <v>99</v>
      </c>
      <c r="D18" s="166">
        <v>2</v>
      </c>
      <c r="E18" s="88">
        <v>30883.34</v>
      </c>
      <c r="F18" s="88">
        <v>61766.68</v>
      </c>
      <c r="G18" s="89">
        <f t="shared" si="1"/>
        <v>2.1590144035428176E-2</v>
      </c>
      <c r="H18" s="161">
        <f t="shared" si="2"/>
        <v>0.23081086006055107</v>
      </c>
      <c r="I18" s="124" t="str">
        <f t="shared" si="0"/>
        <v>A</v>
      </c>
    </row>
    <row r="19" spans="1:9" ht="30">
      <c r="A19" s="165" t="s">
        <v>6146</v>
      </c>
      <c r="B19" s="127" t="s">
        <v>6147</v>
      </c>
      <c r="C19" s="71" t="s">
        <v>63</v>
      </c>
      <c r="D19" s="166">
        <v>40.04</v>
      </c>
      <c r="E19" s="88">
        <v>1443.82</v>
      </c>
      <c r="F19" s="88">
        <v>57810.55</v>
      </c>
      <c r="G19" s="89">
        <f t="shared" si="1"/>
        <v>2.0207304347057708E-2</v>
      </c>
      <c r="H19" s="161">
        <f t="shared" si="2"/>
        <v>0.25101816440760877</v>
      </c>
      <c r="I19" s="124" t="str">
        <f t="shared" si="0"/>
        <v>A</v>
      </c>
    </row>
    <row r="20" spans="1:9">
      <c r="A20" s="165" t="s">
        <v>5610</v>
      </c>
      <c r="B20" s="127" t="s">
        <v>5611</v>
      </c>
      <c r="C20" s="71" t="s">
        <v>99</v>
      </c>
      <c r="D20" s="166">
        <v>10</v>
      </c>
      <c r="E20" s="88">
        <v>5211.1099999999997</v>
      </c>
      <c r="F20" s="88">
        <v>52111.1</v>
      </c>
      <c r="G20" s="89">
        <f t="shared" si="1"/>
        <v>1.8215098413005219E-2</v>
      </c>
      <c r="H20" s="161">
        <f t="shared" si="2"/>
        <v>0.26923326282061399</v>
      </c>
      <c r="I20" s="124" t="str">
        <f t="shared" si="0"/>
        <v>A</v>
      </c>
    </row>
    <row r="21" spans="1:9" ht="30">
      <c r="A21" s="165" t="s">
        <v>7552</v>
      </c>
      <c r="B21" s="127" t="s">
        <v>6161</v>
      </c>
      <c r="C21" s="71" t="s">
        <v>63</v>
      </c>
      <c r="D21" s="166">
        <v>318.20999999999998</v>
      </c>
      <c r="E21" s="88">
        <v>151.44999999999999</v>
      </c>
      <c r="F21" s="88">
        <v>48192.9</v>
      </c>
      <c r="G21" s="89">
        <f t="shared" si="1"/>
        <v>1.6845516911140224E-2</v>
      </c>
      <c r="H21" s="161">
        <f t="shared" si="2"/>
        <v>0.28607877973175422</v>
      </c>
      <c r="I21" s="124" t="str">
        <f t="shared" si="0"/>
        <v>A</v>
      </c>
    </row>
    <row r="22" spans="1:9">
      <c r="A22" s="165">
        <v>220102</v>
      </c>
      <c r="B22" s="127" t="s">
        <v>95</v>
      </c>
      <c r="C22" s="71" t="s">
        <v>63</v>
      </c>
      <c r="D22" s="166">
        <v>919.37</v>
      </c>
      <c r="E22" s="88">
        <v>51.37</v>
      </c>
      <c r="F22" s="88">
        <v>47228.03</v>
      </c>
      <c r="G22" s="89">
        <f t="shared" si="1"/>
        <v>1.6508252834854048E-2</v>
      </c>
      <c r="H22" s="161">
        <f t="shared" si="2"/>
        <v>0.30258703256660824</v>
      </c>
      <c r="I22" s="124" t="str">
        <f t="shared" si="0"/>
        <v>A</v>
      </c>
    </row>
    <row r="23" spans="1:9" ht="30">
      <c r="A23" s="165" t="s">
        <v>7553</v>
      </c>
      <c r="B23" s="127" t="s">
        <v>6162</v>
      </c>
      <c r="C23" s="71" t="s">
        <v>63</v>
      </c>
      <c r="D23" s="166">
        <v>295.06</v>
      </c>
      <c r="E23" s="88">
        <v>156.85</v>
      </c>
      <c r="F23" s="88">
        <v>46280.160000000003</v>
      </c>
      <c r="G23" s="89">
        <f t="shared" si="1"/>
        <v>1.617693099876279E-2</v>
      </c>
      <c r="H23" s="161">
        <f t="shared" si="2"/>
        <v>0.31876396356537101</v>
      </c>
      <c r="I23" s="124" t="str">
        <f t="shared" si="0"/>
        <v>A</v>
      </c>
    </row>
    <row r="24" spans="1:9">
      <c r="A24" s="165">
        <v>250114</v>
      </c>
      <c r="B24" s="127" t="s">
        <v>103</v>
      </c>
      <c r="C24" s="71" t="s">
        <v>99</v>
      </c>
      <c r="D24" s="166">
        <v>5</v>
      </c>
      <c r="E24" s="88">
        <v>8357.26</v>
      </c>
      <c r="F24" s="88">
        <v>41786.300000000003</v>
      </c>
      <c r="G24" s="89">
        <f t="shared" si="1"/>
        <v>1.4606131262156432E-2</v>
      </c>
      <c r="H24" s="161">
        <f t="shared" si="2"/>
        <v>0.33337009482752744</v>
      </c>
      <c r="I24" s="124" t="str">
        <f t="shared" si="0"/>
        <v>A</v>
      </c>
    </row>
    <row r="25" spans="1:9" ht="30">
      <c r="A25" s="165" t="s">
        <v>5743</v>
      </c>
      <c r="B25" s="127" t="s">
        <v>5744</v>
      </c>
      <c r="C25" s="71" t="s">
        <v>63</v>
      </c>
      <c r="D25" s="166">
        <v>36.125999999999998</v>
      </c>
      <c r="E25" s="88">
        <v>1034.3499999999999</v>
      </c>
      <c r="F25" s="88">
        <v>37366.92</v>
      </c>
      <c r="G25" s="89">
        <f t="shared" si="1"/>
        <v>1.3061365528474604E-2</v>
      </c>
      <c r="H25" s="161">
        <f t="shared" si="2"/>
        <v>0.34643146035600203</v>
      </c>
      <c r="I25" s="124" t="str">
        <f t="shared" si="0"/>
        <v>A</v>
      </c>
    </row>
    <row r="26" spans="1:9">
      <c r="A26" s="165">
        <v>70581</v>
      </c>
      <c r="B26" s="127" t="s">
        <v>5824</v>
      </c>
      <c r="C26" s="71" t="s">
        <v>77</v>
      </c>
      <c r="D26" s="166">
        <v>4810</v>
      </c>
      <c r="E26" s="88">
        <v>7.67</v>
      </c>
      <c r="F26" s="88">
        <v>36892.699999999997</v>
      </c>
      <c r="G26" s="89">
        <f t="shared" si="1"/>
        <v>1.2895604990519824E-2</v>
      </c>
      <c r="H26" s="161">
        <f t="shared" si="2"/>
        <v>0.35932706534652187</v>
      </c>
      <c r="I26" s="124" t="str">
        <f t="shared" si="0"/>
        <v>A</v>
      </c>
    </row>
    <row r="27" spans="1:9">
      <c r="A27" s="165">
        <v>60010</v>
      </c>
      <c r="B27" s="127" t="s">
        <v>114</v>
      </c>
      <c r="C27" s="71" t="s">
        <v>68</v>
      </c>
      <c r="D27" s="166">
        <v>9.5370000000000008</v>
      </c>
      <c r="E27" s="88">
        <v>3714.65</v>
      </c>
      <c r="F27" s="88">
        <v>35426.61</v>
      </c>
      <c r="G27" s="89">
        <f t="shared" si="1"/>
        <v>1.2383142700675188E-2</v>
      </c>
      <c r="H27" s="161">
        <f t="shared" si="2"/>
        <v>0.37171020804719707</v>
      </c>
      <c r="I27" s="124" t="str">
        <f t="shared" si="0"/>
        <v>A</v>
      </c>
    </row>
    <row r="28" spans="1:9">
      <c r="A28" s="165">
        <v>260601</v>
      </c>
      <c r="B28" s="127" t="s">
        <v>5533</v>
      </c>
      <c r="C28" s="71" t="s">
        <v>63</v>
      </c>
      <c r="D28" s="166">
        <v>1532.5700000000002</v>
      </c>
      <c r="E28" s="88">
        <v>21.27</v>
      </c>
      <c r="F28" s="88">
        <v>32597.760000000002</v>
      </c>
      <c r="G28" s="89">
        <f t="shared" si="1"/>
        <v>1.1394336455064756E-2</v>
      </c>
      <c r="H28" s="161">
        <f t="shared" si="2"/>
        <v>0.38310454450226183</v>
      </c>
      <c r="I28" s="124" t="str">
        <f t="shared" si="0"/>
        <v>A</v>
      </c>
    </row>
    <row r="29" spans="1:9">
      <c r="A29" s="165">
        <v>70626</v>
      </c>
      <c r="B29" s="127" t="s">
        <v>5881</v>
      </c>
      <c r="C29" s="71" t="s">
        <v>77</v>
      </c>
      <c r="D29" s="166">
        <v>3800</v>
      </c>
      <c r="E29" s="88">
        <v>8.5500000000000007</v>
      </c>
      <c r="F29" s="88">
        <v>32490</v>
      </c>
      <c r="G29" s="89">
        <f t="shared" si="1"/>
        <v>1.135666964309983E-2</v>
      </c>
      <c r="H29" s="161">
        <f t="shared" si="2"/>
        <v>0.39446121414536167</v>
      </c>
      <c r="I29" s="124" t="str">
        <f t="shared" si="0"/>
        <v>A</v>
      </c>
    </row>
    <row r="30" spans="1:9">
      <c r="A30" s="165">
        <v>30105</v>
      </c>
      <c r="B30" s="127" t="s">
        <v>5543</v>
      </c>
      <c r="C30" s="71" t="s">
        <v>68</v>
      </c>
      <c r="D30" s="166">
        <v>236.124</v>
      </c>
      <c r="E30" s="88">
        <v>137.58000000000001</v>
      </c>
      <c r="F30" s="88">
        <v>32485.93</v>
      </c>
      <c r="G30" s="89">
        <f t="shared" si="1"/>
        <v>1.135524700088846E-2</v>
      </c>
      <c r="H30" s="161">
        <f t="shared" si="2"/>
        <v>0.40581646114625014</v>
      </c>
      <c r="I30" s="124" t="str">
        <f t="shared" si="0"/>
        <v>A</v>
      </c>
    </row>
    <row r="31" spans="1:9">
      <c r="A31" s="165">
        <v>180114</v>
      </c>
      <c r="B31" s="127" t="s">
        <v>6141</v>
      </c>
      <c r="C31" s="71" t="s">
        <v>63</v>
      </c>
      <c r="D31" s="166">
        <v>27.99</v>
      </c>
      <c r="E31" s="88">
        <v>1130.83</v>
      </c>
      <c r="F31" s="88">
        <v>31651.93</v>
      </c>
      <c r="G31" s="89">
        <f t="shared" si="1"/>
        <v>1.1063727687796886E-2</v>
      </c>
      <c r="H31" s="161">
        <f t="shared" si="2"/>
        <v>0.41688018883404704</v>
      </c>
      <c r="I31" s="124" t="str">
        <f t="shared" si="0"/>
        <v>A</v>
      </c>
    </row>
    <row r="32" spans="1:9">
      <c r="A32" s="165">
        <v>201302</v>
      </c>
      <c r="B32" s="127" t="s">
        <v>6157</v>
      </c>
      <c r="C32" s="71" t="s">
        <v>63</v>
      </c>
      <c r="D32" s="166">
        <v>298.83</v>
      </c>
      <c r="E32" s="88">
        <v>102.88</v>
      </c>
      <c r="F32" s="88">
        <v>30743.63</v>
      </c>
      <c r="G32" s="89">
        <f t="shared" si="1"/>
        <v>1.0746237289618136E-2</v>
      </c>
      <c r="H32" s="161">
        <f t="shared" si="2"/>
        <v>0.42762642612366519</v>
      </c>
      <c r="I32" s="124" t="str">
        <f t="shared" si="0"/>
        <v>A</v>
      </c>
    </row>
    <row r="33" spans="1:9" ht="30">
      <c r="A33" s="165" t="s">
        <v>6131</v>
      </c>
      <c r="B33" s="127" t="s">
        <v>6132</v>
      </c>
      <c r="C33" s="71" t="s">
        <v>63</v>
      </c>
      <c r="D33" s="166">
        <v>186.4</v>
      </c>
      <c r="E33" s="88">
        <v>160.30000000000001</v>
      </c>
      <c r="F33" s="88">
        <v>29879.919999999998</v>
      </c>
      <c r="G33" s="89">
        <f t="shared" si="1"/>
        <v>1.0444333037927099E-2</v>
      </c>
      <c r="H33" s="161">
        <f t="shared" si="2"/>
        <v>0.43807075916159227</v>
      </c>
      <c r="I33" s="124" t="str">
        <f t="shared" si="0"/>
        <v>A</v>
      </c>
    </row>
    <row r="34" spans="1:9">
      <c r="A34" s="165">
        <v>70582</v>
      </c>
      <c r="B34" s="127" t="s">
        <v>5823</v>
      </c>
      <c r="C34" s="71" t="s">
        <v>77</v>
      </c>
      <c r="D34" s="166">
        <v>3210</v>
      </c>
      <c r="E34" s="88">
        <v>8.99</v>
      </c>
      <c r="F34" s="88">
        <v>28857.9</v>
      </c>
      <c r="G34" s="89">
        <f t="shared" si="1"/>
        <v>1.0087092548279797E-2</v>
      </c>
      <c r="H34" s="161">
        <f t="shared" si="2"/>
        <v>0.44815785170987205</v>
      </c>
      <c r="I34" s="124" t="str">
        <f t="shared" si="0"/>
        <v>A</v>
      </c>
    </row>
    <row r="35" spans="1:9">
      <c r="A35" s="165">
        <v>70543</v>
      </c>
      <c r="B35" s="127" t="s">
        <v>5549</v>
      </c>
      <c r="C35" s="71" t="s">
        <v>77</v>
      </c>
      <c r="D35" s="166">
        <v>571</v>
      </c>
      <c r="E35" s="88">
        <v>48.8</v>
      </c>
      <c r="F35" s="88">
        <v>27864.799999999999</v>
      </c>
      <c r="G35" s="89">
        <f t="shared" si="1"/>
        <v>9.7399608578346616E-3</v>
      </c>
      <c r="H35" s="161">
        <f t="shared" si="2"/>
        <v>0.45789781256770673</v>
      </c>
      <c r="I35" s="124" t="str">
        <f t="shared" si="0"/>
        <v>A</v>
      </c>
    </row>
    <row r="36" spans="1:9">
      <c r="A36" s="165">
        <v>120208</v>
      </c>
      <c r="B36" s="127" t="s">
        <v>5742</v>
      </c>
      <c r="C36" s="71" t="s">
        <v>63</v>
      </c>
      <c r="D36" s="166">
        <v>529.28</v>
      </c>
      <c r="E36" s="88">
        <v>52.54</v>
      </c>
      <c r="F36" s="88">
        <v>27808.36</v>
      </c>
      <c r="G36" s="89">
        <f t="shared" si="1"/>
        <v>9.7202326203875526E-3</v>
      </c>
      <c r="H36" s="161">
        <f t="shared" si="2"/>
        <v>0.4676180451880943</v>
      </c>
      <c r="I36" s="124" t="str">
        <f t="shared" si="0"/>
        <v>A</v>
      </c>
    </row>
    <row r="37" spans="1:9">
      <c r="A37" s="165">
        <v>20600</v>
      </c>
      <c r="B37" s="127" t="s">
        <v>5591</v>
      </c>
      <c r="C37" s="71" t="s">
        <v>63</v>
      </c>
      <c r="D37" s="166">
        <v>277.2</v>
      </c>
      <c r="E37" s="88">
        <v>99.41</v>
      </c>
      <c r="F37" s="88">
        <v>27556.45</v>
      </c>
      <c r="G37" s="89">
        <f t="shared" si="1"/>
        <v>9.6321791070051802E-3</v>
      </c>
      <c r="H37" s="161">
        <f t="shared" si="2"/>
        <v>0.4772502242950995</v>
      </c>
      <c r="I37" s="124" t="str">
        <f t="shared" si="0"/>
        <v>A</v>
      </c>
    </row>
    <row r="38" spans="1:9">
      <c r="A38" s="165">
        <v>220917</v>
      </c>
      <c r="B38" s="127" t="s">
        <v>6164</v>
      </c>
      <c r="C38" s="71" t="s">
        <v>62</v>
      </c>
      <c r="D38" s="166">
        <v>458.44</v>
      </c>
      <c r="E38" s="88">
        <v>59.37</v>
      </c>
      <c r="F38" s="88">
        <v>27217.58</v>
      </c>
      <c r="G38" s="89">
        <f t="shared" si="1"/>
        <v>9.513729287308129E-3</v>
      </c>
      <c r="H38" s="161">
        <f t="shared" si="2"/>
        <v>0.48676395358240765</v>
      </c>
      <c r="I38" s="124" t="str">
        <f t="shared" si="0"/>
        <v>A</v>
      </c>
    </row>
    <row r="39" spans="1:9">
      <c r="A39" s="165">
        <v>20121</v>
      </c>
      <c r="B39" s="127" t="s">
        <v>5616</v>
      </c>
      <c r="C39" s="71" t="s">
        <v>68</v>
      </c>
      <c r="D39" s="166">
        <v>89.582999999999998</v>
      </c>
      <c r="E39" s="88">
        <v>302.31</v>
      </c>
      <c r="F39" s="88">
        <v>27081.829999999998</v>
      </c>
      <c r="G39" s="89">
        <f t="shared" si="1"/>
        <v>9.4662787516340482E-3</v>
      </c>
      <c r="H39" s="161">
        <f t="shared" si="2"/>
        <v>0.49623023233404168</v>
      </c>
      <c r="I39" s="124" t="str">
        <f t="shared" si="0"/>
        <v>A</v>
      </c>
    </row>
    <row r="40" spans="1:9">
      <c r="A40" s="165" t="s">
        <v>6067</v>
      </c>
      <c r="B40" s="127" t="s">
        <v>6068</v>
      </c>
      <c r="C40" s="71" t="s">
        <v>66</v>
      </c>
      <c r="D40" s="166">
        <v>6</v>
      </c>
      <c r="E40" s="88">
        <v>4376.74</v>
      </c>
      <c r="F40" s="88">
        <v>26260.44</v>
      </c>
      <c r="G40" s="89">
        <f t="shared" si="1"/>
        <v>9.1791671825929358E-3</v>
      </c>
      <c r="H40" s="161">
        <f t="shared" si="2"/>
        <v>0.50540939951663466</v>
      </c>
      <c r="I40" s="124" t="str">
        <f t="shared" si="0"/>
        <v>A</v>
      </c>
    </row>
    <row r="41" spans="1:9">
      <c r="A41" s="165">
        <v>100320</v>
      </c>
      <c r="B41" s="127" t="s">
        <v>5649</v>
      </c>
      <c r="C41" s="71" t="s">
        <v>63</v>
      </c>
      <c r="D41" s="166">
        <v>40.619999999999997</v>
      </c>
      <c r="E41" s="88">
        <v>642.75</v>
      </c>
      <c r="F41" s="88">
        <v>26108.5</v>
      </c>
      <c r="G41" s="89">
        <f t="shared" si="1"/>
        <v>9.1260575369920566E-3</v>
      </c>
      <c r="H41" s="161">
        <f t="shared" si="2"/>
        <v>0.51453545705362669</v>
      </c>
      <c r="I41" s="124" t="str">
        <f t="shared" si="0"/>
        <v>A</v>
      </c>
    </row>
    <row r="42" spans="1:9">
      <c r="A42" s="165" t="s">
        <v>7546</v>
      </c>
      <c r="B42" s="127" t="s">
        <v>7547</v>
      </c>
      <c r="C42" s="71" t="s">
        <v>99</v>
      </c>
      <c r="D42" s="166">
        <v>5</v>
      </c>
      <c r="E42" s="88">
        <v>5170.01</v>
      </c>
      <c r="F42" s="88">
        <v>25850.05</v>
      </c>
      <c r="G42" s="89">
        <f t="shared" si="1"/>
        <v>9.0357180088523475E-3</v>
      </c>
      <c r="H42" s="161">
        <f t="shared" si="2"/>
        <v>0.52357117506247908</v>
      </c>
      <c r="I42" s="124" t="str">
        <f t="shared" si="0"/>
        <v>A</v>
      </c>
    </row>
    <row r="43" spans="1:9">
      <c r="A43" s="165">
        <v>180340</v>
      </c>
      <c r="B43" s="127" t="s">
        <v>5609</v>
      </c>
      <c r="C43" s="71" t="s">
        <v>63</v>
      </c>
      <c r="D43" s="166">
        <v>60.243000000000002</v>
      </c>
      <c r="E43" s="88">
        <v>428.1</v>
      </c>
      <c r="F43" s="88">
        <v>25790.02</v>
      </c>
      <c r="G43" s="89">
        <f t="shared" si="1"/>
        <v>9.0147349100934901E-3</v>
      </c>
      <c r="H43" s="161">
        <f t="shared" si="2"/>
        <v>0.5325859099725726</v>
      </c>
      <c r="I43" s="124" t="str">
        <f t="shared" si="0"/>
        <v>A</v>
      </c>
    </row>
    <row r="44" spans="1:9">
      <c r="A44" s="165">
        <v>220104</v>
      </c>
      <c r="B44" s="127" t="s">
        <v>5753</v>
      </c>
      <c r="C44" s="71" t="s">
        <v>63</v>
      </c>
      <c r="D44" s="166">
        <v>336.83</v>
      </c>
      <c r="E44" s="88">
        <v>71.59</v>
      </c>
      <c r="F44" s="88">
        <v>24113.65</v>
      </c>
      <c r="G44" s="89">
        <f t="shared" si="1"/>
        <v>8.4287706044731993E-3</v>
      </c>
      <c r="H44" s="161">
        <f t="shared" si="2"/>
        <v>0.54101468057704583</v>
      </c>
      <c r="I44" s="124" t="str">
        <f t="shared" si="0"/>
        <v>A</v>
      </c>
    </row>
    <row r="45" spans="1:9">
      <c r="A45" s="165" t="s">
        <v>7550</v>
      </c>
      <c r="B45" s="127" t="s">
        <v>7551</v>
      </c>
      <c r="C45" s="71" t="s">
        <v>63</v>
      </c>
      <c r="D45" s="166">
        <v>100.3</v>
      </c>
      <c r="E45" s="88">
        <v>237.07</v>
      </c>
      <c r="F45" s="88">
        <v>23778.12</v>
      </c>
      <c r="G45" s="89">
        <f t="shared" si="1"/>
        <v>8.3114882602026759E-3</v>
      </c>
      <c r="H45" s="161">
        <f t="shared" si="2"/>
        <v>0.5493261688372485</v>
      </c>
      <c r="I45" s="124" t="str">
        <f t="shared" si="0"/>
        <v>A</v>
      </c>
    </row>
    <row r="46" spans="1:9">
      <c r="A46" s="165" t="s">
        <v>5913</v>
      </c>
      <c r="B46" s="127" t="s">
        <v>5914</v>
      </c>
      <c r="C46" s="71" t="s">
        <v>66</v>
      </c>
      <c r="D46" s="166">
        <v>5</v>
      </c>
      <c r="E46" s="88">
        <v>4601.1099999999997</v>
      </c>
      <c r="F46" s="88">
        <v>23005.55</v>
      </c>
      <c r="G46" s="89">
        <f t="shared" si="1"/>
        <v>8.0414414068271864E-3</v>
      </c>
      <c r="H46" s="161">
        <f t="shared" si="2"/>
        <v>0.55736761024407566</v>
      </c>
      <c r="I46" s="124" t="str">
        <f t="shared" si="0"/>
        <v>A</v>
      </c>
    </row>
    <row r="47" spans="1:9">
      <c r="A47" s="165">
        <v>200499</v>
      </c>
      <c r="B47" s="127" t="s">
        <v>94</v>
      </c>
      <c r="C47" s="71" t="s">
        <v>63</v>
      </c>
      <c r="D47" s="166">
        <v>504.346</v>
      </c>
      <c r="E47" s="88">
        <v>44.47</v>
      </c>
      <c r="F47" s="88">
        <v>22428.26</v>
      </c>
      <c r="G47" s="89">
        <f t="shared" si="1"/>
        <v>7.8396534161141937E-3</v>
      </c>
      <c r="H47" s="161">
        <f t="shared" si="2"/>
        <v>0.56520726366018981</v>
      </c>
      <c r="I47" s="124" t="str">
        <f t="shared" si="0"/>
        <v>A</v>
      </c>
    </row>
    <row r="48" spans="1:9">
      <c r="A48" s="165">
        <v>71691</v>
      </c>
      <c r="B48" s="127" t="s">
        <v>5793</v>
      </c>
      <c r="C48" s="71" t="s">
        <v>66</v>
      </c>
      <c r="D48" s="166">
        <v>75</v>
      </c>
      <c r="E48" s="88">
        <v>287.08999999999997</v>
      </c>
      <c r="F48" s="88">
        <v>21531.75</v>
      </c>
      <c r="G48" s="89">
        <f t="shared" si="1"/>
        <v>7.5262841362823876E-3</v>
      </c>
      <c r="H48" s="161">
        <f t="shared" si="2"/>
        <v>0.57273354779647223</v>
      </c>
      <c r="I48" s="124" t="str">
        <f t="shared" si="0"/>
        <v>A</v>
      </c>
    </row>
    <row r="49" spans="1:9">
      <c r="A49" s="165">
        <v>100155</v>
      </c>
      <c r="B49" s="127" t="s">
        <v>5739</v>
      </c>
      <c r="C49" s="71" t="s">
        <v>63</v>
      </c>
      <c r="D49" s="166">
        <v>216.417</v>
      </c>
      <c r="E49" s="88">
        <v>98.5</v>
      </c>
      <c r="F49" s="88">
        <v>21317.07</v>
      </c>
      <c r="G49" s="89">
        <f t="shared" si="1"/>
        <v>7.4512441289268727E-3</v>
      </c>
      <c r="H49" s="161">
        <f t="shared" si="2"/>
        <v>0.58018479192539907</v>
      </c>
      <c r="I49" s="124" t="str">
        <f t="shared" si="0"/>
        <v>A</v>
      </c>
    </row>
    <row r="50" spans="1:9" ht="30">
      <c r="A50" s="165">
        <v>270211</v>
      </c>
      <c r="B50" s="127" t="s">
        <v>96</v>
      </c>
      <c r="C50" s="71" t="s">
        <v>66</v>
      </c>
      <c r="D50" s="166">
        <v>565</v>
      </c>
      <c r="E50" s="88">
        <v>36.32</v>
      </c>
      <c r="F50" s="88">
        <v>20520.8</v>
      </c>
      <c r="G50" s="89">
        <f t="shared" si="1"/>
        <v>7.1729130936325942E-3</v>
      </c>
      <c r="H50" s="161">
        <f t="shared" si="2"/>
        <v>0.58735770501903162</v>
      </c>
      <c r="I50" s="124" t="str">
        <f t="shared" si="0"/>
        <v>A</v>
      </c>
    </row>
    <row r="51" spans="1:9">
      <c r="A51" s="165">
        <v>82304</v>
      </c>
      <c r="B51" s="127" t="s">
        <v>93</v>
      </c>
      <c r="C51" s="71" t="s">
        <v>62</v>
      </c>
      <c r="D51" s="166">
        <v>386.27</v>
      </c>
      <c r="E51" s="88">
        <v>52.81</v>
      </c>
      <c r="F51" s="88">
        <v>20398.91</v>
      </c>
      <c r="G51" s="89">
        <f t="shared" si="1"/>
        <v>7.130307231435074E-3</v>
      </c>
      <c r="H51" s="161">
        <f t="shared" si="2"/>
        <v>0.59448801225046666</v>
      </c>
      <c r="I51" s="124" t="str">
        <f t="shared" si="0"/>
        <v>A</v>
      </c>
    </row>
    <row r="52" spans="1:9">
      <c r="A52" s="165">
        <v>30104</v>
      </c>
      <c r="B52" s="127" t="s">
        <v>5542</v>
      </c>
      <c r="C52" s="71" t="s">
        <v>68</v>
      </c>
      <c r="D52" s="166">
        <v>163.96799999999999</v>
      </c>
      <c r="E52" s="88">
        <v>121.06</v>
      </c>
      <c r="F52" s="88">
        <v>19849.96</v>
      </c>
      <c r="G52" s="89">
        <f t="shared" si="1"/>
        <v>6.9384253046705412E-3</v>
      </c>
      <c r="H52" s="161">
        <f t="shared" si="2"/>
        <v>0.60142643755513725</v>
      </c>
      <c r="I52" s="124" t="str">
        <f t="shared" si="0"/>
        <v>A</v>
      </c>
    </row>
    <row r="53" spans="1:9" ht="30">
      <c r="A53" s="165">
        <v>180120</v>
      </c>
      <c r="B53" s="127" t="s">
        <v>6144</v>
      </c>
      <c r="C53" s="71" t="s">
        <v>63</v>
      </c>
      <c r="D53" s="166">
        <v>26.4</v>
      </c>
      <c r="E53" s="88">
        <v>731.38</v>
      </c>
      <c r="F53" s="88">
        <v>19308.43</v>
      </c>
      <c r="G53" s="89">
        <f t="shared" si="1"/>
        <v>6.7491369909793179E-3</v>
      </c>
      <c r="H53" s="161">
        <f t="shared" si="2"/>
        <v>0.60817557454611659</v>
      </c>
      <c r="I53" s="124" t="str">
        <f t="shared" si="0"/>
        <v>A</v>
      </c>
    </row>
    <row r="54" spans="1:9">
      <c r="A54" s="165">
        <v>70544</v>
      </c>
      <c r="B54" s="127" t="s">
        <v>126</v>
      </c>
      <c r="C54" s="71" t="s">
        <v>77</v>
      </c>
      <c r="D54" s="166">
        <v>300</v>
      </c>
      <c r="E54" s="88">
        <v>63.06</v>
      </c>
      <c r="F54" s="88">
        <v>18918</v>
      </c>
      <c r="G54" s="89">
        <f t="shared" si="1"/>
        <v>6.6126647063146377E-3</v>
      </c>
      <c r="H54" s="161">
        <f t="shared" si="2"/>
        <v>0.6147882392524312</v>
      </c>
      <c r="I54" s="124" t="str">
        <f t="shared" si="0"/>
        <v>A</v>
      </c>
    </row>
    <row r="55" spans="1:9">
      <c r="A55" s="165">
        <v>71201</v>
      </c>
      <c r="B55" s="127" t="s">
        <v>5830</v>
      </c>
      <c r="C55" s="71" t="s">
        <v>77</v>
      </c>
      <c r="D55" s="166">
        <v>960</v>
      </c>
      <c r="E55" s="88">
        <v>18.420000000000002</v>
      </c>
      <c r="F55" s="88">
        <v>17683.2</v>
      </c>
      <c r="G55" s="89">
        <f t="shared" si="1"/>
        <v>6.1810483420394868E-3</v>
      </c>
      <c r="H55" s="161">
        <f t="shared" si="2"/>
        <v>0.62096928759447068</v>
      </c>
      <c r="I55" s="124" t="str">
        <f t="shared" si="0"/>
        <v>A</v>
      </c>
    </row>
    <row r="56" spans="1:9">
      <c r="A56" s="165">
        <v>210499</v>
      </c>
      <c r="B56" s="127" t="s">
        <v>6159</v>
      </c>
      <c r="C56" s="71" t="s">
        <v>63</v>
      </c>
      <c r="D56" s="166">
        <v>172.57</v>
      </c>
      <c r="E56" s="88">
        <v>99.96</v>
      </c>
      <c r="F56" s="88">
        <v>17250.09</v>
      </c>
      <c r="G56" s="89">
        <f t="shared" si="1"/>
        <v>6.0296575390501672E-3</v>
      </c>
      <c r="H56" s="161">
        <f t="shared" si="2"/>
        <v>0.62699894513352084</v>
      </c>
      <c r="I56" s="124" t="str">
        <f t="shared" si="0"/>
        <v>A</v>
      </c>
    </row>
    <row r="57" spans="1:9">
      <c r="A57" s="165">
        <v>60517</v>
      </c>
      <c r="B57" s="127" t="s">
        <v>5776</v>
      </c>
      <c r="C57" s="71" t="s">
        <v>68</v>
      </c>
      <c r="D57" s="166">
        <v>24.265000000000001</v>
      </c>
      <c r="E57" s="88">
        <v>709.27</v>
      </c>
      <c r="F57" s="88">
        <v>17210.43</v>
      </c>
      <c r="G57" s="89">
        <f t="shared" si="1"/>
        <v>6.0157946422189782E-3</v>
      </c>
      <c r="H57" s="161">
        <f t="shared" si="2"/>
        <v>0.63301473977573985</v>
      </c>
      <c r="I57" s="124" t="str">
        <f t="shared" si="0"/>
        <v>A</v>
      </c>
    </row>
    <row r="58" spans="1:9">
      <c r="A58" s="165">
        <v>150204</v>
      </c>
      <c r="B58" s="127" t="s">
        <v>5410</v>
      </c>
      <c r="C58" s="71" t="s">
        <v>75</v>
      </c>
      <c r="D58" s="166">
        <v>750.72</v>
      </c>
      <c r="E58" s="88">
        <v>22.4</v>
      </c>
      <c r="F58" s="88">
        <v>16816.12</v>
      </c>
      <c r="G58" s="89">
        <f t="shared" si="1"/>
        <v>5.8779661286156937E-3</v>
      </c>
      <c r="H58" s="161">
        <f t="shared" si="2"/>
        <v>0.63889270590435554</v>
      </c>
      <c r="I58" s="124" t="str">
        <f t="shared" si="0"/>
        <v>A</v>
      </c>
    </row>
    <row r="59" spans="1:9">
      <c r="A59" s="165" t="s">
        <v>6063</v>
      </c>
      <c r="B59" s="127" t="s">
        <v>6064</v>
      </c>
      <c r="C59" s="71" t="s">
        <v>66</v>
      </c>
      <c r="D59" s="166">
        <v>6</v>
      </c>
      <c r="E59" s="88">
        <v>2720.73</v>
      </c>
      <c r="F59" s="88">
        <v>16324.38</v>
      </c>
      <c r="G59" s="89">
        <f t="shared" si="1"/>
        <v>5.7060815878247455E-3</v>
      </c>
      <c r="H59" s="161">
        <f t="shared" si="2"/>
        <v>0.64459878749218025</v>
      </c>
      <c r="I59" s="124" t="str">
        <f t="shared" si="0"/>
        <v>A</v>
      </c>
    </row>
    <row r="60" spans="1:9">
      <c r="A60" s="165">
        <v>170110</v>
      </c>
      <c r="B60" s="127" t="s">
        <v>6139</v>
      </c>
      <c r="C60" s="71" t="s">
        <v>66</v>
      </c>
      <c r="D60" s="166">
        <v>16</v>
      </c>
      <c r="E60" s="88">
        <v>1011.34</v>
      </c>
      <c r="F60" s="88">
        <v>16181.44</v>
      </c>
      <c r="G60" s="89">
        <f t="shared" si="1"/>
        <v>5.6561178340917614E-3</v>
      </c>
      <c r="H60" s="161">
        <f t="shared" si="2"/>
        <v>0.65025490532627206</v>
      </c>
      <c r="I60" s="124" t="str">
        <f t="shared" si="0"/>
        <v>A</v>
      </c>
    </row>
    <row r="61" spans="1:9">
      <c r="A61" s="165">
        <v>221126</v>
      </c>
      <c r="B61" s="127" t="s">
        <v>5551</v>
      </c>
      <c r="C61" s="71" t="s">
        <v>63</v>
      </c>
      <c r="D61" s="166">
        <v>76.938000000000002</v>
      </c>
      <c r="E61" s="88">
        <v>209.96</v>
      </c>
      <c r="F61" s="88">
        <v>16153.9</v>
      </c>
      <c r="G61" s="89">
        <f t="shared" si="1"/>
        <v>5.6464914049760033E-3</v>
      </c>
      <c r="H61" s="161">
        <f t="shared" si="2"/>
        <v>0.65590139673124803</v>
      </c>
      <c r="I61" s="124" t="str">
        <f t="shared" si="0"/>
        <v>A</v>
      </c>
    </row>
    <row r="62" spans="1:9">
      <c r="A62" s="165">
        <v>261304</v>
      </c>
      <c r="B62" s="127" t="s">
        <v>5419</v>
      </c>
      <c r="C62" s="71" t="s">
        <v>63</v>
      </c>
      <c r="D62" s="166">
        <v>544.32600000000002</v>
      </c>
      <c r="E62" s="88">
        <v>29.14</v>
      </c>
      <c r="F62" s="88">
        <v>15861.65</v>
      </c>
      <c r="G62" s="89">
        <f t="shared" si="1"/>
        <v>5.5443373051546445E-3</v>
      </c>
      <c r="H62" s="161">
        <f t="shared" si="2"/>
        <v>0.66144573403640272</v>
      </c>
      <c r="I62" s="124" t="str">
        <f t="shared" si="0"/>
        <v>A</v>
      </c>
    </row>
    <row r="63" spans="1:9">
      <c r="A63" s="165">
        <v>30113</v>
      </c>
      <c r="B63" s="127" t="s">
        <v>5595</v>
      </c>
      <c r="C63" s="71" t="s">
        <v>66</v>
      </c>
      <c r="D63" s="166">
        <v>52</v>
      </c>
      <c r="E63" s="88">
        <v>304.18</v>
      </c>
      <c r="F63" s="88">
        <v>15817.36</v>
      </c>
      <c r="G63" s="89">
        <f t="shared" si="1"/>
        <v>5.5288560217291944E-3</v>
      </c>
      <c r="H63" s="161">
        <f t="shared" si="2"/>
        <v>0.66697459005813187</v>
      </c>
      <c r="I63" s="124" t="str">
        <f t="shared" si="0"/>
        <v>A</v>
      </c>
    </row>
    <row r="64" spans="1:9">
      <c r="A64" s="165">
        <v>190104</v>
      </c>
      <c r="B64" s="127" t="s">
        <v>6148</v>
      </c>
      <c r="C64" s="71" t="s">
        <v>63</v>
      </c>
      <c r="D64" s="166">
        <v>56.11</v>
      </c>
      <c r="E64" s="88">
        <v>267.42</v>
      </c>
      <c r="F64" s="88">
        <v>15004.93</v>
      </c>
      <c r="G64" s="89">
        <f t="shared" si="1"/>
        <v>5.2448763628143409E-3</v>
      </c>
      <c r="H64" s="161">
        <f t="shared" si="2"/>
        <v>0.67221946642094621</v>
      </c>
      <c r="I64" s="124" t="str">
        <f t="shared" si="0"/>
        <v>A</v>
      </c>
    </row>
    <row r="65" spans="1:9">
      <c r="A65" s="165">
        <v>60206</v>
      </c>
      <c r="B65" s="127" t="s">
        <v>5780</v>
      </c>
      <c r="C65" s="71" t="s">
        <v>63</v>
      </c>
      <c r="D65" s="166">
        <v>55.2</v>
      </c>
      <c r="E65" s="88">
        <v>266.16000000000003</v>
      </c>
      <c r="F65" s="88">
        <v>14692.03</v>
      </c>
      <c r="G65" s="89">
        <f t="shared" si="1"/>
        <v>5.1355041888738687E-3</v>
      </c>
      <c r="H65" s="161">
        <f t="shared" si="2"/>
        <v>0.67735497060982008</v>
      </c>
      <c r="I65" s="124" t="str">
        <f t="shared" si="0"/>
        <v>A</v>
      </c>
    </row>
    <row r="66" spans="1:9">
      <c r="A66" s="165">
        <v>261307</v>
      </c>
      <c r="B66" s="127" t="s">
        <v>6171</v>
      </c>
      <c r="C66" s="71" t="s">
        <v>63</v>
      </c>
      <c r="D66" s="166">
        <v>996.15</v>
      </c>
      <c r="E66" s="88">
        <v>14.65</v>
      </c>
      <c r="F66" s="88">
        <v>14593.59</v>
      </c>
      <c r="G66" s="89">
        <f t="shared" si="1"/>
        <v>5.1010951227099186E-3</v>
      </c>
      <c r="H66" s="161">
        <f t="shared" si="2"/>
        <v>0.68245606573253004</v>
      </c>
      <c r="I66" s="124" t="str">
        <f t="shared" si="0"/>
        <v>A</v>
      </c>
    </row>
    <row r="67" spans="1:9">
      <c r="A67" s="165" t="s">
        <v>6189</v>
      </c>
      <c r="B67" s="127" t="s">
        <v>6190</v>
      </c>
      <c r="C67" s="71" t="s">
        <v>63</v>
      </c>
      <c r="D67" s="166">
        <v>14.223000000000001</v>
      </c>
      <c r="E67" s="88">
        <v>1000.34</v>
      </c>
      <c r="F67" s="88">
        <v>14227.83</v>
      </c>
      <c r="G67" s="89">
        <f t="shared" si="1"/>
        <v>4.9732460771986777E-3</v>
      </c>
      <c r="H67" s="161">
        <f t="shared" si="2"/>
        <v>0.68742931180972866</v>
      </c>
      <c r="I67" s="124" t="str">
        <f t="shared" si="0"/>
        <v>A</v>
      </c>
    </row>
    <row r="68" spans="1:9">
      <c r="A68" s="165" t="s">
        <v>6069</v>
      </c>
      <c r="B68" s="127" t="s">
        <v>6070</v>
      </c>
      <c r="C68" s="71" t="s">
        <v>66</v>
      </c>
      <c r="D68" s="166">
        <v>1</v>
      </c>
      <c r="E68" s="88">
        <v>13939.02</v>
      </c>
      <c r="F68" s="88">
        <v>13939.02</v>
      </c>
      <c r="G68" s="89">
        <f t="shared" si="1"/>
        <v>4.8722944071579377E-3</v>
      </c>
      <c r="H68" s="161">
        <f t="shared" si="2"/>
        <v>0.69230160621688663</v>
      </c>
      <c r="I68" s="124" t="str">
        <f t="shared" si="0"/>
        <v>A</v>
      </c>
    </row>
    <row r="69" spans="1:9" ht="30">
      <c r="A69" s="165">
        <v>180122</v>
      </c>
      <c r="B69" s="127" t="s">
        <v>6145</v>
      </c>
      <c r="C69" s="71" t="s">
        <v>63</v>
      </c>
      <c r="D69" s="166">
        <v>10.44</v>
      </c>
      <c r="E69" s="88">
        <v>1265.8399999999999</v>
      </c>
      <c r="F69" s="88">
        <v>13215.36</v>
      </c>
      <c r="G69" s="89">
        <f t="shared" si="1"/>
        <v>4.619343728366752E-3</v>
      </c>
      <c r="H69" s="161">
        <f t="shared" si="2"/>
        <v>0.69692094994525333</v>
      </c>
      <c r="I69" s="124" t="str">
        <f t="shared" si="0"/>
        <v>A</v>
      </c>
    </row>
    <row r="70" spans="1:9">
      <c r="A70" s="165" t="s">
        <v>5909</v>
      </c>
      <c r="B70" s="127" t="s">
        <v>5910</v>
      </c>
      <c r="C70" s="71" t="s">
        <v>66</v>
      </c>
      <c r="D70" s="166">
        <v>6</v>
      </c>
      <c r="E70" s="88">
        <v>2159.6799999999998</v>
      </c>
      <c r="F70" s="88">
        <v>12958.08</v>
      </c>
      <c r="G70" s="89">
        <f t="shared" si="1"/>
        <v>4.529413166169869E-3</v>
      </c>
      <c r="H70" s="161">
        <f t="shared" si="2"/>
        <v>0.70145036311142317</v>
      </c>
      <c r="I70" s="124" t="str">
        <f t="shared" si="0"/>
        <v>A</v>
      </c>
    </row>
    <row r="71" spans="1:9">
      <c r="A71" s="165">
        <v>60203</v>
      </c>
      <c r="B71" s="127" t="s">
        <v>5566</v>
      </c>
      <c r="C71" s="71" t="s">
        <v>63</v>
      </c>
      <c r="D71" s="166">
        <v>93.05</v>
      </c>
      <c r="E71" s="88">
        <v>138.57</v>
      </c>
      <c r="F71" s="88">
        <v>12893.93</v>
      </c>
      <c r="G71" s="89">
        <f t="shared" si="1"/>
        <v>4.5069899480225974E-3</v>
      </c>
      <c r="H71" s="161">
        <f t="shared" si="2"/>
        <v>0.70595735305944574</v>
      </c>
      <c r="I71" s="124" t="str">
        <f t="shared" si="0"/>
        <v>A</v>
      </c>
    </row>
    <row r="72" spans="1:9">
      <c r="A72" s="165">
        <v>190201</v>
      </c>
      <c r="B72" s="127" t="s">
        <v>6149</v>
      </c>
      <c r="C72" s="71" t="s">
        <v>63</v>
      </c>
      <c r="D72" s="166">
        <v>20.28</v>
      </c>
      <c r="E72" s="88">
        <v>579.58000000000004</v>
      </c>
      <c r="F72" s="88">
        <v>11753.88</v>
      </c>
      <c r="G72" s="89">
        <f t="shared" si="1"/>
        <v>4.108492834245559E-3</v>
      </c>
      <c r="H72" s="161">
        <f t="shared" si="2"/>
        <v>0.71006584589369126</v>
      </c>
      <c r="I72" s="124" t="str">
        <f t="shared" si="0"/>
        <v>A</v>
      </c>
    </row>
    <row r="73" spans="1:9">
      <c r="A73" s="165">
        <v>20126</v>
      </c>
      <c r="B73" s="127" t="s">
        <v>5718</v>
      </c>
      <c r="C73" s="71" t="s">
        <v>63</v>
      </c>
      <c r="D73" s="166">
        <v>702.75</v>
      </c>
      <c r="E73" s="88">
        <v>16.27</v>
      </c>
      <c r="F73" s="88">
        <v>11433.74</v>
      </c>
      <c r="G73" s="89">
        <f t="shared" si="1"/>
        <v>3.9965899650691366E-3</v>
      </c>
      <c r="H73" s="161">
        <f t="shared" si="2"/>
        <v>0.71406243585876039</v>
      </c>
      <c r="I73" s="124" t="str">
        <f t="shared" si="0"/>
        <v>A</v>
      </c>
    </row>
    <row r="74" spans="1:9">
      <c r="A74" s="165">
        <v>160601</v>
      </c>
      <c r="B74" s="127" t="s">
        <v>146</v>
      </c>
      <c r="C74" s="71" t="s">
        <v>62</v>
      </c>
      <c r="D74" s="166">
        <v>122.65</v>
      </c>
      <c r="E74" s="88">
        <v>92.47</v>
      </c>
      <c r="F74" s="88">
        <v>11341.44</v>
      </c>
      <c r="G74" s="89">
        <f t="shared" si="1"/>
        <v>3.9643270962461726E-3</v>
      </c>
      <c r="H74" s="161">
        <f t="shared" si="2"/>
        <v>0.71802676295500656</v>
      </c>
      <c r="I74" s="124" t="str">
        <f t="shared" si="0"/>
        <v>A</v>
      </c>
    </row>
    <row r="75" spans="1:9">
      <c r="A75" s="165">
        <v>70514</v>
      </c>
      <c r="B75" s="127" t="s">
        <v>5819</v>
      </c>
      <c r="C75" s="71" t="s">
        <v>77</v>
      </c>
      <c r="D75" s="166">
        <v>125</v>
      </c>
      <c r="E75" s="88">
        <v>89.87</v>
      </c>
      <c r="F75" s="88">
        <v>11233.75</v>
      </c>
      <c r="G75" s="89">
        <f t="shared" si="1"/>
        <v>3.9266847523291076E-3</v>
      </c>
      <c r="H75" s="161">
        <f t="shared" si="2"/>
        <v>0.72195344770733572</v>
      </c>
      <c r="I75" s="124" t="str">
        <f t="shared" si="0"/>
        <v>A</v>
      </c>
    </row>
    <row r="76" spans="1:9">
      <c r="A76" s="165">
        <v>71381</v>
      </c>
      <c r="B76" s="127" t="s">
        <v>127</v>
      </c>
      <c r="C76" s="71" t="s">
        <v>64</v>
      </c>
      <c r="D76" s="166">
        <v>50</v>
      </c>
      <c r="E76" s="88">
        <v>223.18</v>
      </c>
      <c r="F76" s="88">
        <v>11159</v>
      </c>
      <c r="G76" s="89">
        <f t="shared" si="1"/>
        <v>3.9005563726485382E-3</v>
      </c>
      <c r="H76" s="161">
        <f t="shared" si="2"/>
        <v>0.72585400407998424</v>
      </c>
      <c r="I76" s="124" t="str">
        <f t="shared" ref="I76:I139" si="3">IF(H76&lt;=$L$12,"A",IF(H76&lt;=$L$13,"B","C"))</f>
        <v>A</v>
      </c>
    </row>
    <row r="77" spans="1:9">
      <c r="A77" s="165">
        <v>82331</v>
      </c>
      <c r="B77" s="127" t="s">
        <v>5530</v>
      </c>
      <c r="C77" s="71" t="s">
        <v>77</v>
      </c>
      <c r="D77" s="166">
        <v>124.42</v>
      </c>
      <c r="E77" s="88">
        <v>86.72</v>
      </c>
      <c r="F77" s="88">
        <v>10789.7</v>
      </c>
      <c r="G77" s="89">
        <f t="shared" si="1"/>
        <v>3.7714699430025931E-3</v>
      </c>
      <c r="H77" s="161">
        <f t="shared" si="2"/>
        <v>0.72962547402298683</v>
      </c>
      <c r="I77" s="124" t="str">
        <f t="shared" si="3"/>
        <v>A</v>
      </c>
    </row>
    <row r="78" spans="1:9">
      <c r="A78" s="165">
        <v>200201</v>
      </c>
      <c r="B78" s="127" t="s">
        <v>147</v>
      </c>
      <c r="C78" s="71" t="s">
        <v>63</v>
      </c>
      <c r="D78" s="166">
        <v>298.83</v>
      </c>
      <c r="E78" s="88">
        <v>35.770000000000003</v>
      </c>
      <c r="F78" s="88">
        <v>10689.14</v>
      </c>
      <c r="G78" s="89">
        <f t="shared" ref="G78:G141" si="4">F78/$F$496</f>
        <v>3.7363198445319826E-3</v>
      </c>
      <c r="H78" s="161">
        <f t="shared" ref="H78:H141" si="5">G78+H77</f>
        <v>0.73336179386751876</v>
      </c>
      <c r="I78" s="124" t="str">
        <f t="shared" si="3"/>
        <v>A</v>
      </c>
    </row>
    <row r="79" spans="1:9">
      <c r="A79" s="165">
        <v>71887</v>
      </c>
      <c r="B79" s="127" t="s">
        <v>5906</v>
      </c>
      <c r="C79" s="71" t="s">
        <v>64</v>
      </c>
      <c r="D79" s="166">
        <v>10</v>
      </c>
      <c r="E79" s="88">
        <v>1060.8399999999999</v>
      </c>
      <c r="F79" s="88">
        <v>10608.4</v>
      </c>
      <c r="G79" s="89">
        <f t="shared" si="4"/>
        <v>3.7080976990415582E-3</v>
      </c>
      <c r="H79" s="161">
        <f t="shared" si="5"/>
        <v>0.73706989156656033</v>
      </c>
      <c r="I79" s="124" t="str">
        <f t="shared" si="3"/>
        <v>A</v>
      </c>
    </row>
    <row r="80" spans="1:9" ht="30">
      <c r="A80" s="165" t="s">
        <v>6073</v>
      </c>
      <c r="B80" s="127" t="s">
        <v>6074</v>
      </c>
      <c r="C80" s="71" t="s">
        <v>66</v>
      </c>
      <c r="D80" s="166">
        <v>3</v>
      </c>
      <c r="E80" s="88">
        <v>3496.78</v>
      </c>
      <c r="F80" s="88">
        <v>10490.34</v>
      </c>
      <c r="G80" s="89">
        <f t="shared" si="4"/>
        <v>3.6668305886055977E-3</v>
      </c>
      <c r="H80" s="161">
        <f t="shared" si="5"/>
        <v>0.74073672215516595</v>
      </c>
      <c r="I80" s="124" t="str">
        <f t="shared" si="3"/>
        <v>A</v>
      </c>
    </row>
    <row r="81" spans="1:9">
      <c r="A81" s="165">
        <v>60202</v>
      </c>
      <c r="B81" s="127" t="s">
        <v>5565</v>
      </c>
      <c r="C81" s="71" t="s">
        <v>63</v>
      </c>
      <c r="D81" s="166">
        <v>53.9</v>
      </c>
      <c r="E81" s="88">
        <v>185.7</v>
      </c>
      <c r="F81" s="88">
        <v>10009.23</v>
      </c>
      <c r="G81" s="89">
        <f t="shared" si="4"/>
        <v>3.4986616956541737E-3</v>
      </c>
      <c r="H81" s="161">
        <f t="shared" si="5"/>
        <v>0.74423538385082011</v>
      </c>
      <c r="I81" s="124" t="str">
        <f t="shared" si="3"/>
        <v>A</v>
      </c>
    </row>
    <row r="82" spans="1:9">
      <c r="A82" s="165" t="s">
        <v>6025</v>
      </c>
      <c r="B82" s="127" t="s">
        <v>6026</v>
      </c>
      <c r="C82" s="71" t="s">
        <v>66</v>
      </c>
      <c r="D82" s="166">
        <v>3</v>
      </c>
      <c r="E82" s="88">
        <v>3314.38</v>
      </c>
      <c r="F82" s="88">
        <v>9943.14</v>
      </c>
      <c r="G82" s="89">
        <f t="shared" si="4"/>
        <v>3.4755603630376003E-3</v>
      </c>
      <c r="H82" s="161">
        <f t="shared" si="5"/>
        <v>0.74771094421385775</v>
      </c>
      <c r="I82" s="124" t="str">
        <f t="shared" si="3"/>
        <v>A</v>
      </c>
    </row>
    <row r="83" spans="1:9">
      <c r="A83" s="165">
        <v>180506</v>
      </c>
      <c r="B83" s="127" t="s">
        <v>6142</v>
      </c>
      <c r="C83" s="71" t="s">
        <v>63</v>
      </c>
      <c r="D83" s="166">
        <v>24.15</v>
      </c>
      <c r="E83" s="88">
        <v>397.02</v>
      </c>
      <c r="F83" s="88">
        <v>9588.0300000000007</v>
      </c>
      <c r="G83" s="89">
        <f t="shared" si="4"/>
        <v>3.3514339562367027E-3</v>
      </c>
      <c r="H83" s="161">
        <f t="shared" si="5"/>
        <v>0.75106237817009447</v>
      </c>
      <c r="I83" s="124" t="str">
        <f t="shared" si="3"/>
        <v>A</v>
      </c>
    </row>
    <row r="84" spans="1:9" ht="30">
      <c r="A84" s="165" t="s">
        <v>6107</v>
      </c>
      <c r="B84" s="127" t="s">
        <v>6108</v>
      </c>
      <c r="C84" s="71" t="s">
        <v>62</v>
      </c>
      <c r="D84" s="166">
        <v>168.3</v>
      </c>
      <c r="E84" s="88">
        <v>56.58</v>
      </c>
      <c r="F84" s="88">
        <v>9522.41</v>
      </c>
      <c r="G84" s="89">
        <f t="shared" si="4"/>
        <v>3.3284969090843415E-3</v>
      </c>
      <c r="H84" s="161">
        <f t="shared" si="5"/>
        <v>0.75439087507917879</v>
      </c>
      <c r="I84" s="124" t="str">
        <f t="shared" si="3"/>
        <v>A</v>
      </c>
    </row>
    <row r="85" spans="1:9" ht="30">
      <c r="A85" s="165" t="s">
        <v>6111</v>
      </c>
      <c r="B85" s="127" t="s">
        <v>6112</v>
      </c>
      <c r="C85" s="71" t="s">
        <v>62</v>
      </c>
      <c r="D85" s="166">
        <v>102.2</v>
      </c>
      <c r="E85" s="88">
        <v>89.56</v>
      </c>
      <c r="F85" s="88">
        <v>9153.0300000000007</v>
      </c>
      <c r="G85" s="89">
        <f t="shared" si="4"/>
        <v>3.199382515955126E-3</v>
      </c>
      <c r="H85" s="161">
        <f t="shared" si="5"/>
        <v>0.75759025759513388</v>
      </c>
      <c r="I85" s="124" t="str">
        <f t="shared" si="3"/>
        <v>A</v>
      </c>
    </row>
    <row r="86" spans="1:9">
      <c r="A86" s="165" t="s">
        <v>6065</v>
      </c>
      <c r="B86" s="127" t="s">
        <v>6066</v>
      </c>
      <c r="C86" s="71" t="s">
        <v>66</v>
      </c>
      <c r="D86" s="166">
        <v>3</v>
      </c>
      <c r="E86" s="88">
        <v>3017.88</v>
      </c>
      <c r="F86" s="88">
        <v>9053.64</v>
      </c>
      <c r="G86" s="89">
        <f t="shared" si="4"/>
        <v>3.1646413834273417E-3</v>
      </c>
      <c r="H86" s="161">
        <f t="shared" si="5"/>
        <v>0.76075489897856119</v>
      </c>
      <c r="I86" s="124" t="str">
        <f t="shared" si="3"/>
        <v>A</v>
      </c>
    </row>
    <row r="87" spans="1:9">
      <c r="A87" s="165">
        <v>261305</v>
      </c>
      <c r="B87" s="127" t="s">
        <v>6173</v>
      </c>
      <c r="C87" s="71" t="s">
        <v>63</v>
      </c>
      <c r="D87" s="166">
        <v>436.82100000000003</v>
      </c>
      <c r="E87" s="88">
        <v>19.809999999999999</v>
      </c>
      <c r="F87" s="88">
        <v>8653.42</v>
      </c>
      <c r="G87" s="89">
        <f t="shared" si="4"/>
        <v>3.0247470674974741E-3</v>
      </c>
      <c r="H87" s="161">
        <f t="shared" si="5"/>
        <v>0.76377964604605864</v>
      </c>
      <c r="I87" s="124" t="str">
        <f t="shared" si="3"/>
        <v>A</v>
      </c>
    </row>
    <row r="88" spans="1:9">
      <c r="A88" s="165" t="s">
        <v>6165</v>
      </c>
      <c r="B88" s="127" t="s">
        <v>6166</v>
      </c>
      <c r="C88" s="71" t="s">
        <v>63</v>
      </c>
      <c r="D88" s="166">
        <v>7</v>
      </c>
      <c r="E88" s="88">
        <v>1205.94</v>
      </c>
      <c r="F88" s="88">
        <v>8441.58</v>
      </c>
      <c r="G88" s="89">
        <f t="shared" si="4"/>
        <v>2.9506997637980506E-3</v>
      </c>
      <c r="H88" s="161">
        <f t="shared" si="5"/>
        <v>0.76673034580985666</v>
      </c>
      <c r="I88" s="124" t="str">
        <f t="shared" si="3"/>
        <v>A</v>
      </c>
    </row>
    <row r="89" spans="1:9" ht="30">
      <c r="A89" s="165" t="s">
        <v>6075</v>
      </c>
      <c r="B89" s="127" t="s">
        <v>6076</v>
      </c>
      <c r="C89" s="71" t="s">
        <v>66</v>
      </c>
      <c r="D89" s="166">
        <v>2</v>
      </c>
      <c r="E89" s="88">
        <v>4071.52</v>
      </c>
      <c r="F89" s="88">
        <v>8143.04</v>
      </c>
      <c r="G89" s="89">
        <f t="shared" si="4"/>
        <v>2.846347035104575E-3</v>
      </c>
      <c r="H89" s="161">
        <f t="shared" si="5"/>
        <v>0.76957669284496122</v>
      </c>
      <c r="I89" s="124" t="str">
        <f t="shared" si="3"/>
        <v>A</v>
      </c>
    </row>
    <row r="90" spans="1:9">
      <c r="A90" s="165">
        <v>261602</v>
      </c>
      <c r="B90" s="127" t="s">
        <v>5756</v>
      </c>
      <c r="C90" s="71" t="s">
        <v>63</v>
      </c>
      <c r="D90" s="166">
        <v>200.42</v>
      </c>
      <c r="E90" s="88">
        <v>40.03</v>
      </c>
      <c r="F90" s="88">
        <v>8022.8</v>
      </c>
      <c r="G90" s="89">
        <f t="shared" si="4"/>
        <v>2.804317919749502E-3</v>
      </c>
      <c r="H90" s="161">
        <f t="shared" si="5"/>
        <v>0.77238101076471077</v>
      </c>
      <c r="I90" s="124" t="str">
        <f t="shared" si="3"/>
        <v>A</v>
      </c>
    </row>
    <row r="91" spans="1:9">
      <c r="A91" s="165">
        <v>81008</v>
      </c>
      <c r="B91" s="127" t="s">
        <v>80</v>
      </c>
      <c r="C91" s="71" t="s">
        <v>62</v>
      </c>
      <c r="D91" s="166">
        <v>89.31</v>
      </c>
      <c r="E91" s="88">
        <v>87.43</v>
      </c>
      <c r="F91" s="88">
        <v>7808.37</v>
      </c>
      <c r="G91" s="89">
        <f t="shared" si="4"/>
        <v>2.7293652982792065E-3</v>
      </c>
      <c r="H91" s="161">
        <f t="shared" si="5"/>
        <v>0.77511037606298994</v>
      </c>
      <c r="I91" s="124" t="str">
        <f t="shared" si="3"/>
        <v>A</v>
      </c>
    </row>
    <row r="92" spans="1:9" ht="30">
      <c r="A92" s="165">
        <v>271713</v>
      </c>
      <c r="B92" s="127" t="s">
        <v>5613</v>
      </c>
      <c r="C92" s="71" t="s">
        <v>77</v>
      </c>
      <c r="D92" s="166">
        <v>128.21</v>
      </c>
      <c r="E92" s="88">
        <v>57.81</v>
      </c>
      <c r="F92" s="88">
        <v>7411.82</v>
      </c>
      <c r="G92" s="89">
        <f t="shared" si="4"/>
        <v>2.5907538071443578E-3</v>
      </c>
      <c r="H92" s="161">
        <f t="shared" si="5"/>
        <v>0.77770112987013429</v>
      </c>
      <c r="I92" s="124" t="str">
        <f t="shared" si="3"/>
        <v>A</v>
      </c>
    </row>
    <row r="93" spans="1:9">
      <c r="A93" s="165">
        <v>80515</v>
      </c>
      <c r="B93" s="127" t="s">
        <v>5945</v>
      </c>
      <c r="C93" s="71" t="s">
        <v>64</v>
      </c>
      <c r="D93" s="166">
        <v>15</v>
      </c>
      <c r="E93" s="88">
        <v>490.48</v>
      </c>
      <c r="F93" s="88">
        <v>7357.2</v>
      </c>
      <c r="G93" s="89">
        <f t="shared" si="4"/>
        <v>2.5716617389416455E-3</v>
      </c>
      <c r="H93" s="161">
        <f t="shared" si="5"/>
        <v>0.78027279160907592</v>
      </c>
      <c r="I93" s="124" t="str">
        <f t="shared" si="3"/>
        <v>A</v>
      </c>
    </row>
    <row r="94" spans="1:9">
      <c r="A94" s="165">
        <v>230207</v>
      </c>
      <c r="B94" s="127" t="s">
        <v>6169</v>
      </c>
      <c r="C94" s="71" t="s">
        <v>64</v>
      </c>
      <c r="D94" s="166">
        <v>98</v>
      </c>
      <c r="E94" s="88">
        <v>74.91</v>
      </c>
      <c r="F94" s="88">
        <v>7341.18</v>
      </c>
      <c r="G94" s="89">
        <f t="shared" si="4"/>
        <v>2.5660620514167932E-3</v>
      </c>
      <c r="H94" s="161">
        <f t="shared" si="5"/>
        <v>0.78283885366049266</v>
      </c>
      <c r="I94" s="124" t="str">
        <f t="shared" si="3"/>
        <v>A</v>
      </c>
    </row>
    <row r="95" spans="1:9">
      <c r="A95" s="165">
        <v>271608</v>
      </c>
      <c r="B95" s="127" t="s">
        <v>149</v>
      </c>
      <c r="C95" s="71" t="s">
        <v>63</v>
      </c>
      <c r="D95" s="166">
        <v>9.89</v>
      </c>
      <c r="E95" s="88">
        <v>736.06</v>
      </c>
      <c r="F95" s="88">
        <v>7279.63</v>
      </c>
      <c r="G95" s="89">
        <f t="shared" si="4"/>
        <v>2.5445476464758024E-3</v>
      </c>
      <c r="H95" s="161">
        <f t="shared" si="5"/>
        <v>0.78538340130696849</v>
      </c>
      <c r="I95" s="124" t="str">
        <f t="shared" si="3"/>
        <v>A</v>
      </c>
    </row>
    <row r="96" spans="1:9" ht="30">
      <c r="A96" s="165">
        <v>20230</v>
      </c>
      <c r="B96" s="127" t="s">
        <v>5724</v>
      </c>
      <c r="C96" s="71" t="s">
        <v>99</v>
      </c>
      <c r="D96" s="166">
        <v>5</v>
      </c>
      <c r="E96" s="88">
        <v>1419.86</v>
      </c>
      <c r="F96" s="88">
        <v>7099.3</v>
      </c>
      <c r="G96" s="89">
        <f t="shared" si="4"/>
        <v>2.4815144597494189E-3</v>
      </c>
      <c r="H96" s="161">
        <f t="shared" si="5"/>
        <v>0.78786491576671791</v>
      </c>
      <c r="I96" s="124" t="str">
        <f t="shared" si="3"/>
        <v>A</v>
      </c>
    </row>
    <row r="97" spans="1:9">
      <c r="A97" s="165" t="s">
        <v>5770</v>
      </c>
      <c r="B97" s="127" t="s">
        <v>5771</v>
      </c>
      <c r="C97" s="71" t="s">
        <v>62</v>
      </c>
      <c r="D97" s="166">
        <v>52</v>
      </c>
      <c r="E97" s="88">
        <v>134.97999999999999</v>
      </c>
      <c r="F97" s="88">
        <v>7018.96</v>
      </c>
      <c r="G97" s="89">
        <f t="shared" si="4"/>
        <v>2.4534321316753457E-3</v>
      </c>
      <c r="H97" s="161">
        <f t="shared" si="5"/>
        <v>0.79031834789839328</v>
      </c>
      <c r="I97" s="124" t="str">
        <f t="shared" si="3"/>
        <v>A</v>
      </c>
    </row>
    <row r="98" spans="1:9">
      <c r="A98" s="165">
        <v>210506</v>
      </c>
      <c r="B98" s="127" t="s">
        <v>6160</v>
      </c>
      <c r="C98" s="71" t="s">
        <v>62</v>
      </c>
      <c r="D98" s="166">
        <v>276.91000000000003</v>
      </c>
      <c r="E98" s="88">
        <v>25.21</v>
      </c>
      <c r="F98" s="88">
        <v>6980.9</v>
      </c>
      <c r="G98" s="89">
        <f t="shared" si="4"/>
        <v>2.4401285045095597E-3</v>
      </c>
      <c r="H98" s="161">
        <f t="shared" si="5"/>
        <v>0.79275847640290287</v>
      </c>
      <c r="I98" s="124" t="str">
        <f t="shared" si="3"/>
        <v>A</v>
      </c>
    </row>
    <row r="99" spans="1:9">
      <c r="A99" s="165">
        <v>72660</v>
      </c>
      <c r="B99" s="127" t="s">
        <v>5860</v>
      </c>
      <c r="C99" s="71" t="s">
        <v>77</v>
      </c>
      <c r="D99" s="166">
        <v>334</v>
      </c>
      <c r="E99" s="88">
        <v>20.67</v>
      </c>
      <c r="F99" s="88">
        <v>6903.78</v>
      </c>
      <c r="G99" s="89">
        <f t="shared" si="4"/>
        <v>2.4131717066371112E-3</v>
      </c>
      <c r="H99" s="161">
        <f t="shared" si="5"/>
        <v>0.79517164810954</v>
      </c>
      <c r="I99" s="124" t="str">
        <f t="shared" si="3"/>
        <v>A</v>
      </c>
    </row>
    <row r="100" spans="1:9">
      <c r="A100" s="165">
        <v>70584</v>
      </c>
      <c r="B100" s="127" t="s">
        <v>5821</v>
      </c>
      <c r="C100" s="71" t="s">
        <v>77</v>
      </c>
      <c r="D100" s="166">
        <v>400</v>
      </c>
      <c r="E100" s="88">
        <v>17.23</v>
      </c>
      <c r="F100" s="88">
        <v>6892</v>
      </c>
      <c r="G100" s="89">
        <f t="shared" si="4"/>
        <v>2.409054083725578E-3</v>
      </c>
      <c r="H100" s="161">
        <f t="shared" si="5"/>
        <v>0.7975807021932656</v>
      </c>
      <c r="I100" s="124" t="str">
        <f t="shared" si="3"/>
        <v>A</v>
      </c>
    </row>
    <row r="101" spans="1:9">
      <c r="A101" s="165" t="s">
        <v>5854</v>
      </c>
      <c r="B101" s="127" t="s">
        <v>5855</v>
      </c>
      <c r="C101" s="71" t="s">
        <v>62</v>
      </c>
      <c r="D101" s="166">
        <v>150</v>
      </c>
      <c r="E101" s="88">
        <v>44.33</v>
      </c>
      <c r="F101" s="88">
        <v>6649.5</v>
      </c>
      <c r="G101" s="89">
        <f t="shared" si="4"/>
        <v>2.32428977506286E-3</v>
      </c>
      <c r="H101" s="161">
        <f t="shared" si="5"/>
        <v>0.79990499196832843</v>
      </c>
      <c r="I101" s="124" t="str">
        <f t="shared" si="3"/>
        <v>A</v>
      </c>
    </row>
    <row r="102" spans="1:9">
      <c r="A102" s="165">
        <v>80502</v>
      </c>
      <c r="B102" s="127" t="s">
        <v>5622</v>
      </c>
      <c r="C102" s="71" t="s">
        <v>64</v>
      </c>
      <c r="D102" s="166">
        <v>14</v>
      </c>
      <c r="E102" s="88">
        <v>474.75</v>
      </c>
      <c r="F102" s="88">
        <v>6646.5</v>
      </c>
      <c r="G102" s="89">
        <f t="shared" si="4"/>
        <v>2.3232411444402282E-3</v>
      </c>
      <c r="H102" s="161">
        <f t="shared" si="5"/>
        <v>0.8022282331127687</v>
      </c>
      <c r="I102" s="124" t="str">
        <f t="shared" si="3"/>
        <v>B</v>
      </c>
    </row>
    <row r="103" spans="1:9">
      <c r="A103" s="165">
        <v>220101</v>
      </c>
      <c r="B103" s="127" t="s">
        <v>113</v>
      </c>
      <c r="C103" s="71" t="s">
        <v>63</v>
      </c>
      <c r="D103" s="166">
        <v>121.61</v>
      </c>
      <c r="E103" s="88">
        <v>54.28</v>
      </c>
      <c r="F103" s="88">
        <v>6600.99</v>
      </c>
      <c r="G103" s="89">
        <f t="shared" si="4"/>
        <v>2.3073334178949074E-3</v>
      </c>
      <c r="H103" s="161">
        <f t="shared" si="5"/>
        <v>0.8045355665306636</v>
      </c>
      <c r="I103" s="124" t="str">
        <f t="shared" si="3"/>
        <v>B</v>
      </c>
    </row>
    <row r="104" spans="1:9">
      <c r="A104" s="165">
        <v>170111</v>
      </c>
      <c r="B104" s="127" t="s">
        <v>6138</v>
      </c>
      <c r="C104" s="71" t="s">
        <v>64</v>
      </c>
      <c r="D104" s="166">
        <v>6</v>
      </c>
      <c r="E104" s="88">
        <v>1094.95</v>
      </c>
      <c r="F104" s="88">
        <v>6569.7</v>
      </c>
      <c r="G104" s="89">
        <f t="shared" si="4"/>
        <v>2.2963962005008603E-3</v>
      </c>
      <c r="H104" s="161">
        <f t="shared" si="5"/>
        <v>0.80683196273116442</v>
      </c>
      <c r="I104" s="124" t="str">
        <f t="shared" si="3"/>
        <v>B</v>
      </c>
    </row>
    <row r="105" spans="1:9">
      <c r="A105" s="165">
        <v>260105</v>
      </c>
      <c r="B105" s="127" t="s">
        <v>5766</v>
      </c>
      <c r="C105" s="71" t="s">
        <v>63</v>
      </c>
      <c r="D105" s="166">
        <v>436.82100000000003</v>
      </c>
      <c r="E105" s="88">
        <v>14.89</v>
      </c>
      <c r="F105" s="88">
        <v>6504.26</v>
      </c>
      <c r="G105" s="89">
        <f t="shared" si="4"/>
        <v>2.2735220711858572E-3</v>
      </c>
      <c r="H105" s="161">
        <f t="shared" si="5"/>
        <v>0.80910548480235023</v>
      </c>
      <c r="I105" s="124" t="str">
        <f t="shared" si="3"/>
        <v>B</v>
      </c>
    </row>
    <row r="106" spans="1:9">
      <c r="A106" s="165">
        <v>120901</v>
      </c>
      <c r="B106" s="127" t="s">
        <v>5740</v>
      </c>
      <c r="C106" s="71" t="s">
        <v>63</v>
      </c>
      <c r="D106" s="166">
        <v>35.203000000000003</v>
      </c>
      <c r="E106" s="88">
        <v>178.63</v>
      </c>
      <c r="F106" s="88">
        <v>6288.31</v>
      </c>
      <c r="G106" s="89">
        <f t="shared" si="4"/>
        <v>2.1980381435334284E-3</v>
      </c>
      <c r="H106" s="161">
        <f t="shared" si="5"/>
        <v>0.8113035229458837</v>
      </c>
      <c r="I106" s="124" t="str">
        <f t="shared" si="3"/>
        <v>B</v>
      </c>
    </row>
    <row r="107" spans="1:9">
      <c r="A107" s="165">
        <v>270501</v>
      </c>
      <c r="B107" s="127" t="s">
        <v>98</v>
      </c>
      <c r="C107" s="71" t="s">
        <v>63</v>
      </c>
      <c r="D107" s="166">
        <v>1024.3699999999999</v>
      </c>
      <c r="E107" s="88">
        <v>6.11</v>
      </c>
      <c r="F107" s="88">
        <v>6258.9</v>
      </c>
      <c r="G107" s="89">
        <f t="shared" si="4"/>
        <v>2.1877580679962303E-3</v>
      </c>
      <c r="H107" s="161">
        <f t="shared" si="5"/>
        <v>0.81349128101387991</v>
      </c>
      <c r="I107" s="124" t="str">
        <f t="shared" si="3"/>
        <v>B</v>
      </c>
    </row>
    <row r="108" spans="1:9" ht="30">
      <c r="A108" s="165" t="s">
        <v>5749</v>
      </c>
      <c r="B108" s="127" t="s">
        <v>5750</v>
      </c>
      <c r="C108" s="71" t="s">
        <v>63</v>
      </c>
      <c r="D108" s="166">
        <v>8.0500000000000007</v>
      </c>
      <c r="E108" s="88">
        <v>775.28</v>
      </c>
      <c r="F108" s="88">
        <v>6241</v>
      </c>
      <c r="G108" s="89">
        <f t="shared" si="4"/>
        <v>2.1815012386145289E-3</v>
      </c>
      <c r="H108" s="161">
        <f t="shared" si="5"/>
        <v>0.8156727822524944</v>
      </c>
      <c r="I108" s="124" t="str">
        <f t="shared" si="3"/>
        <v>B</v>
      </c>
    </row>
    <row r="109" spans="1:9">
      <c r="A109" s="165" t="s">
        <v>6079</v>
      </c>
      <c r="B109" s="127" t="s">
        <v>6080</v>
      </c>
      <c r="C109" s="71" t="s">
        <v>66</v>
      </c>
      <c r="D109" s="166">
        <v>5</v>
      </c>
      <c r="E109" s="88">
        <v>1233.1099999999999</v>
      </c>
      <c r="F109" s="88">
        <v>6165.55</v>
      </c>
      <c r="G109" s="89">
        <f t="shared" si="4"/>
        <v>2.1551281784553452E-3</v>
      </c>
      <c r="H109" s="161">
        <f t="shared" si="5"/>
        <v>0.81782791043094971</v>
      </c>
      <c r="I109" s="124" t="str">
        <f t="shared" si="3"/>
        <v>B</v>
      </c>
    </row>
    <row r="110" spans="1:9">
      <c r="A110" s="165">
        <v>271850</v>
      </c>
      <c r="B110" s="127" t="s">
        <v>6175</v>
      </c>
      <c r="C110" s="71" t="s">
        <v>62</v>
      </c>
      <c r="D110" s="166">
        <v>7.55</v>
      </c>
      <c r="E110" s="88">
        <v>784.36</v>
      </c>
      <c r="F110" s="88">
        <v>5921.91</v>
      </c>
      <c r="G110" s="89">
        <f t="shared" si="4"/>
        <v>2.0699653901560268E-3</v>
      </c>
      <c r="H110" s="161">
        <f t="shared" si="5"/>
        <v>0.81989787582110574</v>
      </c>
      <c r="I110" s="124" t="str">
        <f t="shared" si="3"/>
        <v>B</v>
      </c>
    </row>
    <row r="111" spans="1:9">
      <c r="A111" s="165">
        <v>70583</v>
      </c>
      <c r="B111" s="127" t="s">
        <v>5822</v>
      </c>
      <c r="C111" s="71" t="s">
        <v>77</v>
      </c>
      <c r="D111" s="166">
        <v>551</v>
      </c>
      <c r="E111" s="88">
        <v>10.74</v>
      </c>
      <c r="F111" s="88">
        <v>5917.74</v>
      </c>
      <c r="G111" s="89">
        <f t="shared" si="4"/>
        <v>2.0685077935905689E-3</v>
      </c>
      <c r="H111" s="161">
        <f t="shared" si="5"/>
        <v>0.82196638361469632</v>
      </c>
      <c r="I111" s="124" t="str">
        <f t="shared" si="3"/>
        <v>B</v>
      </c>
    </row>
    <row r="112" spans="1:9">
      <c r="A112" s="165">
        <v>230101</v>
      </c>
      <c r="B112" s="127" t="s">
        <v>5653</v>
      </c>
      <c r="C112" s="71" t="s">
        <v>64</v>
      </c>
      <c r="D112" s="166">
        <v>29</v>
      </c>
      <c r="E112" s="88">
        <v>198.92</v>
      </c>
      <c r="F112" s="88">
        <v>5768.68</v>
      </c>
      <c r="G112" s="89">
        <f t="shared" si="4"/>
        <v>2.0164048333874154E-3</v>
      </c>
      <c r="H112" s="161">
        <f t="shared" si="5"/>
        <v>0.8239827884480837</v>
      </c>
      <c r="I112" s="124" t="str">
        <f t="shared" si="3"/>
        <v>B</v>
      </c>
    </row>
    <row r="113" spans="1:9">
      <c r="A113" s="165">
        <v>71202</v>
      </c>
      <c r="B113" s="127" t="s">
        <v>128</v>
      </c>
      <c r="C113" s="71" t="s">
        <v>77</v>
      </c>
      <c r="D113" s="166">
        <v>263</v>
      </c>
      <c r="E113" s="88">
        <v>21.87</v>
      </c>
      <c r="F113" s="88">
        <v>5751.81</v>
      </c>
      <c r="G113" s="89">
        <f t="shared" si="4"/>
        <v>2.0105080338528175E-3</v>
      </c>
      <c r="H113" s="161">
        <f t="shared" si="5"/>
        <v>0.82599329648193653</v>
      </c>
      <c r="I113" s="124" t="str">
        <f t="shared" si="3"/>
        <v>B</v>
      </c>
    </row>
    <row r="114" spans="1:9">
      <c r="A114" s="165" t="s">
        <v>6193</v>
      </c>
      <c r="B114" s="127" t="s">
        <v>6194</v>
      </c>
      <c r="C114" s="71" t="s">
        <v>63</v>
      </c>
      <c r="D114" s="166">
        <v>45.89</v>
      </c>
      <c r="E114" s="88">
        <v>124.26</v>
      </c>
      <c r="F114" s="88">
        <v>5702.29</v>
      </c>
      <c r="G114" s="89">
        <f t="shared" si="4"/>
        <v>1.9931986377085789E-3</v>
      </c>
      <c r="H114" s="161">
        <f t="shared" si="5"/>
        <v>0.82798649511964506</v>
      </c>
      <c r="I114" s="124" t="str">
        <f t="shared" si="3"/>
        <v>B</v>
      </c>
    </row>
    <row r="115" spans="1:9">
      <c r="A115" s="165">
        <v>21400</v>
      </c>
      <c r="B115" s="127" t="s">
        <v>67</v>
      </c>
      <c r="C115" s="71" t="s">
        <v>68</v>
      </c>
      <c r="D115" s="166">
        <v>387.09</v>
      </c>
      <c r="E115" s="88">
        <v>14.67</v>
      </c>
      <c r="F115" s="88">
        <v>5678.61</v>
      </c>
      <c r="G115" s="89">
        <f t="shared" si="4"/>
        <v>1.9849214466606071E-3</v>
      </c>
      <c r="H115" s="161">
        <f t="shared" si="5"/>
        <v>0.82997141656630569</v>
      </c>
      <c r="I115" s="124" t="str">
        <f t="shared" si="3"/>
        <v>B</v>
      </c>
    </row>
    <row r="116" spans="1:9">
      <c r="A116" s="165">
        <v>70772</v>
      </c>
      <c r="B116" s="127" t="s">
        <v>5888</v>
      </c>
      <c r="C116" s="71" t="s">
        <v>64</v>
      </c>
      <c r="D116" s="166">
        <v>105</v>
      </c>
      <c r="E116" s="88">
        <v>53.36</v>
      </c>
      <c r="F116" s="88">
        <v>5602.8</v>
      </c>
      <c r="G116" s="89">
        <f t="shared" si="4"/>
        <v>1.9584225508267076E-3</v>
      </c>
      <c r="H116" s="161">
        <f t="shared" si="5"/>
        <v>0.83192983911713236</v>
      </c>
      <c r="I116" s="124" t="str">
        <f t="shared" si="3"/>
        <v>B</v>
      </c>
    </row>
    <row r="117" spans="1:9">
      <c r="A117" s="165">
        <v>200101</v>
      </c>
      <c r="B117" s="127" t="s">
        <v>5550</v>
      </c>
      <c r="C117" s="71" t="s">
        <v>63</v>
      </c>
      <c r="D117" s="166">
        <v>578.24599999999998</v>
      </c>
      <c r="E117" s="88">
        <v>8.92</v>
      </c>
      <c r="F117" s="88">
        <v>5157.9400000000005</v>
      </c>
      <c r="G117" s="89">
        <f t="shared" si="4"/>
        <v>1.8029246112320819E-3</v>
      </c>
      <c r="H117" s="161">
        <f t="shared" si="5"/>
        <v>0.83373276372836447</v>
      </c>
      <c r="I117" s="124" t="str">
        <f t="shared" si="3"/>
        <v>B</v>
      </c>
    </row>
    <row r="118" spans="1:9" ht="30">
      <c r="A118" s="165" t="s">
        <v>6077</v>
      </c>
      <c r="B118" s="127" t="s">
        <v>6078</v>
      </c>
      <c r="C118" s="71" t="s">
        <v>66</v>
      </c>
      <c r="D118" s="166">
        <v>1</v>
      </c>
      <c r="E118" s="88">
        <v>4873.8</v>
      </c>
      <c r="F118" s="88">
        <v>4873.8</v>
      </c>
      <c r="G118" s="89">
        <f t="shared" si="4"/>
        <v>1.7036053095272378E-3</v>
      </c>
      <c r="H118" s="161">
        <f t="shared" si="5"/>
        <v>0.83543636903789176</v>
      </c>
      <c r="I118" s="124" t="str">
        <f t="shared" si="3"/>
        <v>B</v>
      </c>
    </row>
    <row r="119" spans="1:9">
      <c r="A119" s="165">
        <v>30112</v>
      </c>
      <c r="B119" s="127" t="s">
        <v>5594</v>
      </c>
      <c r="C119" s="71" t="s">
        <v>66</v>
      </c>
      <c r="D119" s="166">
        <v>16</v>
      </c>
      <c r="E119" s="88">
        <v>304.18</v>
      </c>
      <c r="F119" s="88">
        <v>4866.88</v>
      </c>
      <c r="G119" s="89">
        <f t="shared" si="4"/>
        <v>1.7011864682243676E-3</v>
      </c>
      <c r="H119" s="161">
        <f t="shared" si="5"/>
        <v>0.83713755550611613</v>
      </c>
      <c r="I119" s="124" t="str">
        <f t="shared" si="3"/>
        <v>B</v>
      </c>
    </row>
    <row r="120" spans="1:9">
      <c r="A120" s="165" t="s">
        <v>5868</v>
      </c>
      <c r="B120" s="127" t="s">
        <v>5869</v>
      </c>
      <c r="C120" s="71" t="s">
        <v>66</v>
      </c>
      <c r="D120" s="166">
        <v>2</v>
      </c>
      <c r="E120" s="88">
        <v>2432.91</v>
      </c>
      <c r="F120" s="88">
        <v>4865.82</v>
      </c>
      <c r="G120" s="89">
        <f t="shared" si="4"/>
        <v>1.7008159520710375E-3</v>
      </c>
      <c r="H120" s="161">
        <f t="shared" si="5"/>
        <v>0.83883837145818718</v>
      </c>
      <c r="I120" s="124" t="str">
        <f t="shared" si="3"/>
        <v>B</v>
      </c>
    </row>
    <row r="121" spans="1:9">
      <c r="A121" s="165" t="s">
        <v>5926</v>
      </c>
      <c r="B121" s="127" t="s">
        <v>5927</v>
      </c>
      <c r="C121" s="71" t="s">
        <v>66</v>
      </c>
      <c r="D121" s="166">
        <v>33</v>
      </c>
      <c r="E121" s="88">
        <v>145.55000000000001</v>
      </c>
      <c r="F121" s="88">
        <v>4803.1499999999996</v>
      </c>
      <c r="G121" s="89">
        <f t="shared" si="4"/>
        <v>1.6789100583642642E-3</v>
      </c>
      <c r="H121" s="161">
        <f t="shared" si="5"/>
        <v>0.84051728151655147</v>
      </c>
      <c r="I121" s="124" t="str">
        <f t="shared" si="3"/>
        <v>B</v>
      </c>
    </row>
    <row r="122" spans="1:9">
      <c r="A122" s="165" t="s">
        <v>5828</v>
      </c>
      <c r="B122" s="127" t="s">
        <v>5829</v>
      </c>
      <c r="C122" s="71" t="s">
        <v>66</v>
      </c>
      <c r="D122" s="166">
        <v>400</v>
      </c>
      <c r="E122" s="88">
        <v>11.84</v>
      </c>
      <c r="F122" s="88">
        <v>4736</v>
      </c>
      <c r="G122" s="89">
        <f t="shared" si="4"/>
        <v>1.6554382095943611E-3</v>
      </c>
      <c r="H122" s="161">
        <f t="shared" si="5"/>
        <v>0.84217271972614582</v>
      </c>
      <c r="I122" s="124" t="str">
        <f t="shared" si="3"/>
        <v>B</v>
      </c>
    </row>
    <row r="123" spans="1:9" ht="30">
      <c r="A123" s="165" t="s">
        <v>6092</v>
      </c>
      <c r="B123" s="127" t="s">
        <v>6093</v>
      </c>
      <c r="C123" s="71" t="s">
        <v>66</v>
      </c>
      <c r="D123" s="166">
        <v>19</v>
      </c>
      <c r="E123" s="88">
        <v>249.11</v>
      </c>
      <c r="F123" s="88">
        <v>4733.09</v>
      </c>
      <c r="G123" s="89">
        <f t="shared" si="4"/>
        <v>1.6544210378904086E-3</v>
      </c>
      <c r="H123" s="161">
        <f t="shared" si="5"/>
        <v>0.8438271407640362</v>
      </c>
      <c r="I123" s="124" t="str">
        <f t="shared" si="3"/>
        <v>B</v>
      </c>
    </row>
    <row r="124" spans="1:9">
      <c r="A124" s="165">
        <v>20118</v>
      </c>
      <c r="B124" s="127" t="s">
        <v>111</v>
      </c>
      <c r="C124" s="71" t="s">
        <v>68</v>
      </c>
      <c r="D124" s="166">
        <v>64.567999999999998</v>
      </c>
      <c r="E124" s="88">
        <v>72.66</v>
      </c>
      <c r="F124" s="88">
        <v>4691.5</v>
      </c>
      <c r="G124" s="89">
        <f t="shared" si="4"/>
        <v>1.6398835220253264E-3</v>
      </c>
      <c r="H124" s="161">
        <f t="shared" si="5"/>
        <v>0.84546702428606157</v>
      </c>
      <c r="I124" s="124" t="str">
        <f t="shared" si="3"/>
        <v>B</v>
      </c>
    </row>
    <row r="125" spans="1:9">
      <c r="A125" s="165">
        <v>71194</v>
      </c>
      <c r="B125" s="127" t="s">
        <v>5899</v>
      </c>
      <c r="C125" s="71" t="s">
        <v>77</v>
      </c>
      <c r="D125" s="166">
        <v>335.2</v>
      </c>
      <c r="E125" s="88">
        <v>13.75</v>
      </c>
      <c r="F125" s="88">
        <v>4609</v>
      </c>
      <c r="G125" s="89">
        <f t="shared" si="4"/>
        <v>1.6110461799029583E-3</v>
      </c>
      <c r="H125" s="161">
        <f t="shared" si="5"/>
        <v>0.84707807046596451</v>
      </c>
      <c r="I125" s="124" t="str">
        <f t="shared" si="3"/>
        <v>B</v>
      </c>
    </row>
    <row r="126" spans="1:9">
      <c r="A126" s="165">
        <v>21399</v>
      </c>
      <c r="B126" s="127" t="s">
        <v>69</v>
      </c>
      <c r="C126" s="71" t="s">
        <v>68</v>
      </c>
      <c r="D126" s="166">
        <v>387.09</v>
      </c>
      <c r="E126" s="88">
        <v>11.73</v>
      </c>
      <c r="F126" s="88">
        <v>4540.5600000000004</v>
      </c>
      <c r="G126" s="89">
        <f t="shared" si="4"/>
        <v>1.5871234199653238E-3</v>
      </c>
      <c r="H126" s="161">
        <f t="shared" si="5"/>
        <v>0.84866519388592987</v>
      </c>
      <c r="I126" s="124" t="str">
        <f t="shared" si="3"/>
        <v>B</v>
      </c>
    </row>
    <row r="127" spans="1:9">
      <c r="A127" s="165">
        <v>261560</v>
      </c>
      <c r="B127" s="127" t="s">
        <v>6174</v>
      </c>
      <c r="C127" s="71" t="s">
        <v>63</v>
      </c>
      <c r="D127" s="166">
        <v>133.56</v>
      </c>
      <c r="E127" s="88">
        <v>33.700000000000003</v>
      </c>
      <c r="F127" s="88">
        <v>4500.97</v>
      </c>
      <c r="G127" s="89">
        <f t="shared" si="4"/>
        <v>1.5732849911819957E-3</v>
      </c>
      <c r="H127" s="161">
        <f t="shared" si="5"/>
        <v>0.8502384788771119</v>
      </c>
      <c r="I127" s="124" t="str">
        <f t="shared" si="3"/>
        <v>B</v>
      </c>
    </row>
    <row r="128" spans="1:9">
      <c r="A128" s="165">
        <v>71690</v>
      </c>
      <c r="B128" s="127" t="s">
        <v>5795</v>
      </c>
      <c r="C128" s="71" t="s">
        <v>66</v>
      </c>
      <c r="D128" s="166">
        <v>16</v>
      </c>
      <c r="E128" s="88">
        <v>279.52999999999997</v>
      </c>
      <c r="F128" s="88">
        <v>4472.4799999999996</v>
      </c>
      <c r="G128" s="89">
        <f t="shared" si="4"/>
        <v>1.5633264957024046E-3</v>
      </c>
      <c r="H128" s="161">
        <f t="shared" si="5"/>
        <v>0.85180180537281436</v>
      </c>
      <c r="I128" s="124" t="str">
        <f t="shared" si="3"/>
        <v>B</v>
      </c>
    </row>
    <row r="129" spans="1:9">
      <c r="A129" s="165">
        <v>200102</v>
      </c>
      <c r="B129" s="127" t="s">
        <v>6156</v>
      </c>
      <c r="C129" s="71" t="s">
        <v>62</v>
      </c>
      <c r="D129" s="166">
        <v>205.51599999999999</v>
      </c>
      <c r="E129" s="88">
        <v>21.64</v>
      </c>
      <c r="F129" s="88">
        <v>4447.3599999999997</v>
      </c>
      <c r="G129" s="89">
        <f t="shared" si="4"/>
        <v>1.5545459619555695E-3</v>
      </c>
      <c r="H129" s="161">
        <f t="shared" si="5"/>
        <v>0.85335635133476995</v>
      </c>
      <c r="I129" s="124" t="str">
        <f t="shared" si="3"/>
        <v>B</v>
      </c>
    </row>
    <row r="130" spans="1:9">
      <c r="A130" s="165">
        <v>21603</v>
      </c>
      <c r="B130" s="127" t="s">
        <v>5728</v>
      </c>
      <c r="C130" s="71" t="s">
        <v>63</v>
      </c>
      <c r="D130" s="166">
        <v>836.41</v>
      </c>
      <c r="E130" s="88">
        <v>5.19</v>
      </c>
      <c r="F130" s="88">
        <v>4340.96</v>
      </c>
      <c r="G130" s="89">
        <f t="shared" si="4"/>
        <v>1.517354529206237E-3</v>
      </c>
      <c r="H130" s="161">
        <f t="shared" si="5"/>
        <v>0.85487370586397615</v>
      </c>
      <c r="I130" s="124" t="str">
        <f t="shared" si="3"/>
        <v>B</v>
      </c>
    </row>
    <row r="131" spans="1:9">
      <c r="A131" s="165" t="s">
        <v>5757</v>
      </c>
      <c r="B131" s="127" t="s">
        <v>5758</v>
      </c>
      <c r="C131" s="71" t="s">
        <v>66</v>
      </c>
      <c r="D131" s="166">
        <v>10</v>
      </c>
      <c r="E131" s="88">
        <v>432.7</v>
      </c>
      <c r="F131" s="88">
        <v>4327</v>
      </c>
      <c r="G131" s="89">
        <f t="shared" si="4"/>
        <v>1.5124749013755913E-3</v>
      </c>
      <c r="H131" s="161">
        <f t="shared" si="5"/>
        <v>0.85638618076535178</v>
      </c>
      <c r="I131" s="124" t="str">
        <f t="shared" si="3"/>
        <v>B</v>
      </c>
    </row>
    <row r="132" spans="1:9">
      <c r="A132" s="165">
        <v>261501</v>
      </c>
      <c r="B132" s="127" t="s">
        <v>6172</v>
      </c>
      <c r="C132" s="71" t="s">
        <v>63</v>
      </c>
      <c r="D132" s="166">
        <v>133.56</v>
      </c>
      <c r="E132" s="88">
        <v>31.84</v>
      </c>
      <c r="F132" s="88">
        <v>4252.55</v>
      </c>
      <c r="G132" s="89">
        <f t="shared" si="4"/>
        <v>1.4864513847572848E-3</v>
      </c>
      <c r="H132" s="161">
        <f t="shared" si="5"/>
        <v>0.85787263215010912</v>
      </c>
      <c r="I132" s="124" t="str">
        <f t="shared" si="3"/>
        <v>B</v>
      </c>
    </row>
    <row r="133" spans="1:9">
      <c r="A133" s="165">
        <v>71649</v>
      </c>
      <c r="B133" s="127" t="s">
        <v>5796</v>
      </c>
      <c r="C133" s="71" t="s">
        <v>66</v>
      </c>
      <c r="D133" s="166">
        <v>27</v>
      </c>
      <c r="E133" s="88">
        <v>157.5</v>
      </c>
      <c r="F133" s="88">
        <v>4252.5</v>
      </c>
      <c r="G133" s="89">
        <f t="shared" si="4"/>
        <v>1.4864339075802409E-3</v>
      </c>
      <c r="H133" s="161">
        <f t="shared" si="5"/>
        <v>0.8593590660576893</v>
      </c>
      <c r="I133" s="124" t="str">
        <f t="shared" si="3"/>
        <v>B</v>
      </c>
    </row>
    <row r="134" spans="1:9">
      <c r="A134" s="165">
        <v>60304</v>
      </c>
      <c r="B134" s="127" t="s">
        <v>5407</v>
      </c>
      <c r="C134" s="71" t="s">
        <v>75</v>
      </c>
      <c r="D134" s="166">
        <v>284.50299999999999</v>
      </c>
      <c r="E134" s="88">
        <v>14.74</v>
      </c>
      <c r="F134" s="88">
        <v>4193.57</v>
      </c>
      <c r="G134" s="89">
        <f t="shared" si="4"/>
        <v>1.465835306716348E-3</v>
      </c>
      <c r="H134" s="161">
        <f t="shared" si="5"/>
        <v>0.8608249013644057</v>
      </c>
      <c r="I134" s="124" t="str">
        <f t="shared" si="3"/>
        <v>B</v>
      </c>
    </row>
    <row r="135" spans="1:9">
      <c r="A135" s="165" t="s">
        <v>5911</v>
      </c>
      <c r="B135" s="127" t="s">
        <v>5912</v>
      </c>
      <c r="C135" s="71" t="s">
        <v>66</v>
      </c>
      <c r="D135" s="166">
        <v>1</v>
      </c>
      <c r="E135" s="88">
        <v>4182.6400000000003</v>
      </c>
      <c r="F135" s="88">
        <v>4182.6400000000003</v>
      </c>
      <c r="G135" s="89">
        <f t="shared" si="4"/>
        <v>1.4620147958145607E-3</v>
      </c>
      <c r="H135" s="161">
        <f t="shared" si="5"/>
        <v>0.86228691616022024</v>
      </c>
      <c r="I135" s="124" t="str">
        <f t="shared" si="3"/>
        <v>B</v>
      </c>
    </row>
    <row r="136" spans="1:9">
      <c r="A136" s="165">
        <v>72201</v>
      </c>
      <c r="B136" s="127" t="s">
        <v>5875</v>
      </c>
      <c r="C136" s="71" t="s">
        <v>64</v>
      </c>
      <c r="D136" s="166">
        <v>2</v>
      </c>
      <c r="E136" s="88">
        <v>2061.81</v>
      </c>
      <c r="F136" s="88">
        <v>4123.62</v>
      </c>
      <c r="G136" s="89">
        <f t="shared" si="4"/>
        <v>1.4413847360319888E-3</v>
      </c>
      <c r="H136" s="161">
        <f t="shared" si="5"/>
        <v>0.86372830089625219</v>
      </c>
      <c r="I136" s="124" t="str">
        <f t="shared" si="3"/>
        <v>B</v>
      </c>
    </row>
    <row r="137" spans="1:9">
      <c r="A137" s="165" t="s">
        <v>5902</v>
      </c>
      <c r="B137" s="127" t="s">
        <v>5903</v>
      </c>
      <c r="C137" s="71" t="s">
        <v>66</v>
      </c>
      <c r="D137" s="166">
        <v>37</v>
      </c>
      <c r="E137" s="88">
        <v>110.59</v>
      </c>
      <c r="F137" s="88">
        <v>4091.83</v>
      </c>
      <c r="G137" s="89">
        <f t="shared" si="4"/>
        <v>1.4302727468675032E-3</v>
      </c>
      <c r="H137" s="161">
        <f t="shared" si="5"/>
        <v>0.86515857364311965</v>
      </c>
      <c r="I137" s="124" t="str">
        <f t="shared" si="3"/>
        <v>B</v>
      </c>
    </row>
    <row r="138" spans="1:9">
      <c r="A138" s="165">
        <v>71695</v>
      </c>
      <c r="B138" s="127" t="s">
        <v>5794</v>
      </c>
      <c r="C138" s="71" t="s">
        <v>66</v>
      </c>
      <c r="D138" s="166">
        <v>15</v>
      </c>
      <c r="E138" s="88">
        <v>271.45999999999998</v>
      </c>
      <c r="F138" s="88">
        <v>4071.9</v>
      </c>
      <c r="G138" s="89">
        <f t="shared" si="4"/>
        <v>1.4233063440978208E-3</v>
      </c>
      <c r="H138" s="161">
        <f t="shared" si="5"/>
        <v>0.86658187998721747</v>
      </c>
      <c r="I138" s="124" t="str">
        <f t="shared" si="3"/>
        <v>B</v>
      </c>
    </row>
    <row r="139" spans="1:9">
      <c r="A139" s="165" t="s">
        <v>6029</v>
      </c>
      <c r="B139" s="127" t="s">
        <v>6030</v>
      </c>
      <c r="C139" s="71" t="s">
        <v>66</v>
      </c>
      <c r="D139" s="166">
        <v>5</v>
      </c>
      <c r="E139" s="88">
        <v>804.98</v>
      </c>
      <c r="F139" s="88">
        <v>4024.9</v>
      </c>
      <c r="G139" s="89">
        <f t="shared" si="4"/>
        <v>1.4068777976765929E-3</v>
      </c>
      <c r="H139" s="161">
        <f t="shared" si="5"/>
        <v>0.86798875778489404</v>
      </c>
      <c r="I139" s="124" t="str">
        <f t="shared" si="3"/>
        <v>B</v>
      </c>
    </row>
    <row r="140" spans="1:9">
      <c r="A140" s="165">
        <v>70531</v>
      </c>
      <c r="B140" s="127" t="s">
        <v>6114</v>
      </c>
      <c r="C140" s="71" t="s">
        <v>77</v>
      </c>
      <c r="D140" s="166">
        <v>225.4</v>
      </c>
      <c r="E140" s="88">
        <v>17.52</v>
      </c>
      <c r="F140" s="88">
        <v>3949</v>
      </c>
      <c r="G140" s="89">
        <f t="shared" si="4"/>
        <v>1.3803474429240144E-3</v>
      </c>
      <c r="H140" s="161">
        <f t="shared" si="5"/>
        <v>0.86936910522781807</v>
      </c>
      <c r="I140" s="124" t="str">
        <f t="shared" ref="I140:I203" si="6">IF(H140&lt;=$L$12,"A",IF(H140&lt;=$L$13,"B","C"))</f>
        <v>B</v>
      </c>
    </row>
    <row r="141" spans="1:9" ht="45">
      <c r="A141" s="165" t="s">
        <v>6152</v>
      </c>
      <c r="B141" s="127" t="s">
        <v>6153</v>
      </c>
      <c r="C141" s="71" t="s">
        <v>66</v>
      </c>
      <c r="D141" s="166">
        <v>2</v>
      </c>
      <c r="E141" s="88">
        <v>1936.49</v>
      </c>
      <c r="F141" s="88">
        <v>3872.98</v>
      </c>
      <c r="G141" s="89">
        <f t="shared" si="4"/>
        <v>1.3537751429465307E-3</v>
      </c>
      <c r="H141" s="161">
        <f t="shared" si="5"/>
        <v>0.87072288037076462</v>
      </c>
      <c r="I141" s="124" t="str">
        <f t="shared" si="6"/>
        <v>B</v>
      </c>
    </row>
    <row r="142" spans="1:9" ht="30">
      <c r="A142" s="165" t="s">
        <v>6105</v>
      </c>
      <c r="B142" s="127" t="s">
        <v>6106</v>
      </c>
      <c r="C142" s="71" t="s">
        <v>62</v>
      </c>
      <c r="D142" s="166">
        <v>112.8</v>
      </c>
      <c r="E142" s="88">
        <v>34.18</v>
      </c>
      <c r="F142" s="88">
        <v>3855.5</v>
      </c>
      <c r="G142" s="89">
        <f t="shared" ref="G142:G205" si="7">F142/$F$496</f>
        <v>1.3476651218519973E-3</v>
      </c>
      <c r="H142" s="161">
        <f t="shared" ref="H142:H205" si="8">G142+H141</f>
        <v>0.87207054549261664</v>
      </c>
      <c r="I142" s="124" t="str">
        <f t="shared" si="6"/>
        <v>B</v>
      </c>
    </row>
    <row r="143" spans="1:9">
      <c r="A143" s="165">
        <v>80526</v>
      </c>
      <c r="B143" s="127" t="s">
        <v>129</v>
      </c>
      <c r="C143" s="71" t="s">
        <v>64</v>
      </c>
      <c r="D143" s="166">
        <v>16</v>
      </c>
      <c r="E143" s="88">
        <v>235.95</v>
      </c>
      <c r="F143" s="88">
        <v>3775.2</v>
      </c>
      <c r="G143" s="89">
        <f t="shared" si="7"/>
        <v>1.3195967755195591E-3</v>
      </c>
      <c r="H143" s="161">
        <f t="shared" si="8"/>
        <v>0.87339014226813616</v>
      </c>
      <c r="I143" s="124" t="str">
        <f t="shared" si="6"/>
        <v>B</v>
      </c>
    </row>
    <row r="144" spans="1:9">
      <c r="A144" s="165">
        <v>100201</v>
      </c>
      <c r="B144" s="127" t="s">
        <v>5608</v>
      </c>
      <c r="C144" s="71" t="s">
        <v>63</v>
      </c>
      <c r="D144" s="166">
        <v>43.462000000000003</v>
      </c>
      <c r="E144" s="88">
        <v>86.62</v>
      </c>
      <c r="F144" s="88">
        <v>3764.67</v>
      </c>
      <c r="G144" s="89">
        <f t="shared" si="7"/>
        <v>1.3159160820341224E-3</v>
      </c>
      <c r="H144" s="161">
        <f t="shared" si="8"/>
        <v>0.87470605835017023</v>
      </c>
      <c r="I144" s="124" t="str">
        <f t="shared" si="6"/>
        <v>B</v>
      </c>
    </row>
    <row r="145" spans="1:9" ht="30">
      <c r="A145" s="165">
        <v>21301</v>
      </c>
      <c r="B145" s="127" t="s">
        <v>65</v>
      </c>
      <c r="C145" s="71" t="s">
        <v>63</v>
      </c>
      <c r="D145" s="166">
        <v>7.5</v>
      </c>
      <c r="E145" s="88">
        <v>501.25</v>
      </c>
      <c r="F145" s="88">
        <v>3759.37</v>
      </c>
      <c r="G145" s="89">
        <f t="shared" si="7"/>
        <v>1.3140635012674734E-3</v>
      </c>
      <c r="H145" s="161">
        <f t="shared" si="8"/>
        <v>0.87602012185143774</v>
      </c>
      <c r="I145" s="124" t="str">
        <f t="shared" si="6"/>
        <v>B</v>
      </c>
    </row>
    <row r="146" spans="1:9">
      <c r="A146" s="165">
        <v>60305</v>
      </c>
      <c r="B146" s="127" t="s">
        <v>5408</v>
      </c>
      <c r="C146" s="71" t="s">
        <v>75</v>
      </c>
      <c r="D146" s="166">
        <v>255.18199999999999</v>
      </c>
      <c r="E146" s="88">
        <v>14.73</v>
      </c>
      <c r="F146" s="88">
        <v>3758.83</v>
      </c>
      <c r="G146" s="89">
        <f t="shared" si="7"/>
        <v>1.3138747477553995E-3</v>
      </c>
      <c r="H146" s="161">
        <f t="shared" si="8"/>
        <v>0.87733399659919309</v>
      </c>
      <c r="I146" s="124" t="str">
        <f t="shared" si="6"/>
        <v>B</v>
      </c>
    </row>
    <row r="147" spans="1:9" ht="30">
      <c r="A147" s="165" t="s">
        <v>6136</v>
      </c>
      <c r="B147" s="127" t="s">
        <v>6137</v>
      </c>
      <c r="C147" s="71" t="s">
        <v>66</v>
      </c>
      <c r="D147" s="166">
        <v>2</v>
      </c>
      <c r="E147" s="88">
        <v>1834.85</v>
      </c>
      <c r="F147" s="88">
        <v>3669.7</v>
      </c>
      <c r="G147" s="89">
        <f t="shared" si="7"/>
        <v>1.2827199319570158E-3</v>
      </c>
      <c r="H147" s="161">
        <f t="shared" si="8"/>
        <v>0.87861671653115014</v>
      </c>
      <c r="I147" s="124" t="str">
        <f t="shared" si="6"/>
        <v>B</v>
      </c>
    </row>
    <row r="148" spans="1:9">
      <c r="A148" s="165">
        <v>230211</v>
      </c>
      <c r="B148" s="127" t="s">
        <v>6170</v>
      </c>
      <c r="C148" s="71" t="s">
        <v>64</v>
      </c>
      <c r="D148" s="166">
        <v>196</v>
      </c>
      <c r="E148" s="88">
        <v>18.63</v>
      </c>
      <c r="F148" s="88">
        <v>3651.48</v>
      </c>
      <c r="G148" s="89">
        <f t="shared" si="7"/>
        <v>1.2763512486422335E-3</v>
      </c>
      <c r="H148" s="161">
        <f t="shared" si="8"/>
        <v>0.87989306777979237</v>
      </c>
      <c r="I148" s="124" t="str">
        <f t="shared" si="6"/>
        <v>B</v>
      </c>
    </row>
    <row r="149" spans="1:9" ht="30">
      <c r="A149" s="165">
        <v>201410</v>
      </c>
      <c r="B149" s="127" t="s">
        <v>5532</v>
      </c>
      <c r="C149" s="71" t="s">
        <v>63</v>
      </c>
      <c r="D149" s="166">
        <v>33.97</v>
      </c>
      <c r="E149" s="88">
        <v>105.78</v>
      </c>
      <c r="F149" s="88">
        <v>3593.34</v>
      </c>
      <c r="G149" s="89">
        <f t="shared" si="7"/>
        <v>1.2560287871756339E-3</v>
      </c>
      <c r="H149" s="161">
        <f t="shared" si="8"/>
        <v>0.88114909656696805</v>
      </c>
      <c r="I149" s="124" t="str">
        <f t="shared" si="6"/>
        <v>B</v>
      </c>
    </row>
    <row r="150" spans="1:9">
      <c r="A150" s="165">
        <v>230202</v>
      </c>
      <c r="B150" s="127" t="s">
        <v>6168</v>
      </c>
      <c r="C150" s="71" t="s">
        <v>64</v>
      </c>
      <c r="D150" s="166">
        <v>111</v>
      </c>
      <c r="E150" s="88">
        <v>32.29</v>
      </c>
      <c r="F150" s="88">
        <v>3584.19</v>
      </c>
      <c r="G150" s="89">
        <f t="shared" si="7"/>
        <v>1.2528304637766075E-3</v>
      </c>
      <c r="H150" s="161">
        <f t="shared" si="8"/>
        <v>0.8824019270307446</v>
      </c>
      <c r="I150" s="124" t="str">
        <f t="shared" si="6"/>
        <v>B</v>
      </c>
    </row>
    <row r="151" spans="1:9">
      <c r="A151" s="165">
        <v>21401</v>
      </c>
      <c r="B151" s="127" t="s">
        <v>70</v>
      </c>
      <c r="C151" s="71" t="s">
        <v>71</v>
      </c>
      <c r="D151" s="166">
        <v>2756.11</v>
      </c>
      <c r="E151" s="88">
        <v>1.3</v>
      </c>
      <c r="F151" s="88">
        <v>3582.94</v>
      </c>
      <c r="G151" s="89">
        <f t="shared" si="7"/>
        <v>1.2523935343505112E-3</v>
      </c>
      <c r="H151" s="161">
        <f t="shared" si="8"/>
        <v>0.88365432056509507</v>
      </c>
      <c r="I151" s="124" t="str">
        <f t="shared" si="6"/>
        <v>B</v>
      </c>
    </row>
    <row r="152" spans="1:9">
      <c r="A152" s="165">
        <v>200505</v>
      </c>
      <c r="B152" s="127" t="s">
        <v>5656</v>
      </c>
      <c r="C152" s="71" t="s">
        <v>63</v>
      </c>
      <c r="D152" s="166">
        <v>73.900000000000006</v>
      </c>
      <c r="E152" s="88">
        <v>48.17</v>
      </c>
      <c r="F152" s="88">
        <v>3559.76</v>
      </c>
      <c r="G152" s="89">
        <f t="shared" si="7"/>
        <v>1.2442911150729779E-3</v>
      </c>
      <c r="H152" s="161">
        <f t="shared" si="8"/>
        <v>0.88489861168016803</v>
      </c>
      <c r="I152" s="124" t="str">
        <f t="shared" si="6"/>
        <v>B</v>
      </c>
    </row>
    <row r="153" spans="1:9">
      <c r="A153" s="165">
        <v>261001</v>
      </c>
      <c r="B153" s="127" t="s">
        <v>5612</v>
      </c>
      <c r="C153" s="71" t="s">
        <v>63</v>
      </c>
      <c r="D153" s="166">
        <v>179.5</v>
      </c>
      <c r="E153" s="88">
        <v>19.22</v>
      </c>
      <c r="F153" s="88">
        <v>3449.99</v>
      </c>
      <c r="G153" s="89">
        <f t="shared" si="7"/>
        <v>1.2059217205908888E-3</v>
      </c>
      <c r="H153" s="161">
        <f t="shared" si="8"/>
        <v>0.8861045334007589</v>
      </c>
      <c r="I153" s="124" t="str">
        <f t="shared" si="6"/>
        <v>B</v>
      </c>
    </row>
    <row r="154" spans="1:9">
      <c r="A154" s="165">
        <v>20134</v>
      </c>
      <c r="B154" s="127" t="s">
        <v>5764</v>
      </c>
      <c r="C154" s="71" t="s">
        <v>63</v>
      </c>
      <c r="D154" s="166">
        <v>792.77</v>
      </c>
      <c r="E154" s="88">
        <v>4.33</v>
      </c>
      <c r="F154" s="88">
        <v>3432.69</v>
      </c>
      <c r="G154" s="89">
        <f t="shared" si="7"/>
        <v>1.1998746173337135E-3</v>
      </c>
      <c r="H154" s="161">
        <f t="shared" si="8"/>
        <v>0.88730440801809263</v>
      </c>
      <c r="I154" s="124" t="str">
        <f t="shared" si="6"/>
        <v>B</v>
      </c>
    </row>
    <row r="155" spans="1:9" ht="30">
      <c r="A155" s="165" t="s">
        <v>6109</v>
      </c>
      <c r="B155" s="127" t="s">
        <v>6110</v>
      </c>
      <c r="C155" s="71" t="s">
        <v>62</v>
      </c>
      <c r="D155" s="166">
        <v>47.1</v>
      </c>
      <c r="E155" s="88">
        <v>72.849999999999994</v>
      </c>
      <c r="F155" s="88">
        <v>3431.23</v>
      </c>
      <c r="G155" s="89">
        <f t="shared" si="7"/>
        <v>1.199364283764033E-3</v>
      </c>
      <c r="H155" s="161">
        <f t="shared" si="8"/>
        <v>0.88850377230185662</v>
      </c>
      <c r="I155" s="124" t="str">
        <f t="shared" si="6"/>
        <v>B</v>
      </c>
    </row>
    <row r="156" spans="1:9">
      <c r="A156" s="165" t="s">
        <v>5858</v>
      </c>
      <c r="B156" s="127" t="s">
        <v>5859</v>
      </c>
      <c r="C156" s="71" t="s">
        <v>62</v>
      </c>
      <c r="D156" s="166">
        <v>130</v>
      </c>
      <c r="E156" s="88">
        <v>25.85</v>
      </c>
      <c r="F156" s="88">
        <v>3360.5</v>
      </c>
      <c r="G156" s="89">
        <f t="shared" si="7"/>
        <v>1.1746410691177893E-3</v>
      </c>
      <c r="H156" s="161">
        <f t="shared" si="8"/>
        <v>0.88967841337097442</v>
      </c>
      <c r="I156" s="124" t="str">
        <f t="shared" si="6"/>
        <v>B</v>
      </c>
    </row>
    <row r="157" spans="1:9">
      <c r="A157" s="165" t="s">
        <v>6096</v>
      </c>
      <c r="B157" s="127" t="s">
        <v>6097</v>
      </c>
      <c r="C157" s="71" t="s">
        <v>66</v>
      </c>
      <c r="D157" s="166">
        <v>7</v>
      </c>
      <c r="E157" s="88">
        <v>462.92</v>
      </c>
      <c r="F157" s="88">
        <v>3240.44</v>
      </c>
      <c r="G157" s="89">
        <f t="shared" si="7"/>
        <v>1.1326748716000742E-3</v>
      </c>
      <c r="H157" s="161">
        <f t="shared" si="8"/>
        <v>0.89081108824257449</v>
      </c>
      <c r="I157" s="124" t="str">
        <f t="shared" si="6"/>
        <v>B</v>
      </c>
    </row>
    <row r="158" spans="1:9">
      <c r="A158" s="165" t="s">
        <v>5891</v>
      </c>
      <c r="B158" s="127" t="s">
        <v>5892</v>
      </c>
      <c r="C158" s="71" t="s">
        <v>66</v>
      </c>
      <c r="D158" s="166">
        <v>80</v>
      </c>
      <c r="E158" s="88">
        <v>40.090000000000003</v>
      </c>
      <c r="F158" s="88">
        <v>3207.2</v>
      </c>
      <c r="G158" s="89">
        <f t="shared" si="7"/>
        <v>1.1210560443013166E-3</v>
      </c>
      <c r="H158" s="161">
        <f t="shared" si="8"/>
        <v>0.89193214428687584</v>
      </c>
      <c r="I158" s="124" t="str">
        <f t="shared" si="6"/>
        <v>B</v>
      </c>
    </row>
    <row r="159" spans="1:9">
      <c r="A159" s="165">
        <v>81003</v>
      </c>
      <c r="B159" s="127" t="s">
        <v>76</v>
      </c>
      <c r="C159" s="71" t="s">
        <v>77</v>
      </c>
      <c r="D159" s="166">
        <v>247.28</v>
      </c>
      <c r="E159" s="88">
        <v>12.94</v>
      </c>
      <c r="F159" s="88">
        <v>3199.8</v>
      </c>
      <c r="G159" s="89">
        <f t="shared" si="7"/>
        <v>1.1184694220988255E-3</v>
      </c>
      <c r="H159" s="161">
        <f t="shared" si="8"/>
        <v>0.89305061370897465</v>
      </c>
      <c r="I159" s="124" t="str">
        <f t="shared" si="6"/>
        <v>B</v>
      </c>
    </row>
    <row r="160" spans="1:9">
      <c r="A160" s="165">
        <v>100500</v>
      </c>
      <c r="B160" s="127" t="s">
        <v>5421</v>
      </c>
      <c r="C160" s="71" t="s">
        <v>63</v>
      </c>
      <c r="D160" s="166">
        <v>12.11</v>
      </c>
      <c r="E160" s="88">
        <v>261.43</v>
      </c>
      <c r="F160" s="88">
        <v>3165.91</v>
      </c>
      <c r="G160" s="89">
        <f t="shared" si="7"/>
        <v>1.1066233914984974E-3</v>
      </c>
      <c r="H160" s="161">
        <f t="shared" si="8"/>
        <v>0.89415723710047312</v>
      </c>
      <c r="I160" s="124" t="str">
        <f t="shared" si="6"/>
        <v>B</v>
      </c>
    </row>
    <row r="161" spans="1:9">
      <c r="A161" s="165" t="s">
        <v>5884</v>
      </c>
      <c r="B161" s="127" t="s">
        <v>5885</v>
      </c>
      <c r="C161" s="71" t="s">
        <v>66</v>
      </c>
      <c r="D161" s="166">
        <v>9</v>
      </c>
      <c r="E161" s="88">
        <v>349.55</v>
      </c>
      <c r="F161" s="88">
        <v>3145.95</v>
      </c>
      <c r="G161" s="89">
        <f t="shared" si="7"/>
        <v>1.0996465024225887E-3</v>
      </c>
      <c r="H161" s="161">
        <f t="shared" si="8"/>
        <v>0.89525688360289568</v>
      </c>
      <c r="I161" s="124" t="str">
        <f t="shared" si="6"/>
        <v>B</v>
      </c>
    </row>
    <row r="162" spans="1:9">
      <c r="A162" s="165" t="s">
        <v>5897</v>
      </c>
      <c r="B162" s="127" t="s">
        <v>5898</v>
      </c>
      <c r="C162" s="71" t="s">
        <v>62</v>
      </c>
      <c r="D162" s="166">
        <v>110</v>
      </c>
      <c r="E162" s="88">
        <v>28.59</v>
      </c>
      <c r="F162" s="88">
        <v>3144.9</v>
      </c>
      <c r="G162" s="89">
        <f t="shared" si="7"/>
        <v>1.0992794817046678E-3</v>
      </c>
      <c r="H162" s="161">
        <f t="shared" si="8"/>
        <v>0.89635616308460031</v>
      </c>
      <c r="I162" s="124" t="str">
        <f t="shared" si="6"/>
        <v>B</v>
      </c>
    </row>
    <row r="163" spans="1:9">
      <c r="A163" s="165" t="s">
        <v>5810</v>
      </c>
      <c r="B163" s="127" t="s">
        <v>5811</v>
      </c>
      <c r="C163" s="71" t="s">
        <v>66</v>
      </c>
      <c r="D163" s="166">
        <v>5</v>
      </c>
      <c r="E163" s="88">
        <v>625.38</v>
      </c>
      <c r="F163" s="88">
        <v>3126.9</v>
      </c>
      <c r="G163" s="89">
        <f t="shared" si="7"/>
        <v>1.0929876979688783E-3</v>
      </c>
      <c r="H163" s="161">
        <f t="shared" si="8"/>
        <v>0.89744915078256915</v>
      </c>
      <c r="I163" s="124" t="str">
        <f t="shared" si="6"/>
        <v>B</v>
      </c>
    </row>
    <row r="164" spans="1:9">
      <c r="A164" s="165">
        <v>71450</v>
      </c>
      <c r="B164" s="127" t="s">
        <v>5538</v>
      </c>
      <c r="C164" s="71" t="s">
        <v>64</v>
      </c>
      <c r="D164" s="166">
        <v>19</v>
      </c>
      <c r="E164" s="88">
        <v>161.26</v>
      </c>
      <c r="F164" s="88">
        <v>3063.94</v>
      </c>
      <c r="G164" s="89">
        <f t="shared" si="7"/>
        <v>1.0709804366352505E-3</v>
      </c>
      <c r="H164" s="161">
        <f t="shared" si="8"/>
        <v>0.89852013121920438</v>
      </c>
      <c r="I164" s="124" t="str">
        <f t="shared" si="6"/>
        <v>B</v>
      </c>
    </row>
    <row r="165" spans="1:9">
      <c r="A165" s="165" t="s">
        <v>5932</v>
      </c>
      <c r="B165" s="127" t="s">
        <v>5933</v>
      </c>
      <c r="C165" s="71" t="s">
        <v>66</v>
      </c>
      <c r="D165" s="166">
        <v>80</v>
      </c>
      <c r="E165" s="88">
        <v>37.64</v>
      </c>
      <c r="F165" s="88">
        <v>3011.2</v>
      </c>
      <c r="G165" s="89">
        <f t="shared" si="7"/>
        <v>1.0525455102893878E-3</v>
      </c>
      <c r="H165" s="161">
        <f t="shared" si="8"/>
        <v>0.89957267672949381</v>
      </c>
      <c r="I165" s="124" t="str">
        <f t="shared" si="6"/>
        <v>B</v>
      </c>
    </row>
    <row r="166" spans="1:9">
      <c r="A166" s="165">
        <v>80601</v>
      </c>
      <c r="B166" s="127" t="s">
        <v>132</v>
      </c>
      <c r="C166" s="71" t="s">
        <v>64</v>
      </c>
      <c r="D166" s="166">
        <v>5</v>
      </c>
      <c r="E166" s="88">
        <v>599.73</v>
      </c>
      <c r="F166" s="88">
        <v>2998.65</v>
      </c>
      <c r="G166" s="89">
        <f t="shared" si="7"/>
        <v>1.0481587388513792E-3</v>
      </c>
      <c r="H166" s="161">
        <f t="shared" si="8"/>
        <v>0.90062083546834515</v>
      </c>
      <c r="I166" s="124" t="str">
        <f t="shared" si="6"/>
        <v>B</v>
      </c>
    </row>
    <row r="167" spans="1:9">
      <c r="A167" s="165" t="s">
        <v>5856</v>
      </c>
      <c r="B167" s="127" t="s">
        <v>5857</v>
      </c>
      <c r="C167" s="71" t="s">
        <v>66</v>
      </c>
      <c r="D167" s="166">
        <v>179</v>
      </c>
      <c r="E167" s="88">
        <v>16.600000000000001</v>
      </c>
      <c r="F167" s="88">
        <v>2971.4</v>
      </c>
      <c r="G167" s="89">
        <f t="shared" si="7"/>
        <v>1.0386336773624757E-3</v>
      </c>
      <c r="H167" s="161">
        <f t="shared" si="8"/>
        <v>0.9016594691457076</v>
      </c>
      <c r="I167" s="124" t="str">
        <f t="shared" si="6"/>
        <v>B</v>
      </c>
    </row>
    <row r="168" spans="1:9" ht="30">
      <c r="A168" s="165">
        <v>20107</v>
      </c>
      <c r="B168" s="127" t="s">
        <v>5721</v>
      </c>
      <c r="C168" s="71" t="s">
        <v>64</v>
      </c>
      <c r="D168" s="166">
        <v>3</v>
      </c>
      <c r="E168" s="88">
        <v>962.25</v>
      </c>
      <c r="F168" s="88">
        <v>2886.75</v>
      </c>
      <c r="G168" s="89">
        <f t="shared" si="7"/>
        <v>1.0090448166272217E-3</v>
      </c>
      <c r="H168" s="161">
        <f t="shared" si="8"/>
        <v>0.90266851396233483</v>
      </c>
      <c r="I168" s="124" t="str">
        <f t="shared" si="6"/>
        <v>B</v>
      </c>
    </row>
    <row r="169" spans="1:9">
      <c r="A169" s="165">
        <v>20106</v>
      </c>
      <c r="B169" s="127" t="s">
        <v>5615</v>
      </c>
      <c r="C169" s="71" t="s">
        <v>63</v>
      </c>
      <c r="D169" s="166">
        <v>247.60599999999999</v>
      </c>
      <c r="E169" s="88">
        <v>11.61</v>
      </c>
      <c r="F169" s="88">
        <v>2874.7</v>
      </c>
      <c r="G169" s="89">
        <f t="shared" si="7"/>
        <v>1.0048328169596516E-3</v>
      </c>
      <c r="H169" s="161">
        <f t="shared" si="8"/>
        <v>0.90367334677929445</v>
      </c>
      <c r="I169" s="124" t="str">
        <f t="shared" si="6"/>
        <v>B</v>
      </c>
    </row>
    <row r="170" spans="1:9">
      <c r="A170" s="165" t="s">
        <v>6150</v>
      </c>
      <c r="B170" s="127" t="s">
        <v>6151</v>
      </c>
      <c r="C170" s="71" t="s">
        <v>63</v>
      </c>
      <c r="D170" s="166">
        <v>5.67</v>
      </c>
      <c r="E170" s="88">
        <v>506.02</v>
      </c>
      <c r="F170" s="88">
        <v>2869.13</v>
      </c>
      <c r="G170" s="89">
        <f t="shared" si="7"/>
        <v>1.0028858594369656E-3</v>
      </c>
      <c r="H170" s="161">
        <f t="shared" si="8"/>
        <v>0.90467623263873143</v>
      </c>
      <c r="I170" s="124" t="str">
        <f t="shared" si="6"/>
        <v>B</v>
      </c>
    </row>
    <row r="171" spans="1:9">
      <c r="A171" s="165" t="s">
        <v>5915</v>
      </c>
      <c r="B171" s="127" t="s">
        <v>5916</v>
      </c>
      <c r="C171" s="71" t="s">
        <v>66</v>
      </c>
      <c r="D171" s="166">
        <v>1</v>
      </c>
      <c r="E171" s="88">
        <v>2865.27</v>
      </c>
      <c r="F171" s="88">
        <v>2865.27</v>
      </c>
      <c r="G171" s="89">
        <f t="shared" si="7"/>
        <v>1.0015366213691798E-3</v>
      </c>
      <c r="H171" s="161">
        <f t="shared" si="8"/>
        <v>0.90567776926010057</v>
      </c>
      <c r="I171" s="124" t="str">
        <f t="shared" si="6"/>
        <v>B</v>
      </c>
    </row>
    <row r="172" spans="1:9">
      <c r="A172" s="165" t="s">
        <v>5886</v>
      </c>
      <c r="B172" s="127" t="s">
        <v>5887</v>
      </c>
      <c r="C172" s="71" t="s">
        <v>66</v>
      </c>
      <c r="D172" s="166">
        <v>8</v>
      </c>
      <c r="E172" s="88">
        <v>349.55</v>
      </c>
      <c r="F172" s="88">
        <v>2796.4</v>
      </c>
      <c r="G172" s="89">
        <f t="shared" si="7"/>
        <v>9.774635577089678E-4</v>
      </c>
      <c r="H172" s="161">
        <f t="shared" si="8"/>
        <v>0.90665523281780958</v>
      </c>
      <c r="I172" s="124" t="str">
        <f t="shared" si="6"/>
        <v>B</v>
      </c>
    </row>
    <row r="173" spans="1:9">
      <c r="A173" s="165">
        <v>20117</v>
      </c>
      <c r="B173" s="127" t="s">
        <v>5541</v>
      </c>
      <c r="C173" s="71" t="s">
        <v>63</v>
      </c>
      <c r="D173" s="166">
        <v>292.89299999999997</v>
      </c>
      <c r="E173" s="88">
        <v>9.43</v>
      </c>
      <c r="F173" s="88">
        <v>2761.98</v>
      </c>
      <c r="G173" s="89">
        <f t="shared" si="7"/>
        <v>9.6543226903197498E-4</v>
      </c>
      <c r="H173" s="161">
        <f t="shared" si="8"/>
        <v>0.90762066508684158</v>
      </c>
      <c r="I173" s="124" t="str">
        <f t="shared" si="6"/>
        <v>B</v>
      </c>
    </row>
    <row r="174" spans="1:9">
      <c r="A174" s="165">
        <v>41003</v>
      </c>
      <c r="B174" s="127" t="s">
        <v>5619</v>
      </c>
      <c r="C174" s="71" t="s">
        <v>68</v>
      </c>
      <c r="D174" s="166">
        <v>53.972000000000001</v>
      </c>
      <c r="E174" s="88">
        <v>50.85</v>
      </c>
      <c r="F174" s="88">
        <v>2744.4700000000003</v>
      </c>
      <c r="G174" s="89">
        <f t="shared" si="7"/>
        <v>9.5931176163121558E-4</v>
      </c>
      <c r="H174" s="161">
        <f t="shared" si="8"/>
        <v>0.9085799768484728</v>
      </c>
      <c r="I174" s="124" t="str">
        <f t="shared" si="6"/>
        <v>B</v>
      </c>
    </row>
    <row r="175" spans="1:9">
      <c r="A175" s="165">
        <v>160906</v>
      </c>
      <c r="B175" s="127" t="s">
        <v>6135</v>
      </c>
      <c r="C175" s="71" t="s">
        <v>63</v>
      </c>
      <c r="D175" s="166">
        <v>22.530999999999999</v>
      </c>
      <c r="E175" s="88">
        <v>121.48</v>
      </c>
      <c r="F175" s="88">
        <v>2737.06</v>
      </c>
      <c r="G175" s="89">
        <f t="shared" si="7"/>
        <v>9.5672164399331549E-4</v>
      </c>
      <c r="H175" s="161">
        <f t="shared" si="8"/>
        <v>0.9095366984924661</v>
      </c>
      <c r="I175" s="124" t="str">
        <f t="shared" si="6"/>
        <v>B</v>
      </c>
    </row>
    <row r="176" spans="1:9">
      <c r="A176" s="165">
        <v>72206</v>
      </c>
      <c r="B176" s="127" t="s">
        <v>5874</v>
      </c>
      <c r="C176" s="71" t="s">
        <v>66</v>
      </c>
      <c r="D176" s="166">
        <v>1</v>
      </c>
      <c r="E176" s="88">
        <v>2728.17</v>
      </c>
      <c r="F176" s="88">
        <v>2728.17</v>
      </c>
      <c r="G176" s="89">
        <f t="shared" si="7"/>
        <v>9.5361420191491728E-4</v>
      </c>
      <c r="H176" s="161">
        <f t="shared" si="8"/>
        <v>0.91049031269438097</v>
      </c>
      <c r="I176" s="124" t="str">
        <f t="shared" si="6"/>
        <v>B</v>
      </c>
    </row>
    <row r="177" spans="1:9">
      <c r="A177" s="165">
        <v>82302</v>
      </c>
      <c r="B177" s="127" t="s">
        <v>92</v>
      </c>
      <c r="C177" s="71" t="s">
        <v>62</v>
      </c>
      <c r="D177" s="166">
        <v>86.85</v>
      </c>
      <c r="E177" s="88">
        <v>30.75</v>
      </c>
      <c r="F177" s="88">
        <v>2670.63</v>
      </c>
      <c r="G177" s="89">
        <f t="shared" si="7"/>
        <v>9.3350146657284394E-4</v>
      </c>
      <c r="H177" s="161">
        <f t="shared" si="8"/>
        <v>0.91142381416095386</v>
      </c>
      <c r="I177" s="124" t="str">
        <f t="shared" si="6"/>
        <v>B</v>
      </c>
    </row>
    <row r="178" spans="1:9">
      <c r="A178" s="165">
        <v>230105</v>
      </c>
      <c r="B178" s="127" t="s">
        <v>6167</v>
      </c>
      <c r="C178" s="71" t="s">
        <v>64</v>
      </c>
      <c r="D178" s="166">
        <v>17</v>
      </c>
      <c r="E178" s="88">
        <v>156.46</v>
      </c>
      <c r="F178" s="88">
        <v>2659.82</v>
      </c>
      <c r="G178" s="89">
        <f t="shared" si="7"/>
        <v>9.2972290089596158E-4</v>
      </c>
      <c r="H178" s="161">
        <f t="shared" si="8"/>
        <v>0.91235353706184985</v>
      </c>
      <c r="I178" s="124" t="str">
        <f t="shared" si="6"/>
        <v>B</v>
      </c>
    </row>
    <row r="179" spans="1:9">
      <c r="A179" s="165">
        <v>82004</v>
      </c>
      <c r="B179" s="127" t="s">
        <v>6001</v>
      </c>
      <c r="C179" s="71" t="s">
        <v>64</v>
      </c>
      <c r="D179" s="166">
        <v>126</v>
      </c>
      <c r="E179" s="88">
        <v>20.89</v>
      </c>
      <c r="F179" s="88">
        <v>2632.14</v>
      </c>
      <c r="G179" s="89">
        <f t="shared" si="7"/>
        <v>9.2004753568448094E-4</v>
      </c>
      <c r="H179" s="161">
        <f t="shared" si="8"/>
        <v>0.91327358459753438</v>
      </c>
      <c r="I179" s="124" t="str">
        <f t="shared" si="6"/>
        <v>B</v>
      </c>
    </row>
    <row r="180" spans="1:9">
      <c r="A180" s="165">
        <v>80572</v>
      </c>
      <c r="B180" s="127" t="s">
        <v>131</v>
      </c>
      <c r="C180" s="71" t="s">
        <v>66</v>
      </c>
      <c r="D180" s="166">
        <v>11</v>
      </c>
      <c r="E180" s="88">
        <v>239.27</v>
      </c>
      <c r="F180" s="88">
        <v>2631.97</v>
      </c>
      <c r="G180" s="89">
        <f t="shared" si="7"/>
        <v>9.1998811328253174E-4</v>
      </c>
      <c r="H180" s="161">
        <f t="shared" si="8"/>
        <v>0.91419357271081692</v>
      </c>
      <c r="I180" s="124" t="str">
        <f t="shared" si="6"/>
        <v>B</v>
      </c>
    </row>
    <row r="181" spans="1:9" ht="30">
      <c r="A181" s="165" t="s">
        <v>5745</v>
      </c>
      <c r="B181" s="127" t="s">
        <v>5746</v>
      </c>
      <c r="C181" s="71" t="s">
        <v>63</v>
      </c>
      <c r="D181" s="166">
        <v>4.2</v>
      </c>
      <c r="E181" s="88">
        <v>621.79</v>
      </c>
      <c r="F181" s="88">
        <v>2611.5100000000002</v>
      </c>
      <c r="G181" s="89">
        <f t="shared" si="7"/>
        <v>9.1283645243618464E-4</v>
      </c>
      <c r="H181" s="161">
        <f t="shared" si="8"/>
        <v>0.91510640916325314</v>
      </c>
      <c r="I181" s="124" t="str">
        <f t="shared" si="6"/>
        <v>B</v>
      </c>
    </row>
    <row r="182" spans="1:9">
      <c r="A182" s="165" t="s">
        <v>6205</v>
      </c>
      <c r="B182" s="127" t="s">
        <v>6206</v>
      </c>
      <c r="C182" s="71" t="s">
        <v>66</v>
      </c>
      <c r="D182" s="166">
        <v>343</v>
      </c>
      <c r="E182" s="88">
        <v>7.61</v>
      </c>
      <c r="F182" s="88">
        <v>2610.23</v>
      </c>
      <c r="G182" s="89">
        <f t="shared" si="7"/>
        <v>9.1238903670386173E-4</v>
      </c>
      <c r="H182" s="161">
        <f t="shared" si="8"/>
        <v>0.91601879819995702</v>
      </c>
      <c r="I182" s="124" t="str">
        <f t="shared" si="6"/>
        <v>B</v>
      </c>
    </row>
    <row r="183" spans="1:9" ht="30">
      <c r="A183" s="165">
        <v>21610</v>
      </c>
      <c r="B183" s="127" t="s">
        <v>5723</v>
      </c>
      <c r="C183" s="71" t="s">
        <v>63</v>
      </c>
      <c r="D183" s="166">
        <v>836.41</v>
      </c>
      <c r="E183" s="88">
        <v>3.12</v>
      </c>
      <c r="F183" s="88">
        <v>2609.59</v>
      </c>
      <c r="G183" s="89">
        <f t="shared" si="7"/>
        <v>9.1216532883770039E-4</v>
      </c>
      <c r="H183" s="161">
        <f t="shared" si="8"/>
        <v>0.91693096352879477</v>
      </c>
      <c r="I183" s="124" t="str">
        <f t="shared" si="6"/>
        <v>B</v>
      </c>
    </row>
    <row r="184" spans="1:9" ht="30">
      <c r="A184" s="165" t="s">
        <v>6086</v>
      </c>
      <c r="B184" s="127" t="s">
        <v>6087</v>
      </c>
      <c r="C184" s="71" t="s">
        <v>66</v>
      </c>
      <c r="D184" s="166">
        <v>10</v>
      </c>
      <c r="E184" s="88">
        <v>256.79000000000002</v>
      </c>
      <c r="F184" s="88">
        <v>2567.9</v>
      </c>
      <c r="G184" s="89">
        <f t="shared" si="7"/>
        <v>8.9759285861853045E-4</v>
      </c>
      <c r="H184" s="161">
        <f t="shared" si="8"/>
        <v>0.91782855638741334</v>
      </c>
      <c r="I184" s="124" t="str">
        <f t="shared" si="6"/>
        <v>B</v>
      </c>
    </row>
    <row r="185" spans="1:9" ht="30">
      <c r="A185" s="165" t="s">
        <v>5936</v>
      </c>
      <c r="B185" s="127" t="s">
        <v>5937</v>
      </c>
      <c r="C185" s="71" t="s">
        <v>66</v>
      </c>
      <c r="D185" s="166">
        <v>1</v>
      </c>
      <c r="E185" s="88">
        <v>2541.5500000000002</v>
      </c>
      <c r="F185" s="88">
        <v>2541.5500000000002</v>
      </c>
      <c r="G185" s="89">
        <f t="shared" si="7"/>
        <v>8.8838238631641663E-4</v>
      </c>
      <c r="H185" s="161">
        <f t="shared" si="8"/>
        <v>0.91871693877372973</v>
      </c>
      <c r="I185" s="124" t="str">
        <f t="shared" si="6"/>
        <v>B</v>
      </c>
    </row>
    <row r="186" spans="1:9">
      <c r="A186" s="165" t="s">
        <v>5799</v>
      </c>
      <c r="B186" s="127" t="s">
        <v>5800</v>
      </c>
      <c r="C186" s="71" t="s">
        <v>66</v>
      </c>
      <c r="D186" s="166">
        <v>19</v>
      </c>
      <c r="E186" s="88">
        <v>133.47999999999999</v>
      </c>
      <c r="F186" s="88">
        <v>2536.12</v>
      </c>
      <c r="G186" s="89">
        <f t="shared" si="7"/>
        <v>8.8648436488945339E-4</v>
      </c>
      <c r="H186" s="161">
        <f t="shared" si="8"/>
        <v>0.9196034231386192</v>
      </c>
      <c r="I186" s="124" t="str">
        <f t="shared" si="6"/>
        <v>B</v>
      </c>
    </row>
    <row r="187" spans="1:9">
      <c r="A187" s="165">
        <v>180323</v>
      </c>
      <c r="B187" s="127" t="s">
        <v>6008</v>
      </c>
      <c r="C187" s="71" t="s">
        <v>63</v>
      </c>
      <c r="D187" s="166">
        <v>3.63</v>
      </c>
      <c r="E187" s="88">
        <v>692.92</v>
      </c>
      <c r="F187" s="88">
        <v>2515.29</v>
      </c>
      <c r="G187" s="89">
        <f t="shared" si="7"/>
        <v>8.7920337293298154E-4</v>
      </c>
      <c r="H187" s="161">
        <f t="shared" si="8"/>
        <v>0.92048262651155222</v>
      </c>
      <c r="I187" s="124" t="str">
        <f t="shared" si="6"/>
        <v>B</v>
      </c>
    </row>
    <row r="188" spans="1:9">
      <c r="A188" s="165">
        <v>261301</v>
      </c>
      <c r="B188" s="127" t="s">
        <v>5654</v>
      </c>
      <c r="C188" s="71" t="s">
        <v>63</v>
      </c>
      <c r="D188" s="166">
        <v>179.5</v>
      </c>
      <c r="E188" s="88">
        <v>13.99</v>
      </c>
      <c r="F188" s="88">
        <v>2511.1999999999998</v>
      </c>
      <c r="G188" s="89">
        <f t="shared" si="7"/>
        <v>8.7777373985079379E-4</v>
      </c>
      <c r="H188" s="161">
        <f t="shared" si="8"/>
        <v>0.92136040025140298</v>
      </c>
      <c r="I188" s="124" t="str">
        <f t="shared" si="6"/>
        <v>B</v>
      </c>
    </row>
    <row r="189" spans="1:9">
      <c r="A189" s="165">
        <v>261002</v>
      </c>
      <c r="B189" s="127" t="s">
        <v>5553</v>
      </c>
      <c r="C189" s="71" t="s">
        <v>63</v>
      </c>
      <c r="D189" s="166">
        <v>46.365000000000002</v>
      </c>
      <c r="E189" s="88">
        <v>53.73</v>
      </c>
      <c r="F189" s="88">
        <v>2491.19</v>
      </c>
      <c r="G189" s="89">
        <f t="shared" si="7"/>
        <v>8.7077937359784138E-4</v>
      </c>
      <c r="H189" s="161">
        <f t="shared" si="8"/>
        <v>0.92223117962500079</v>
      </c>
      <c r="I189" s="124" t="str">
        <f t="shared" si="6"/>
        <v>B</v>
      </c>
    </row>
    <row r="190" spans="1:9">
      <c r="A190" s="165">
        <v>30118</v>
      </c>
      <c r="B190" s="127" t="s">
        <v>5727</v>
      </c>
      <c r="C190" s="71" t="s">
        <v>5726</v>
      </c>
      <c r="D190" s="166">
        <v>157</v>
      </c>
      <c r="E190" s="88">
        <v>15.85</v>
      </c>
      <c r="F190" s="88">
        <v>2488.4499999999998</v>
      </c>
      <c r="G190" s="89">
        <f t="shared" si="7"/>
        <v>8.698216242958378E-4</v>
      </c>
      <c r="H190" s="161">
        <f t="shared" si="8"/>
        <v>0.92310100124929662</v>
      </c>
      <c r="I190" s="124" t="str">
        <f t="shared" si="6"/>
        <v>B</v>
      </c>
    </row>
    <row r="191" spans="1:9">
      <c r="A191" s="165">
        <v>30117</v>
      </c>
      <c r="B191" s="127" t="s">
        <v>5725</v>
      </c>
      <c r="C191" s="71" t="s">
        <v>5726</v>
      </c>
      <c r="D191" s="166">
        <v>157</v>
      </c>
      <c r="E191" s="88">
        <v>15.85</v>
      </c>
      <c r="F191" s="88">
        <v>2488.4499999999998</v>
      </c>
      <c r="G191" s="89">
        <f t="shared" si="7"/>
        <v>8.698216242958378E-4</v>
      </c>
      <c r="H191" s="161">
        <f t="shared" si="8"/>
        <v>0.92397082287359245</v>
      </c>
      <c r="I191" s="124" t="str">
        <f t="shared" si="6"/>
        <v>B</v>
      </c>
    </row>
    <row r="192" spans="1:9">
      <c r="A192" s="165">
        <v>70715</v>
      </c>
      <c r="B192" s="127" t="s">
        <v>5812</v>
      </c>
      <c r="C192" s="71" t="s">
        <v>64</v>
      </c>
      <c r="D192" s="166">
        <v>4</v>
      </c>
      <c r="E192" s="88">
        <v>609.29999999999995</v>
      </c>
      <c r="F192" s="88">
        <v>2437.1999999999998</v>
      </c>
      <c r="G192" s="89">
        <f t="shared" si="7"/>
        <v>8.5190751782588195E-4</v>
      </c>
      <c r="H192" s="161">
        <f t="shared" si="8"/>
        <v>0.92482273039141838</v>
      </c>
      <c r="I192" s="124" t="str">
        <f t="shared" si="6"/>
        <v>B</v>
      </c>
    </row>
    <row r="193" spans="1:9" ht="30">
      <c r="A193" s="165">
        <v>20112</v>
      </c>
      <c r="B193" s="127" t="s">
        <v>5763</v>
      </c>
      <c r="C193" s="71" t="s">
        <v>63</v>
      </c>
      <c r="D193" s="166">
        <v>79.16</v>
      </c>
      <c r="E193" s="88">
        <v>30.5</v>
      </c>
      <c r="F193" s="88">
        <v>2414.38</v>
      </c>
      <c r="G193" s="89">
        <f t="shared" si="7"/>
        <v>8.4393093422306458E-4</v>
      </c>
      <c r="H193" s="161">
        <f t="shared" si="8"/>
        <v>0.92566666132564146</v>
      </c>
      <c r="I193" s="124" t="str">
        <f t="shared" si="6"/>
        <v>B</v>
      </c>
    </row>
    <row r="194" spans="1:9">
      <c r="A194" s="165">
        <v>81733</v>
      </c>
      <c r="B194" s="127" t="s">
        <v>5528</v>
      </c>
      <c r="C194" s="71" t="s">
        <v>64</v>
      </c>
      <c r="D194" s="166">
        <v>36</v>
      </c>
      <c r="E194" s="88">
        <v>66.67</v>
      </c>
      <c r="F194" s="88">
        <v>2400.12</v>
      </c>
      <c r="G194" s="89">
        <f t="shared" si="7"/>
        <v>8.3894644333015582E-4</v>
      </c>
      <c r="H194" s="161">
        <f t="shared" si="8"/>
        <v>0.92650560776897162</v>
      </c>
      <c r="I194" s="124" t="str">
        <f t="shared" si="6"/>
        <v>B</v>
      </c>
    </row>
    <row r="195" spans="1:9" ht="30">
      <c r="A195" s="165" t="s">
        <v>5786</v>
      </c>
      <c r="B195" s="127" t="s">
        <v>5787</v>
      </c>
      <c r="C195" s="71" t="s">
        <v>63</v>
      </c>
      <c r="D195" s="166">
        <v>15</v>
      </c>
      <c r="E195" s="88">
        <v>159.85</v>
      </c>
      <c r="F195" s="88">
        <v>2397.75</v>
      </c>
      <c r="G195" s="89">
        <f t="shared" si="7"/>
        <v>8.3811802513827688E-4</v>
      </c>
      <c r="H195" s="161">
        <f t="shared" si="8"/>
        <v>0.92734372579410984</v>
      </c>
      <c r="I195" s="124" t="str">
        <f t="shared" si="6"/>
        <v>B</v>
      </c>
    </row>
    <row r="196" spans="1:9">
      <c r="A196" s="165">
        <v>71171</v>
      </c>
      <c r="B196" s="127" t="s">
        <v>116</v>
      </c>
      <c r="C196" s="71" t="s">
        <v>64</v>
      </c>
      <c r="D196" s="166">
        <v>70</v>
      </c>
      <c r="E196" s="88">
        <v>33.46</v>
      </c>
      <c r="F196" s="88">
        <v>2342.1999999999998</v>
      </c>
      <c r="G196" s="89">
        <f t="shared" si="7"/>
        <v>8.1870088144254905E-4</v>
      </c>
      <c r="H196" s="161">
        <f t="shared" si="8"/>
        <v>0.92816242667555238</v>
      </c>
      <c r="I196" s="124" t="str">
        <f t="shared" si="6"/>
        <v>B</v>
      </c>
    </row>
    <row r="197" spans="1:9">
      <c r="A197" s="165">
        <v>180502</v>
      </c>
      <c r="B197" s="127" t="s">
        <v>6143</v>
      </c>
      <c r="C197" s="71" t="s">
        <v>63</v>
      </c>
      <c r="D197" s="166">
        <v>4.41</v>
      </c>
      <c r="E197" s="88">
        <v>524.04999999999995</v>
      </c>
      <c r="F197" s="88">
        <v>2311.06</v>
      </c>
      <c r="G197" s="89">
        <f t="shared" si="7"/>
        <v>8.0781609557963345E-4</v>
      </c>
      <c r="H197" s="161">
        <f t="shared" si="8"/>
        <v>0.92897024277113205</v>
      </c>
      <c r="I197" s="124" t="str">
        <f t="shared" si="6"/>
        <v>B</v>
      </c>
    </row>
    <row r="198" spans="1:9">
      <c r="A198" s="165" t="s">
        <v>5995</v>
      </c>
      <c r="B198" s="127" t="s">
        <v>496</v>
      </c>
      <c r="C198" s="71" t="s">
        <v>66</v>
      </c>
      <c r="D198" s="166">
        <v>288</v>
      </c>
      <c r="E198" s="88">
        <v>7.96</v>
      </c>
      <c r="F198" s="88">
        <v>2292.48</v>
      </c>
      <c r="G198" s="89">
        <f t="shared" si="7"/>
        <v>8.0132157659013536E-4</v>
      </c>
      <c r="H198" s="161">
        <f t="shared" si="8"/>
        <v>0.92977156434772223</v>
      </c>
      <c r="I198" s="124" t="str">
        <f t="shared" si="6"/>
        <v>B</v>
      </c>
    </row>
    <row r="199" spans="1:9">
      <c r="A199" s="165">
        <v>50901</v>
      </c>
      <c r="B199" s="127" t="s">
        <v>5735</v>
      </c>
      <c r="C199" s="71" t="s">
        <v>68</v>
      </c>
      <c r="D199" s="166">
        <v>27.422000000000001</v>
      </c>
      <c r="E199" s="88">
        <v>82.6</v>
      </c>
      <c r="F199" s="88">
        <v>2265.0500000000002</v>
      </c>
      <c r="G199" s="89">
        <f t="shared" si="7"/>
        <v>7.9173359726387419E-4</v>
      </c>
      <c r="H199" s="161">
        <f t="shared" si="8"/>
        <v>0.93056329794498616</v>
      </c>
      <c r="I199" s="124" t="str">
        <f t="shared" si="6"/>
        <v>B</v>
      </c>
    </row>
    <row r="200" spans="1:9">
      <c r="A200" s="165" t="s">
        <v>5783</v>
      </c>
      <c r="B200" s="127" t="s">
        <v>5784</v>
      </c>
      <c r="C200" s="71" t="s">
        <v>75</v>
      </c>
      <c r="D200" s="166">
        <v>171.49799999999999</v>
      </c>
      <c r="E200" s="88">
        <v>13.19</v>
      </c>
      <c r="F200" s="88">
        <v>2262.0500000000002</v>
      </c>
      <c r="G200" s="89">
        <f t="shared" si="7"/>
        <v>7.9068496664124258E-4</v>
      </c>
      <c r="H200" s="161">
        <f t="shared" si="8"/>
        <v>0.93135398291162741</v>
      </c>
      <c r="I200" s="124" t="str">
        <f t="shared" si="6"/>
        <v>B</v>
      </c>
    </row>
    <row r="201" spans="1:9">
      <c r="A201" s="165">
        <v>82303</v>
      </c>
      <c r="B201" s="127" t="s">
        <v>5646</v>
      </c>
      <c r="C201" s="71" t="s">
        <v>62</v>
      </c>
      <c r="D201" s="166">
        <v>45.27</v>
      </c>
      <c r="E201" s="88">
        <v>49.46</v>
      </c>
      <c r="F201" s="88">
        <v>2239.0500000000002</v>
      </c>
      <c r="G201" s="89">
        <f t="shared" si="7"/>
        <v>7.8264546520106734E-4</v>
      </c>
      <c r="H201" s="161">
        <f t="shared" si="8"/>
        <v>0.93213662837682842</v>
      </c>
      <c r="I201" s="124" t="str">
        <f t="shared" si="6"/>
        <v>B</v>
      </c>
    </row>
    <row r="202" spans="1:9">
      <c r="A202" s="165">
        <v>180343</v>
      </c>
      <c r="B202" s="127" t="s">
        <v>5537</v>
      </c>
      <c r="C202" s="71" t="s">
        <v>62</v>
      </c>
      <c r="D202" s="166">
        <v>18.260000000000002</v>
      </c>
      <c r="E202" s="88">
        <v>119.07</v>
      </c>
      <c r="F202" s="88">
        <v>2174.21</v>
      </c>
      <c r="G202" s="89">
        <f t="shared" si="7"/>
        <v>7.5998106201059042E-4</v>
      </c>
      <c r="H202" s="161">
        <f t="shared" si="8"/>
        <v>0.93289660943883901</v>
      </c>
      <c r="I202" s="124" t="str">
        <f t="shared" si="6"/>
        <v>B</v>
      </c>
    </row>
    <row r="203" spans="1:9">
      <c r="A203" s="165" t="s">
        <v>6046</v>
      </c>
      <c r="B203" s="127" t="s">
        <v>6047</v>
      </c>
      <c r="C203" s="71" t="s">
        <v>66</v>
      </c>
      <c r="D203" s="166">
        <v>8</v>
      </c>
      <c r="E203" s="88">
        <v>269.77</v>
      </c>
      <c r="F203" s="88">
        <v>2158.16</v>
      </c>
      <c r="G203" s="89">
        <f t="shared" si="7"/>
        <v>7.5437088817951147E-4</v>
      </c>
      <c r="H203" s="161">
        <f t="shared" si="8"/>
        <v>0.93365098032701854</v>
      </c>
      <c r="I203" s="124" t="str">
        <f t="shared" si="6"/>
        <v>B</v>
      </c>
    </row>
    <row r="204" spans="1:9">
      <c r="A204" s="165">
        <v>60802</v>
      </c>
      <c r="B204" s="127" t="s">
        <v>5777</v>
      </c>
      <c r="C204" s="71" t="s">
        <v>68</v>
      </c>
      <c r="D204" s="166">
        <v>24.265000000000001</v>
      </c>
      <c r="E204" s="88">
        <v>87.01</v>
      </c>
      <c r="F204" s="88">
        <v>2111.29</v>
      </c>
      <c r="G204" s="89">
        <f t="shared" si="7"/>
        <v>7.3798778241859775E-4</v>
      </c>
      <c r="H204" s="161">
        <f t="shared" si="8"/>
        <v>0.93438896810943717</v>
      </c>
      <c r="I204" s="124" t="str">
        <f t="shared" ref="I204:I267" si="9">IF(H204&lt;=$L$12,"A",IF(H204&lt;=$L$13,"B","C"))</f>
        <v>B</v>
      </c>
    </row>
    <row r="205" spans="1:9">
      <c r="A205" s="165">
        <v>220920</v>
      </c>
      <c r="B205" s="127" t="s">
        <v>148</v>
      </c>
      <c r="C205" s="71" t="s">
        <v>63</v>
      </c>
      <c r="D205" s="166">
        <v>3.35</v>
      </c>
      <c r="E205" s="88">
        <v>624.61</v>
      </c>
      <c r="F205" s="88">
        <v>2092.44</v>
      </c>
      <c r="G205" s="89">
        <f t="shared" si="7"/>
        <v>7.3139888667306274E-4</v>
      </c>
      <c r="H205" s="161">
        <f t="shared" si="8"/>
        <v>0.93512036699611023</v>
      </c>
      <c r="I205" s="124" t="str">
        <f t="shared" si="9"/>
        <v>B</v>
      </c>
    </row>
    <row r="206" spans="1:9">
      <c r="A206" s="165">
        <v>72556</v>
      </c>
      <c r="B206" s="127" t="s">
        <v>5928</v>
      </c>
      <c r="C206" s="71" t="s">
        <v>64</v>
      </c>
      <c r="D206" s="166">
        <v>40</v>
      </c>
      <c r="E206" s="88">
        <v>52.11</v>
      </c>
      <c r="F206" s="88">
        <v>2084.4</v>
      </c>
      <c r="G206" s="89">
        <f t="shared" ref="G206:G269" si="10">F206/$F$496</f>
        <v>7.285885566044102E-4</v>
      </c>
      <c r="H206" s="161">
        <f t="shared" ref="H206:H269" si="11">G206+H205</f>
        <v>0.93584895555271463</v>
      </c>
      <c r="I206" s="124" t="str">
        <f t="shared" si="9"/>
        <v>B</v>
      </c>
    </row>
    <row r="207" spans="1:9" ht="30">
      <c r="A207" s="165">
        <v>81831</v>
      </c>
      <c r="B207" s="127" t="s">
        <v>5988</v>
      </c>
      <c r="C207" s="71" t="s">
        <v>63</v>
      </c>
      <c r="D207" s="166">
        <v>9.11</v>
      </c>
      <c r="E207" s="88">
        <v>228.5</v>
      </c>
      <c r="F207" s="88">
        <v>2081.63</v>
      </c>
      <c r="G207" s="89">
        <f t="shared" si="10"/>
        <v>7.2762032099618038E-4</v>
      </c>
      <c r="H207" s="161">
        <f t="shared" si="11"/>
        <v>0.93657657587371079</v>
      </c>
      <c r="I207" s="124" t="str">
        <f t="shared" si="9"/>
        <v>B</v>
      </c>
    </row>
    <row r="208" spans="1:9">
      <c r="A208" s="165">
        <v>60314</v>
      </c>
      <c r="B208" s="127" t="s">
        <v>5401</v>
      </c>
      <c r="C208" s="71" t="s">
        <v>75</v>
      </c>
      <c r="D208" s="166">
        <v>130.001</v>
      </c>
      <c r="E208" s="88">
        <v>15.97</v>
      </c>
      <c r="F208" s="88">
        <v>2076.11</v>
      </c>
      <c r="G208" s="89">
        <f t="shared" si="10"/>
        <v>7.256908406505383E-4</v>
      </c>
      <c r="H208" s="161">
        <f t="shared" si="11"/>
        <v>0.93730226671436134</v>
      </c>
      <c r="I208" s="124" t="str">
        <f t="shared" si="9"/>
        <v>B</v>
      </c>
    </row>
    <row r="209" spans="1:9">
      <c r="A209" s="165">
        <v>80926</v>
      </c>
      <c r="B209" s="127" t="s">
        <v>5523</v>
      </c>
      <c r="C209" s="71" t="s">
        <v>64</v>
      </c>
      <c r="D209" s="166">
        <v>12</v>
      </c>
      <c r="E209" s="88">
        <v>169.29</v>
      </c>
      <c r="F209" s="88">
        <v>2031.48</v>
      </c>
      <c r="G209" s="89">
        <f t="shared" si="10"/>
        <v>7.1009071242118934E-4</v>
      </c>
      <c r="H209" s="161">
        <f t="shared" si="11"/>
        <v>0.93801235742678257</v>
      </c>
      <c r="I209" s="124" t="str">
        <f t="shared" si="9"/>
        <v>B</v>
      </c>
    </row>
    <row r="210" spans="1:9">
      <c r="A210" s="165">
        <v>261609</v>
      </c>
      <c r="B210" s="127" t="s">
        <v>5755</v>
      </c>
      <c r="C210" s="71" t="s">
        <v>63</v>
      </c>
      <c r="D210" s="166">
        <v>114.61</v>
      </c>
      <c r="E210" s="88">
        <v>17.5</v>
      </c>
      <c r="F210" s="88">
        <v>2005.67</v>
      </c>
      <c r="G210" s="89">
        <f t="shared" si="10"/>
        <v>7.0106899363114915E-4</v>
      </c>
      <c r="H210" s="161">
        <f t="shared" si="11"/>
        <v>0.93871342642041378</v>
      </c>
      <c r="I210" s="124" t="str">
        <f t="shared" si="9"/>
        <v>B</v>
      </c>
    </row>
    <row r="211" spans="1:9" ht="30">
      <c r="A211" s="165" t="s">
        <v>5751</v>
      </c>
      <c r="B211" s="127" t="s">
        <v>5752</v>
      </c>
      <c r="C211" s="71" t="s">
        <v>63</v>
      </c>
      <c r="D211" s="166">
        <v>3</v>
      </c>
      <c r="E211" s="88">
        <v>666.01</v>
      </c>
      <c r="F211" s="88">
        <v>1998.03</v>
      </c>
      <c r="G211" s="89">
        <f t="shared" si="10"/>
        <v>6.9839848097884738E-4</v>
      </c>
      <c r="H211" s="161">
        <f t="shared" si="11"/>
        <v>0.93941182490139263</v>
      </c>
      <c r="I211" s="124" t="str">
        <f t="shared" si="9"/>
        <v>B</v>
      </c>
    </row>
    <row r="212" spans="1:9">
      <c r="A212" s="165">
        <v>70375</v>
      </c>
      <c r="B212" s="127" t="s">
        <v>5547</v>
      </c>
      <c r="C212" s="71" t="s">
        <v>64</v>
      </c>
      <c r="D212" s="166">
        <v>280</v>
      </c>
      <c r="E212" s="88">
        <v>7.11</v>
      </c>
      <c r="F212" s="88">
        <v>1990.8</v>
      </c>
      <c r="G212" s="89">
        <f t="shared" si="10"/>
        <v>6.9587128117830539E-4</v>
      </c>
      <c r="H212" s="161">
        <f t="shared" si="11"/>
        <v>0.94010769618257095</v>
      </c>
      <c r="I212" s="124" t="str">
        <f t="shared" si="9"/>
        <v>B</v>
      </c>
    </row>
    <row r="213" spans="1:9">
      <c r="A213" s="165">
        <v>160910</v>
      </c>
      <c r="B213" s="127" t="s">
        <v>5651</v>
      </c>
      <c r="C213" s="71" t="s">
        <v>63</v>
      </c>
      <c r="D213" s="166">
        <v>14.3</v>
      </c>
      <c r="E213" s="88">
        <v>133.01</v>
      </c>
      <c r="F213" s="88">
        <v>1902.04</v>
      </c>
      <c r="G213" s="89">
        <f t="shared" si="10"/>
        <v>6.6484579649004618E-4</v>
      </c>
      <c r="H213" s="161">
        <f t="shared" si="11"/>
        <v>0.94077254197906102</v>
      </c>
      <c r="I213" s="124" t="str">
        <f t="shared" si="9"/>
        <v>B</v>
      </c>
    </row>
    <row r="214" spans="1:9">
      <c r="A214" s="165">
        <v>81924</v>
      </c>
      <c r="B214" s="127" t="s">
        <v>5414</v>
      </c>
      <c r="C214" s="71" t="s">
        <v>64</v>
      </c>
      <c r="D214" s="166">
        <v>49</v>
      </c>
      <c r="E214" s="88">
        <v>38.729999999999997</v>
      </c>
      <c r="F214" s="88">
        <v>1897.77</v>
      </c>
      <c r="G214" s="89">
        <f t="shared" si="10"/>
        <v>6.6335324557050056E-4</v>
      </c>
      <c r="H214" s="161">
        <f t="shared" si="11"/>
        <v>0.94143589522463156</v>
      </c>
      <c r="I214" s="124" t="str">
        <f t="shared" si="9"/>
        <v>B</v>
      </c>
    </row>
    <row r="215" spans="1:9">
      <c r="A215" s="165" t="s">
        <v>6040</v>
      </c>
      <c r="B215" s="127" t="s">
        <v>6041</v>
      </c>
      <c r="C215" s="71" t="s">
        <v>66</v>
      </c>
      <c r="D215" s="166">
        <v>1</v>
      </c>
      <c r="E215" s="88">
        <v>1892.34</v>
      </c>
      <c r="F215" s="88">
        <v>1892.34</v>
      </c>
      <c r="G215" s="89">
        <f t="shared" si="10"/>
        <v>6.6145522414353742E-4</v>
      </c>
      <c r="H215" s="161">
        <f t="shared" si="11"/>
        <v>0.94209735044877507</v>
      </c>
      <c r="I215" s="124" t="str">
        <f t="shared" si="9"/>
        <v>B</v>
      </c>
    </row>
    <row r="216" spans="1:9">
      <c r="A216" s="165">
        <v>80503</v>
      </c>
      <c r="B216" s="127" t="s">
        <v>5623</v>
      </c>
      <c r="C216" s="71" t="s">
        <v>66</v>
      </c>
      <c r="D216" s="166">
        <v>2</v>
      </c>
      <c r="E216" s="88">
        <v>944.06</v>
      </c>
      <c r="F216" s="88">
        <v>1888.12</v>
      </c>
      <c r="G216" s="89">
        <f t="shared" si="10"/>
        <v>6.5998015040103571E-4</v>
      </c>
      <c r="H216" s="161">
        <f t="shared" si="11"/>
        <v>0.9427573305991761</v>
      </c>
      <c r="I216" s="124" t="str">
        <f t="shared" si="9"/>
        <v>B</v>
      </c>
    </row>
    <row r="217" spans="1:9">
      <c r="A217" s="165" t="s">
        <v>5848</v>
      </c>
      <c r="B217" s="127" t="s">
        <v>5849</v>
      </c>
      <c r="C217" s="71" t="s">
        <v>62</v>
      </c>
      <c r="D217" s="166">
        <v>42</v>
      </c>
      <c r="E217" s="88">
        <v>44.95</v>
      </c>
      <c r="F217" s="88">
        <v>1887.9</v>
      </c>
      <c r="G217" s="89">
        <f t="shared" si="10"/>
        <v>6.5990325082204281E-4</v>
      </c>
      <c r="H217" s="161">
        <f t="shared" si="11"/>
        <v>0.94341723384999809</v>
      </c>
      <c r="I217" s="124" t="str">
        <f t="shared" si="9"/>
        <v>B</v>
      </c>
    </row>
    <row r="218" spans="1:9" ht="30">
      <c r="A218" s="165" t="s">
        <v>6133</v>
      </c>
      <c r="B218" s="127" t="s">
        <v>6134</v>
      </c>
      <c r="C218" s="71" t="s">
        <v>63</v>
      </c>
      <c r="D218" s="166">
        <v>10.166</v>
      </c>
      <c r="E218" s="88">
        <v>185.42</v>
      </c>
      <c r="F218" s="88">
        <v>1884.97</v>
      </c>
      <c r="G218" s="89">
        <f t="shared" si="10"/>
        <v>6.5887908824727257E-4</v>
      </c>
      <c r="H218" s="161">
        <f t="shared" si="11"/>
        <v>0.94407611293824534</v>
      </c>
      <c r="I218" s="124" t="str">
        <f t="shared" si="9"/>
        <v>B</v>
      </c>
    </row>
    <row r="219" spans="1:9">
      <c r="A219" s="165">
        <v>70541</v>
      </c>
      <c r="B219" s="127" t="s">
        <v>5809</v>
      </c>
      <c r="C219" s="71" t="s">
        <v>77</v>
      </c>
      <c r="D219" s="166">
        <v>80</v>
      </c>
      <c r="E219" s="88">
        <v>23.38</v>
      </c>
      <c r="F219" s="88">
        <v>1870.4</v>
      </c>
      <c r="G219" s="89">
        <f t="shared" si="10"/>
        <v>6.5378623885669197E-4</v>
      </c>
      <c r="H219" s="161">
        <f t="shared" si="11"/>
        <v>0.94472989917710204</v>
      </c>
      <c r="I219" s="124" t="str">
        <f t="shared" si="9"/>
        <v>B</v>
      </c>
    </row>
    <row r="220" spans="1:9">
      <c r="A220" s="165" t="s">
        <v>5879</v>
      </c>
      <c r="B220" s="127" t="s">
        <v>5880</v>
      </c>
      <c r="C220" s="71" t="s">
        <v>62</v>
      </c>
      <c r="D220" s="166">
        <v>50</v>
      </c>
      <c r="E220" s="88">
        <v>37.24</v>
      </c>
      <c r="F220" s="88">
        <v>1862</v>
      </c>
      <c r="G220" s="89">
        <f t="shared" si="10"/>
        <v>6.5085007311332357E-4</v>
      </c>
      <c r="H220" s="161">
        <f t="shared" si="11"/>
        <v>0.94538074925021531</v>
      </c>
      <c r="I220" s="124" t="str">
        <f t="shared" si="9"/>
        <v>B</v>
      </c>
    </row>
    <row r="221" spans="1:9">
      <c r="A221" s="165" t="s">
        <v>6038</v>
      </c>
      <c r="B221" s="127" t="s">
        <v>6039</v>
      </c>
      <c r="C221" s="71" t="s">
        <v>66</v>
      </c>
      <c r="D221" s="166">
        <v>20</v>
      </c>
      <c r="E221" s="88">
        <v>92.46</v>
      </c>
      <c r="F221" s="88">
        <v>1849.2</v>
      </c>
      <c r="G221" s="89">
        <f t="shared" si="10"/>
        <v>6.4637591579009559E-4</v>
      </c>
      <c r="H221" s="161">
        <f t="shared" si="11"/>
        <v>0.9460271251660054</v>
      </c>
      <c r="I221" s="124" t="str">
        <f t="shared" si="9"/>
        <v>B</v>
      </c>
    </row>
    <row r="222" spans="1:9">
      <c r="A222" s="165">
        <v>70371</v>
      </c>
      <c r="B222" s="127" t="s">
        <v>5831</v>
      </c>
      <c r="C222" s="71" t="s">
        <v>64</v>
      </c>
      <c r="D222" s="166">
        <v>930</v>
      </c>
      <c r="E222" s="88">
        <v>1.98</v>
      </c>
      <c r="F222" s="88">
        <v>1841.4</v>
      </c>
      <c r="G222" s="89">
        <f t="shared" si="10"/>
        <v>6.4364947617125351E-4</v>
      </c>
      <c r="H222" s="161">
        <f t="shared" si="11"/>
        <v>0.94667077464217664</v>
      </c>
      <c r="I222" s="124" t="str">
        <f t="shared" si="9"/>
        <v>B</v>
      </c>
    </row>
    <row r="223" spans="1:9">
      <c r="A223" s="165" t="s">
        <v>5938</v>
      </c>
      <c r="B223" s="127" t="s">
        <v>5939</v>
      </c>
      <c r="C223" s="71" t="s">
        <v>66</v>
      </c>
      <c r="D223" s="166">
        <v>50</v>
      </c>
      <c r="E223" s="88">
        <v>36.39</v>
      </c>
      <c r="F223" s="88">
        <v>1819.5</v>
      </c>
      <c r="G223" s="89">
        <f t="shared" si="10"/>
        <v>6.3599447262604309E-4</v>
      </c>
      <c r="H223" s="161">
        <f t="shared" si="11"/>
        <v>0.94730676911480272</v>
      </c>
      <c r="I223" s="124" t="str">
        <f t="shared" si="9"/>
        <v>B</v>
      </c>
    </row>
    <row r="224" spans="1:9">
      <c r="A224" s="165">
        <v>80590</v>
      </c>
      <c r="B224" s="127" t="s">
        <v>5403</v>
      </c>
      <c r="C224" s="71" t="s">
        <v>64</v>
      </c>
      <c r="D224" s="166">
        <v>11</v>
      </c>
      <c r="E224" s="88">
        <v>164.36</v>
      </c>
      <c r="F224" s="88">
        <v>1807.96</v>
      </c>
      <c r="G224" s="89">
        <f t="shared" si="10"/>
        <v>6.3196074016432034E-4</v>
      </c>
      <c r="H224" s="161">
        <f t="shared" si="11"/>
        <v>0.94793872985496708</v>
      </c>
      <c r="I224" s="124" t="str">
        <f t="shared" si="9"/>
        <v>B</v>
      </c>
    </row>
    <row r="225" spans="1:9">
      <c r="A225" s="165" t="s">
        <v>5934</v>
      </c>
      <c r="B225" s="127" t="s">
        <v>5935</v>
      </c>
      <c r="C225" s="71" t="s">
        <v>66</v>
      </c>
      <c r="D225" s="166">
        <v>50</v>
      </c>
      <c r="E225" s="88">
        <v>35.380000000000003</v>
      </c>
      <c r="F225" s="88">
        <v>1769</v>
      </c>
      <c r="G225" s="89">
        <f t="shared" si="10"/>
        <v>6.1834252381174509E-4</v>
      </c>
      <c r="H225" s="161">
        <f t="shared" si="11"/>
        <v>0.94855707237877884</v>
      </c>
      <c r="I225" s="124" t="str">
        <f t="shared" si="9"/>
        <v>B</v>
      </c>
    </row>
    <row r="226" spans="1:9">
      <c r="A226" s="165">
        <v>72579</v>
      </c>
      <c r="B226" s="127" t="s">
        <v>5521</v>
      </c>
      <c r="C226" s="71" t="s">
        <v>66</v>
      </c>
      <c r="D226" s="166">
        <v>49</v>
      </c>
      <c r="E226" s="88">
        <v>36.07</v>
      </c>
      <c r="F226" s="88">
        <v>1767.43</v>
      </c>
      <c r="G226" s="89">
        <f t="shared" si="10"/>
        <v>6.1779374045256791E-4</v>
      </c>
      <c r="H226" s="161">
        <f t="shared" si="11"/>
        <v>0.94917486611923141</v>
      </c>
      <c r="I226" s="124" t="str">
        <f t="shared" si="9"/>
        <v>B</v>
      </c>
    </row>
    <row r="227" spans="1:9">
      <c r="A227" s="165">
        <v>70509</v>
      </c>
      <c r="B227" s="127" t="s">
        <v>5820</v>
      </c>
      <c r="C227" s="71" t="s">
        <v>77</v>
      </c>
      <c r="D227" s="166">
        <v>110</v>
      </c>
      <c r="E227" s="88">
        <v>15.79</v>
      </c>
      <c r="F227" s="88">
        <v>1736.9</v>
      </c>
      <c r="G227" s="89">
        <f t="shared" si="10"/>
        <v>6.0712217614958741E-4</v>
      </c>
      <c r="H227" s="161">
        <f t="shared" si="11"/>
        <v>0.94978198829538096</v>
      </c>
      <c r="I227" s="124" t="str">
        <f t="shared" si="9"/>
        <v>B</v>
      </c>
    </row>
    <row r="228" spans="1:9">
      <c r="A228" s="165">
        <v>71184</v>
      </c>
      <c r="B228" s="127" t="s">
        <v>117</v>
      </c>
      <c r="C228" s="71" t="s">
        <v>64</v>
      </c>
      <c r="D228" s="166">
        <v>12</v>
      </c>
      <c r="E228" s="88">
        <v>143.13</v>
      </c>
      <c r="F228" s="88">
        <v>1717.56</v>
      </c>
      <c r="G228" s="89">
        <f t="shared" si="10"/>
        <v>6.0036200406902258E-4</v>
      </c>
      <c r="H228" s="161">
        <f t="shared" si="11"/>
        <v>0.95038235029944995</v>
      </c>
      <c r="I228" s="124" t="str">
        <f t="shared" si="9"/>
        <v>C</v>
      </c>
    </row>
    <row r="229" spans="1:9">
      <c r="A229" s="165">
        <v>80621</v>
      </c>
      <c r="B229" s="127" t="s">
        <v>133</v>
      </c>
      <c r="C229" s="71" t="s">
        <v>64</v>
      </c>
      <c r="D229" s="166">
        <v>5</v>
      </c>
      <c r="E229" s="88">
        <v>342.75</v>
      </c>
      <c r="F229" s="88">
        <v>1713.75</v>
      </c>
      <c r="G229" s="89">
        <f t="shared" si="10"/>
        <v>5.9903024317828053E-4</v>
      </c>
      <c r="H229" s="161">
        <f t="shared" si="11"/>
        <v>0.95098138054262826</v>
      </c>
      <c r="I229" s="124" t="str">
        <f t="shared" si="9"/>
        <v>C</v>
      </c>
    </row>
    <row r="230" spans="1:9">
      <c r="A230" s="165">
        <v>261700</v>
      </c>
      <c r="B230" s="127" t="s">
        <v>5554</v>
      </c>
      <c r="C230" s="71" t="s">
        <v>62</v>
      </c>
      <c r="D230" s="166">
        <v>92.8</v>
      </c>
      <c r="E230" s="88">
        <v>18.420000000000002</v>
      </c>
      <c r="F230" s="88">
        <v>1709.37</v>
      </c>
      <c r="G230" s="89">
        <f t="shared" si="10"/>
        <v>5.9749924246923841E-4</v>
      </c>
      <c r="H230" s="161">
        <f t="shared" si="11"/>
        <v>0.95157887978509748</v>
      </c>
      <c r="I230" s="124" t="str">
        <f t="shared" si="9"/>
        <v>C</v>
      </c>
    </row>
    <row r="231" spans="1:9">
      <c r="A231" s="165">
        <v>81005</v>
      </c>
      <c r="B231" s="127" t="s">
        <v>5975</v>
      </c>
      <c r="C231" s="71" t="s">
        <v>62</v>
      </c>
      <c r="D231" s="166">
        <v>56.83</v>
      </c>
      <c r="E231" s="88">
        <v>29.87</v>
      </c>
      <c r="F231" s="88">
        <v>1697.51</v>
      </c>
      <c r="G231" s="89">
        <f t="shared" si="10"/>
        <v>5.9335365607443493E-4</v>
      </c>
      <c r="H231" s="161">
        <f t="shared" si="11"/>
        <v>0.95217223344117186</v>
      </c>
      <c r="I231" s="124" t="str">
        <f t="shared" si="9"/>
        <v>C</v>
      </c>
    </row>
    <row r="232" spans="1:9">
      <c r="A232" s="165" t="s">
        <v>5929</v>
      </c>
      <c r="B232" s="127" t="s">
        <v>5930</v>
      </c>
      <c r="C232" s="71" t="s">
        <v>62</v>
      </c>
      <c r="D232" s="166">
        <v>60</v>
      </c>
      <c r="E232" s="88">
        <v>27.8</v>
      </c>
      <c r="F232" s="88">
        <v>1668</v>
      </c>
      <c r="G232" s="89">
        <f t="shared" si="10"/>
        <v>5.8303862618314919E-4</v>
      </c>
      <c r="H232" s="161">
        <f t="shared" si="11"/>
        <v>0.952755272067355</v>
      </c>
      <c r="I232" s="124" t="str">
        <f t="shared" si="9"/>
        <v>C</v>
      </c>
    </row>
    <row r="233" spans="1:9">
      <c r="A233" s="165">
        <v>72001</v>
      </c>
      <c r="B233" s="127" t="s">
        <v>5598</v>
      </c>
      <c r="C233" s="71" t="s">
        <v>64</v>
      </c>
      <c r="D233" s="166">
        <v>1</v>
      </c>
      <c r="E233" s="88">
        <v>1642.16</v>
      </c>
      <c r="F233" s="88">
        <v>1642.16</v>
      </c>
      <c r="G233" s="89">
        <f t="shared" si="10"/>
        <v>5.7400642108688265E-4</v>
      </c>
      <c r="H233" s="161">
        <f t="shared" si="11"/>
        <v>0.95332927848844184</v>
      </c>
      <c r="I233" s="124" t="str">
        <f t="shared" si="9"/>
        <v>C</v>
      </c>
    </row>
    <row r="234" spans="1:9">
      <c r="A234" s="165" t="s">
        <v>6027</v>
      </c>
      <c r="B234" s="127" t="s">
        <v>6028</v>
      </c>
      <c r="C234" s="71" t="s">
        <v>66</v>
      </c>
      <c r="D234" s="166">
        <v>4</v>
      </c>
      <c r="E234" s="88">
        <v>404.58</v>
      </c>
      <c r="F234" s="88">
        <v>1618.32</v>
      </c>
      <c r="G234" s="89">
        <f t="shared" si="10"/>
        <v>5.6567330307237041E-4</v>
      </c>
      <c r="H234" s="161">
        <f t="shared" si="11"/>
        <v>0.95389495179151418</v>
      </c>
      <c r="I234" s="124" t="str">
        <f t="shared" si="9"/>
        <v>C</v>
      </c>
    </row>
    <row r="235" spans="1:9">
      <c r="A235" s="165" t="s">
        <v>5850</v>
      </c>
      <c r="B235" s="127" t="s">
        <v>5851</v>
      </c>
      <c r="C235" s="71" t="s">
        <v>62</v>
      </c>
      <c r="D235" s="166">
        <v>42</v>
      </c>
      <c r="E235" s="88">
        <v>38.53</v>
      </c>
      <c r="F235" s="88">
        <v>1618.26</v>
      </c>
      <c r="G235" s="89">
        <f t="shared" si="10"/>
        <v>5.6565233045991782E-4</v>
      </c>
      <c r="H235" s="161">
        <f t="shared" si="11"/>
        <v>0.95446060412197409</v>
      </c>
      <c r="I235" s="124" t="str">
        <f t="shared" si="9"/>
        <v>C</v>
      </c>
    </row>
    <row r="236" spans="1:9">
      <c r="A236" s="165" t="s">
        <v>6006</v>
      </c>
      <c r="B236" s="127" t="s">
        <v>4099</v>
      </c>
      <c r="C236" s="71" t="s">
        <v>66</v>
      </c>
      <c r="D236" s="166">
        <v>9</v>
      </c>
      <c r="E236" s="88">
        <v>176.74</v>
      </c>
      <c r="F236" s="88">
        <v>1590.66</v>
      </c>
      <c r="G236" s="89">
        <f t="shared" si="10"/>
        <v>5.5600492873170745E-4</v>
      </c>
      <c r="H236" s="161">
        <f t="shared" si="11"/>
        <v>0.95501660905070584</v>
      </c>
      <c r="I236" s="124" t="str">
        <f t="shared" si="9"/>
        <v>C</v>
      </c>
    </row>
    <row r="237" spans="1:9">
      <c r="A237" s="165">
        <v>80519</v>
      </c>
      <c r="B237" s="127" t="s">
        <v>5626</v>
      </c>
      <c r="C237" s="71" t="s">
        <v>66</v>
      </c>
      <c r="D237" s="166">
        <v>2</v>
      </c>
      <c r="E237" s="88">
        <v>792.83</v>
      </c>
      <c r="F237" s="88">
        <v>1585.66</v>
      </c>
      <c r="G237" s="89">
        <f t="shared" si="10"/>
        <v>5.5425721102732154E-4</v>
      </c>
      <c r="H237" s="161">
        <f t="shared" si="11"/>
        <v>0.95557086626173315</v>
      </c>
      <c r="I237" s="124" t="str">
        <f t="shared" si="9"/>
        <v>C</v>
      </c>
    </row>
    <row r="238" spans="1:9" ht="30">
      <c r="A238" s="165" t="s">
        <v>5747</v>
      </c>
      <c r="B238" s="127" t="s">
        <v>5748</v>
      </c>
      <c r="C238" s="71" t="s">
        <v>63</v>
      </c>
      <c r="D238" s="166">
        <v>2.52</v>
      </c>
      <c r="E238" s="88">
        <v>621.79</v>
      </c>
      <c r="F238" s="88">
        <v>1566.91</v>
      </c>
      <c r="G238" s="89">
        <f t="shared" si="10"/>
        <v>5.4770326963587425E-4</v>
      </c>
      <c r="H238" s="161">
        <f t="shared" si="11"/>
        <v>0.95611856953136898</v>
      </c>
      <c r="I238" s="124" t="str">
        <f t="shared" si="9"/>
        <v>C</v>
      </c>
    </row>
    <row r="239" spans="1:9">
      <c r="A239" s="165">
        <v>80573</v>
      </c>
      <c r="B239" s="127" t="s">
        <v>6024</v>
      </c>
      <c r="C239" s="71" t="s">
        <v>66</v>
      </c>
      <c r="D239" s="166">
        <v>2</v>
      </c>
      <c r="E239" s="88">
        <v>781.41</v>
      </c>
      <c r="F239" s="88">
        <v>1562.82</v>
      </c>
      <c r="G239" s="89">
        <f t="shared" si="10"/>
        <v>5.462736365536865E-4</v>
      </c>
      <c r="H239" s="161">
        <f t="shared" si="11"/>
        <v>0.95666484316792266</v>
      </c>
      <c r="I239" s="124" t="str">
        <f t="shared" si="9"/>
        <v>C</v>
      </c>
    </row>
    <row r="240" spans="1:9">
      <c r="A240" s="165" t="s">
        <v>5843</v>
      </c>
      <c r="B240" s="127" t="s">
        <v>5844</v>
      </c>
      <c r="C240" s="71" t="s">
        <v>66</v>
      </c>
      <c r="D240" s="166">
        <v>180</v>
      </c>
      <c r="E240" s="88">
        <v>8.5</v>
      </c>
      <c r="F240" s="88">
        <v>1530</v>
      </c>
      <c r="G240" s="89">
        <f t="shared" si="10"/>
        <v>5.3480161754209722E-4</v>
      </c>
      <c r="H240" s="161">
        <f t="shared" si="11"/>
        <v>0.95719964478546471</v>
      </c>
      <c r="I240" s="124" t="str">
        <f t="shared" si="9"/>
        <v>C</v>
      </c>
    </row>
    <row r="241" spans="1:9">
      <c r="A241" s="165">
        <v>20143</v>
      </c>
      <c r="B241" s="127" t="s">
        <v>5590</v>
      </c>
      <c r="C241" s="71" t="s">
        <v>62</v>
      </c>
      <c r="D241" s="166">
        <v>128.21</v>
      </c>
      <c r="E241" s="88">
        <v>11.61</v>
      </c>
      <c r="F241" s="88">
        <v>1488.51</v>
      </c>
      <c r="G241" s="89">
        <f t="shared" si="10"/>
        <v>5.2029905603110272E-4</v>
      </c>
      <c r="H241" s="161">
        <f t="shared" si="11"/>
        <v>0.95771994384149584</v>
      </c>
      <c r="I241" s="124" t="str">
        <f t="shared" si="9"/>
        <v>C</v>
      </c>
    </row>
    <row r="242" spans="1:9">
      <c r="A242" s="165">
        <v>81006</v>
      </c>
      <c r="B242" s="127" t="s">
        <v>79</v>
      </c>
      <c r="C242" s="71" t="s">
        <v>62</v>
      </c>
      <c r="D242" s="166">
        <v>41.57</v>
      </c>
      <c r="E242" s="88">
        <v>34.89</v>
      </c>
      <c r="F242" s="88">
        <v>1450.37</v>
      </c>
      <c r="G242" s="89">
        <f t="shared" si="10"/>
        <v>5.069674653820468E-4</v>
      </c>
      <c r="H242" s="161">
        <f t="shared" si="11"/>
        <v>0.95822691130687787</v>
      </c>
      <c r="I242" s="124" t="str">
        <f t="shared" si="9"/>
        <v>C</v>
      </c>
    </row>
    <row r="243" spans="1:9" ht="30">
      <c r="A243" s="165" t="s">
        <v>5791</v>
      </c>
      <c r="B243" s="127" t="s">
        <v>5792</v>
      </c>
      <c r="C243" s="71" t="s">
        <v>63</v>
      </c>
      <c r="D243" s="166">
        <v>10.4</v>
      </c>
      <c r="E243" s="88">
        <v>136.86000000000001</v>
      </c>
      <c r="F243" s="88">
        <v>1423.34</v>
      </c>
      <c r="G243" s="89">
        <f t="shared" si="10"/>
        <v>4.975193034721364E-4</v>
      </c>
      <c r="H243" s="161">
        <f t="shared" si="11"/>
        <v>0.95872443061034995</v>
      </c>
      <c r="I243" s="124" t="str">
        <f t="shared" si="9"/>
        <v>C</v>
      </c>
    </row>
    <row r="244" spans="1:9">
      <c r="A244" s="165">
        <v>52003</v>
      </c>
      <c r="B244" s="127" t="s">
        <v>5406</v>
      </c>
      <c r="C244" s="71" t="s">
        <v>75</v>
      </c>
      <c r="D244" s="166">
        <v>89.081999999999994</v>
      </c>
      <c r="E244" s="88">
        <v>15.6</v>
      </c>
      <c r="F244" s="88">
        <v>1389.67</v>
      </c>
      <c r="G244" s="89">
        <f t="shared" si="10"/>
        <v>4.8575017245080154E-4</v>
      </c>
      <c r="H244" s="161">
        <f t="shared" si="11"/>
        <v>0.95921018078280074</v>
      </c>
      <c r="I244" s="124" t="str">
        <f t="shared" si="9"/>
        <v>C</v>
      </c>
    </row>
    <row r="245" spans="1:9">
      <c r="A245" s="165" t="s">
        <v>5797</v>
      </c>
      <c r="B245" s="127" t="s">
        <v>5798</v>
      </c>
      <c r="C245" s="71" t="s">
        <v>66</v>
      </c>
      <c r="D245" s="166">
        <v>11</v>
      </c>
      <c r="E245" s="88">
        <v>125.67</v>
      </c>
      <c r="F245" s="88">
        <v>1382.37</v>
      </c>
      <c r="G245" s="89">
        <f t="shared" si="10"/>
        <v>4.8319850460239801E-4</v>
      </c>
      <c r="H245" s="161">
        <f t="shared" si="11"/>
        <v>0.95969337928740317</v>
      </c>
      <c r="I245" s="124" t="str">
        <f t="shared" si="9"/>
        <v>C</v>
      </c>
    </row>
    <row r="246" spans="1:9">
      <c r="A246" s="165">
        <v>190105</v>
      </c>
      <c r="B246" s="127" t="s">
        <v>5531</v>
      </c>
      <c r="C246" s="71" t="s">
        <v>63</v>
      </c>
      <c r="D246" s="166">
        <v>5.8730000000000002</v>
      </c>
      <c r="E246" s="88">
        <v>231.31</v>
      </c>
      <c r="F246" s="88">
        <v>1358.48</v>
      </c>
      <c r="G246" s="89">
        <f t="shared" si="10"/>
        <v>4.7484790941084202E-4</v>
      </c>
      <c r="H246" s="161">
        <f t="shared" si="11"/>
        <v>0.96016822719681405</v>
      </c>
      <c r="I246" s="124" t="str">
        <f t="shared" si="9"/>
        <v>C</v>
      </c>
    </row>
    <row r="247" spans="1:9">
      <c r="A247" s="165">
        <v>70512</v>
      </c>
      <c r="B247" s="127" t="s">
        <v>5546</v>
      </c>
      <c r="C247" s="71" t="s">
        <v>77</v>
      </c>
      <c r="D247" s="166">
        <v>30</v>
      </c>
      <c r="E247" s="88">
        <v>44.82</v>
      </c>
      <c r="F247" s="88">
        <v>1344.6</v>
      </c>
      <c r="G247" s="89">
        <f t="shared" si="10"/>
        <v>4.6999624506346662E-4</v>
      </c>
      <c r="H247" s="161">
        <f t="shared" si="11"/>
        <v>0.96063822344187755</v>
      </c>
      <c r="I247" s="124" t="str">
        <f t="shared" si="9"/>
        <v>C</v>
      </c>
    </row>
    <row r="248" spans="1:9">
      <c r="A248" s="165" t="s">
        <v>6010</v>
      </c>
      <c r="B248" s="127" t="s">
        <v>4101</v>
      </c>
      <c r="C248" s="71" t="s">
        <v>66</v>
      </c>
      <c r="D248" s="166">
        <v>23</v>
      </c>
      <c r="E248" s="88">
        <v>58.35</v>
      </c>
      <c r="F248" s="88">
        <v>1342.05</v>
      </c>
      <c r="G248" s="89">
        <f t="shared" si="10"/>
        <v>4.6910490903422981E-4</v>
      </c>
      <c r="H248" s="161">
        <f t="shared" si="11"/>
        <v>0.96110732835091173</v>
      </c>
      <c r="I248" s="124" t="str">
        <f t="shared" si="9"/>
        <v>C</v>
      </c>
    </row>
    <row r="249" spans="1:9">
      <c r="A249" s="165">
        <v>80929</v>
      </c>
      <c r="B249" s="127" t="s">
        <v>5632</v>
      </c>
      <c r="C249" s="71" t="s">
        <v>64</v>
      </c>
      <c r="D249" s="166">
        <v>4</v>
      </c>
      <c r="E249" s="88">
        <v>332.86</v>
      </c>
      <c r="F249" s="88">
        <v>1331.44</v>
      </c>
      <c r="G249" s="89">
        <f t="shared" si="10"/>
        <v>4.6539625206552289E-4</v>
      </c>
      <c r="H249" s="161">
        <f t="shared" si="11"/>
        <v>0.96157272460297727</v>
      </c>
      <c r="I249" s="124" t="str">
        <f t="shared" si="9"/>
        <v>C</v>
      </c>
    </row>
    <row r="250" spans="1:9">
      <c r="A250" s="165">
        <v>180341</v>
      </c>
      <c r="B250" s="127" t="s">
        <v>5536</v>
      </c>
      <c r="C250" s="71" t="s">
        <v>63</v>
      </c>
      <c r="D250" s="166">
        <v>3.6669999999999998</v>
      </c>
      <c r="E250" s="88">
        <v>356.53</v>
      </c>
      <c r="F250" s="88">
        <v>1307.3900000000001</v>
      </c>
      <c r="G250" s="89">
        <f t="shared" si="10"/>
        <v>4.5698972990742653E-4</v>
      </c>
      <c r="H250" s="161">
        <f t="shared" si="11"/>
        <v>0.96202971433288464</v>
      </c>
      <c r="I250" s="124" t="str">
        <f t="shared" si="9"/>
        <v>C</v>
      </c>
    </row>
    <row r="251" spans="1:9">
      <c r="A251" s="165">
        <v>81975</v>
      </c>
      <c r="B251" s="127" t="s">
        <v>5416</v>
      </c>
      <c r="C251" s="71" t="s">
        <v>64</v>
      </c>
      <c r="D251" s="166">
        <v>22</v>
      </c>
      <c r="E251" s="88">
        <v>59.12</v>
      </c>
      <c r="F251" s="88">
        <v>1300.6400000000001</v>
      </c>
      <c r="G251" s="89">
        <f t="shared" si="10"/>
        <v>4.5463031100650552E-4</v>
      </c>
      <c r="H251" s="161">
        <f t="shared" si="11"/>
        <v>0.9624843446438911</v>
      </c>
      <c r="I251" s="124" t="str">
        <f t="shared" si="9"/>
        <v>C</v>
      </c>
    </row>
    <row r="252" spans="1:9">
      <c r="A252" s="165">
        <v>80533</v>
      </c>
      <c r="B252" s="127" t="s">
        <v>6037</v>
      </c>
      <c r="C252" s="71" t="s">
        <v>66</v>
      </c>
      <c r="D252" s="166">
        <v>17</v>
      </c>
      <c r="E252" s="88">
        <v>74.3</v>
      </c>
      <c r="F252" s="88">
        <v>1263.0999999999999</v>
      </c>
      <c r="G252" s="89">
        <f t="shared" si="10"/>
        <v>4.4150844648197581E-4</v>
      </c>
      <c r="H252" s="161">
        <f t="shared" si="11"/>
        <v>0.96292585309037304</v>
      </c>
      <c r="I252" s="124" t="str">
        <f t="shared" si="9"/>
        <v>C</v>
      </c>
    </row>
    <row r="253" spans="1:9">
      <c r="A253" s="165">
        <v>70560</v>
      </c>
      <c r="B253" s="127" t="s">
        <v>5832</v>
      </c>
      <c r="C253" s="71" t="s">
        <v>77</v>
      </c>
      <c r="D253" s="166">
        <v>45</v>
      </c>
      <c r="E253" s="88">
        <v>28.06</v>
      </c>
      <c r="F253" s="88">
        <v>1262.7</v>
      </c>
      <c r="G253" s="89">
        <f t="shared" si="10"/>
        <v>4.4136862906562498E-4</v>
      </c>
      <c r="H253" s="161">
        <f t="shared" si="11"/>
        <v>0.96336722171943867</v>
      </c>
      <c r="I253" s="124" t="str">
        <f t="shared" si="9"/>
        <v>C</v>
      </c>
    </row>
    <row r="254" spans="1:9">
      <c r="A254" s="165">
        <v>80610</v>
      </c>
      <c r="B254" s="127" t="s">
        <v>5628</v>
      </c>
      <c r="C254" s="71" t="s">
        <v>64</v>
      </c>
      <c r="D254" s="166">
        <v>5</v>
      </c>
      <c r="E254" s="88">
        <v>251.57</v>
      </c>
      <c r="F254" s="88">
        <v>1257.8499999999999</v>
      </c>
      <c r="G254" s="89">
        <f t="shared" si="10"/>
        <v>4.396733428923706E-4</v>
      </c>
      <c r="H254" s="161">
        <f t="shared" si="11"/>
        <v>0.96380689506233108</v>
      </c>
      <c r="I254" s="124" t="str">
        <f t="shared" si="9"/>
        <v>C</v>
      </c>
    </row>
    <row r="255" spans="1:9" ht="30">
      <c r="A255" s="165" t="s">
        <v>6154</v>
      </c>
      <c r="B255" s="127" t="s">
        <v>6155</v>
      </c>
      <c r="C255" s="71" t="s">
        <v>66</v>
      </c>
      <c r="D255" s="166">
        <v>1</v>
      </c>
      <c r="E255" s="88">
        <v>1246.53</v>
      </c>
      <c r="F255" s="88">
        <v>1246.53</v>
      </c>
      <c r="G255" s="89">
        <f t="shared" si="10"/>
        <v>4.3571651000964086E-4</v>
      </c>
      <c r="H255" s="161">
        <f t="shared" si="11"/>
        <v>0.9642426115723407</v>
      </c>
      <c r="I255" s="124" t="str">
        <f t="shared" si="9"/>
        <v>C</v>
      </c>
    </row>
    <row r="256" spans="1:9">
      <c r="A256" s="165" t="s">
        <v>6186</v>
      </c>
      <c r="B256" s="127" t="s">
        <v>6187</v>
      </c>
      <c r="C256" s="71" t="s">
        <v>66</v>
      </c>
      <c r="D256" s="166">
        <v>12</v>
      </c>
      <c r="E256" s="88">
        <v>103.22</v>
      </c>
      <c r="F256" s="88">
        <v>1238.6400000000001</v>
      </c>
      <c r="G256" s="89">
        <f t="shared" si="10"/>
        <v>4.3295861147211984E-4</v>
      </c>
      <c r="H256" s="161">
        <f t="shared" si="11"/>
        <v>0.96467557018381278</v>
      </c>
      <c r="I256" s="124" t="str">
        <f t="shared" si="9"/>
        <v>C</v>
      </c>
    </row>
    <row r="257" spans="1:9">
      <c r="A257" s="165">
        <v>20100</v>
      </c>
      <c r="B257" s="127" t="s">
        <v>5614</v>
      </c>
      <c r="C257" s="71" t="s">
        <v>63</v>
      </c>
      <c r="D257" s="166">
        <v>185.67699999999999</v>
      </c>
      <c r="E257" s="88">
        <v>6.52</v>
      </c>
      <c r="F257" s="88">
        <v>1210.6099999999999</v>
      </c>
      <c r="G257" s="89">
        <f t="shared" si="10"/>
        <v>4.2316090602133224E-4</v>
      </c>
      <c r="H257" s="161">
        <f t="shared" si="11"/>
        <v>0.96509873108983413</v>
      </c>
      <c r="I257" s="124" t="str">
        <f t="shared" si="9"/>
        <v>C</v>
      </c>
    </row>
    <row r="258" spans="1:9">
      <c r="A258" s="165" t="s">
        <v>6199</v>
      </c>
      <c r="B258" s="127" t="s">
        <v>6200</v>
      </c>
      <c r="C258" s="71" t="s">
        <v>66</v>
      </c>
      <c r="D258" s="166">
        <v>24</v>
      </c>
      <c r="E258" s="88">
        <v>49.67</v>
      </c>
      <c r="F258" s="88">
        <v>1192.08</v>
      </c>
      <c r="G258" s="89">
        <f t="shared" si="10"/>
        <v>4.1668386420887796E-4</v>
      </c>
      <c r="H258" s="161">
        <f t="shared" si="11"/>
        <v>0.96551541495404303</v>
      </c>
      <c r="I258" s="124" t="str">
        <f t="shared" si="9"/>
        <v>C</v>
      </c>
    </row>
    <row r="259" spans="1:9" ht="30">
      <c r="A259" s="165" t="s">
        <v>6100</v>
      </c>
      <c r="B259" s="127" t="s">
        <v>6101</v>
      </c>
      <c r="C259" s="71" t="s">
        <v>66</v>
      </c>
      <c r="D259" s="166">
        <v>2</v>
      </c>
      <c r="E259" s="88">
        <v>585.76</v>
      </c>
      <c r="F259" s="88">
        <v>1171.52</v>
      </c>
      <c r="G259" s="89">
        <f t="shared" si="10"/>
        <v>4.0949724900844297E-4</v>
      </c>
      <c r="H259" s="161">
        <f t="shared" si="11"/>
        <v>0.96592491220305143</v>
      </c>
      <c r="I259" s="124" t="str">
        <f t="shared" si="9"/>
        <v>C</v>
      </c>
    </row>
    <row r="260" spans="1:9">
      <c r="A260" s="165">
        <v>82301</v>
      </c>
      <c r="B260" s="127" t="s">
        <v>140</v>
      </c>
      <c r="C260" s="71" t="s">
        <v>62</v>
      </c>
      <c r="D260" s="166">
        <v>49.22</v>
      </c>
      <c r="E260" s="88">
        <v>23.77</v>
      </c>
      <c r="F260" s="88">
        <v>1169.95</v>
      </c>
      <c r="G260" s="89">
        <f t="shared" si="10"/>
        <v>4.089484656492658E-4</v>
      </c>
      <c r="H260" s="161">
        <f t="shared" si="11"/>
        <v>0.96633386066870075</v>
      </c>
      <c r="I260" s="124" t="str">
        <f t="shared" si="9"/>
        <v>C</v>
      </c>
    </row>
    <row r="261" spans="1:9">
      <c r="A261" s="165">
        <v>120101</v>
      </c>
      <c r="B261" s="127" t="s">
        <v>5741</v>
      </c>
      <c r="C261" s="71" t="s">
        <v>63</v>
      </c>
      <c r="D261" s="166">
        <v>35.203000000000003</v>
      </c>
      <c r="E261" s="88">
        <v>32.5</v>
      </c>
      <c r="F261" s="88">
        <v>1144.0899999999999</v>
      </c>
      <c r="G261" s="89">
        <f t="shared" si="10"/>
        <v>3.9990926968218169E-4</v>
      </c>
      <c r="H261" s="161">
        <f t="shared" si="11"/>
        <v>0.96673376993838289</v>
      </c>
      <c r="I261" s="124" t="str">
        <f t="shared" si="9"/>
        <v>C</v>
      </c>
    </row>
    <row r="262" spans="1:9">
      <c r="A262" s="165" t="s">
        <v>5719</v>
      </c>
      <c r="B262" s="127" t="s">
        <v>5720</v>
      </c>
      <c r="C262" s="71" t="s">
        <v>63</v>
      </c>
      <c r="D262" s="166">
        <v>26.382000000000001</v>
      </c>
      <c r="E262" s="88">
        <v>42.82</v>
      </c>
      <c r="F262" s="88">
        <v>1129.67</v>
      </c>
      <c r="G262" s="89">
        <f t="shared" si="10"/>
        <v>3.9486885182273273E-4</v>
      </c>
      <c r="H262" s="161">
        <f t="shared" si="11"/>
        <v>0.96712863879020561</v>
      </c>
      <c r="I262" s="124" t="str">
        <f t="shared" si="9"/>
        <v>C</v>
      </c>
    </row>
    <row r="263" spans="1:9">
      <c r="A263" s="165" t="s">
        <v>5991</v>
      </c>
      <c r="B263" s="127" t="s">
        <v>5992</v>
      </c>
      <c r="C263" s="71" t="s">
        <v>66</v>
      </c>
      <c r="D263" s="166">
        <v>184</v>
      </c>
      <c r="E263" s="88">
        <v>6.11</v>
      </c>
      <c r="F263" s="88">
        <v>1124.24</v>
      </c>
      <c r="G263" s="89">
        <f t="shared" si="10"/>
        <v>3.9297083039576953E-4</v>
      </c>
      <c r="H263" s="161">
        <f t="shared" si="11"/>
        <v>0.96752160962060141</v>
      </c>
      <c r="I263" s="124" t="str">
        <f t="shared" si="9"/>
        <v>C</v>
      </c>
    </row>
    <row r="264" spans="1:9">
      <c r="A264" s="165" t="s">
        <v>6129</v>
      </c>
      <c r="B264" s="127" t="s">
        <v>6130</v>
      </c>
      <c r="C264" s="71" t="s">
        <v>66</v>
      </c>
      <c r="D264" s="166">
        <v>3</v>
      </c>
      <c r="E264" s="88">
        <v>374.62</v>
      </c>
      <c r="F264" s="88">
        <v>1123.8599999999999</v>
      </c>
      <c r="G264" s="89">
        <f t="shared" si="10"/>
        <v>3.9283800385023617E-4</v>
      </c>
      <c r="H264" s="161">
        <f t="shared" si="11"/>
        <v>0.96791444762445167</v>
      </c>
      <c r="I264" s="124" t="str">
        <f t="shared" si="9"/>
        <v>C</v>
      </c>
    </row>
    <row r="265" spans="1:9">
      <c r="A265" s="165">
        <v>71026</v>
      </c>
      <c r="B265" s="127" t="s">
        <v>5893</v>
      </c>
      <c r="C265" s="71" t="s">
        <v>64</v>
      </c>
      <c r="D265" s="166">
        <v>210</v>
      </c>
      <c r="E265" s="88">
        <v>5.15</v>
      </c>
      <c r="F265" s="88">
        <v>1081.5</v>
      </c>
      <c r="G265" s="89">
        <f t="shared" si="10"/>
        <v>3.7803133945867853E-4</v>
      </c>
      <c r="H265" s="161">
        <f t="shared" si="11"/>
        <v>0.96829247896391035</v>
      </c>
      <c r="I265" s="124" t="str">
        <f t="shared" si="9"/>
        <v>C</v>
      </c>
    </row>
    <row r="266" spans="1:9">
      <c r="A266" s="165" t="s">
        <v>6125</v>
      </c>
      <c r="B266" s="127" t="s">
        <v>6126</v>
      </c>
      <c r="C266" s="71" t="s">
        <v>66</v>
      </c>
      <c r="D266" s="166">
        <v>15</v>
      </c>
      <c r="E266" s="88">
        <v>72.099999999999994</v>
      </c>
      <c r="F266" s="88">
        <v>1081.5</v>
      </c>
      <c r="G266" s="89">
        <f t="shared" si="10"/>
        <v>3.7803133945867853E-4</v>
      </c>
      <c r="H266" s="161">
        <f t="shared" si="11"/>
        <v>0.96867051030336904</v>
      </c>
      <c r="I266" s="124" t="str">
        <f t="shared" si="9"/>
        <v>C</v>
      </c>
    </row>
    <row r="267" spans="1:9">
      <c r="A267" s="165" t="s">
        <v>6007</v>
      </c>
      <c r="B267" s="127" t="s">
        <v>4100</v>
      </c>
      <c r="C267" s="71" t="s">
        <v>66</v>
      </c>
      <c r="D267" s="166">
        <v>4</v>
      </c>
      <c r="E267" s="88">
        <v>268.01</v>
      </c>
      <c r="F267" s="88">
        <v>1072.04</v>
      </c>
      <c r="G267" s="89">
        <f t="shared" si="10"/>
        <v>3.7472465756198034E-4</v>
      </c>
      <c r="H267" s="161">
        <f t="shared" si="11"/>
        <v>0.96904523496093098</v>
      </c>
      <c r="I267" s="124" t="str">
        <f t="shared" si="9"/>
        <v>C</v>
      </c>
    </row>
    <row r="268" spans="1:9">
      <c r="A268" s="165">
        <v>41146</v>
      </c>
      <c r="B268" s="127" t="s">
        <v>5738</v>
      </c>
      <c r="C268" s="71" t="s">
        <v>68</v>
      </c>
      <c r="D268" s="166">
        <v>53.972000000000001</v>
      </c>
      <c r="E268" s="88">
        <v>19.440000000000001</v>
      </c>
      <c r="F268" s="88">
        <v>1049.2</v>
      </c>
      <c r="G268" s="89">
        <f t="shared" si="10"/>
        <v>3.6674108308834541E-4</v>
      </c>
      <c r="H268" s="161">
        <f t="shared" si="11"/>
        <v>0.9694119760440193</v>
      </c>
      <c r="I268" s="124" t="str">
        <f t="shared" ref="I268:I331" si="12">IF(H268&lt;=$L$12,"A",IF(H268&lt;=$L$13,"B","C"))</f>
        <v>C</v>
      </c>
    </row>
    <row r="269" spans="1:9">
      <c r="A269" s="165" t="s">
        <v>6094</v>
      </c>
      <c r="B269" s="127" t="s">
        <v>6095</v>
      </c>
      <c r="C269" s="71" t="s">
        <v>66</v>
      </c>
      <c r="D269" s="166">
        <v>3</v>
      </c>
      <c r="E269" s="88">
        <v>349.42</v>
      </c>
      <c r="F269" s="88">
        <v>1048.26</v>
      </c>
      <c r="G269" s="89">
        <f t="shared" si="10"/>
        <v>3.6641251215992085E-4</v>
      </c>
      <c r="H269" s="161">
        <f t="shared" si="11"/>
        <v>0.96977838855617926</v>
      </c>
      <c r="I269" s="124" t="str">
        <f t="shared" si="12"/>
        <v>C</v>
      </c>
    </row>
    <row r="270" spans="1:9">
      <c r="A270" s="165">
        <v>81921</v>
      </c>
      <c r="B270" s="127" t="s">
        <v>137</v>
      </c>
      <c r="C270" s="71" t="s">
        <v>64</v>
      </c>
      <c r="D270" s="166">
        <v>50</v>
      </c>
      <c r="E270" s="88">
        <v>20.88</v>
      </c>
      <c r="F270" s="88">
        <v>1044</v>
      </c>
      <c r="G270" s="89">
        <f t="shared" ref="G270:G333" si="13">F270/$F$496</f>
        <v>3.6492345667578401E-4</v>
      </c>
      <c r="H270" s="161">
        <f t="shared" ref="H270:H333" si="14">G270+H269</f>
        <v>0.97014331201285509</v>
      </c>
      <c r="I270" s="124" t="str">
        <f t="shared" si="12"/>
        <v>C</v>
      </c>
    </row>
    <row r="271" spans="1:9" ht="30">
      <c r="A271" s="165" t="s">
        <v>6088</v>
      </c>
      <c r="B271" s="127" t="s">
        <v>6089</v>
      </c>
      <c r="C271" s="71" t="s">
        <v>66</v>
      </c>
      <c r="D271" s="166">
        <v>2</v>
      </c>
      <c r="E271" s="88">
        <v>521.89</v>
      </c>
      <c r="F271" s="88">
        <v>1043.78</v>
      </c>
      <c r="G271" s="89">
        <f t="shared" si="13"/>
        <v>3.64846557096791E-4</v>
      </c>
      <c r="H271" s="161">
        <f t="shared" si="14"/>
        <v>0.97050815856995187</v>
      </c>
      <c r="I271" s="124" t="str">
        <f t="shared" si="12"/>
        <v>C</v>
      </c>
    </row>
    <row r="272" spans="1:9">
      <c r="A272" s="165">
        <v>80514</v>
      </c>
      <c r="B272" s="127" t="s">
        <v>5625</v>
      </c>
      <c r="C272" s="71" t="s">
        <v>64</v>
      </c>
      <c r="D272" s="166">
        <v>17</v>
      </c>
      <c r="E272" s="88">
        <v>60.44</v>
      </c>
      <c r="F272" s="88">
        <v>1027.48</v>
      </c>
      <c r="G272" s="89">
        <f t="shared" si="13"/>
        <v>3.5914899738049286E-4</v>
      </c>
      <c r="H272" s="161">
        <f t="shared" si="14"/>
        <v>0.97086730756733242</v>
      </c>
      <c r="I272" s="124" t="str">
        <f t="shared" si="12"/>
        <v>C</v>
      </c>
    </row>
    <row r="273" spans="1:9">
      <c r="A273" s="165" t="s">
        <v>5806</v>
      </c>
      <c r="B273" s="127" t="s">
        <v>5807</v>
      </c>
      <c r="C273" s="71" t="s">
        <v>66</v>
      </c>
      <c r="D273" s="166">
        <v>14</v>
      </c>
      <c r="E273" s="88">
        <v>71.13</v>
      </c>
      <c r="F273" s="88">
        <v>995.82</v>
      </c>
      <c r="G273" s="89">
        <f t="shared" si="13"/>
        <v>3.4808244887632114E-4</v>
      </c>
      <c r="H273" s="161">
        <f t="shared" si="14"/>
        <v>0.97121539001620871</v>
      </c>
      <c r="I273" s="124" t="str">
        <f t="shared" si="12"/>
        <v>C</v>
      </c>
    </row>
    <row r="274" spans="1:9">
      <c r="A274" s="165">
        <v>170103</v>
      </c>
      <c r="B274" s="127" t="s">
        <v>6140</v>
      </c>
      <c r="C274" s="71" t="s">
        <v>64</v>
      </c>
      <c r="D274" s="166">
        <v>1</v>
      </c>
      <c r="E274" s="88">
        <v>986.05</v>
      </c>
      <c r="F274" s="88">
        <v>986.05</v>
      </c>
      <c r="G274" s="89">
        <f t="shared" si="13"/>
        <v>3.4466740848195095E-4</v>
      </c>
      <c r="H274" s="161">
        <f t="shared" si="14"/>
        <v>0.97156005742469065</v>
      </c>
      <c r="I274" s="124" t="str">
        <f t="shared" si="12"/>
        <v>C</v>
      </c>
    </row>
    <row r="275" spans="1:9">
      <c r="A275" s="165" t="s">
        <v>5924</v>
      </c>
      <c r="B275" s="127" t="s">
        <v>5925</v>
      </c>
      <c r="C275" s="71" t="s">
        <v>66</v>
      </c>
      <c r="D275" s="166">
        <v>5</v>
      </c>
      <c r="E275" s="88">
        <v>195.94</v>
      </c>
      <c r="F275" s="88">
        <v>979.7</v>
      </c>
      <c r="G275" s="89">
        <f t="shared" si="13"/>
        <v>3.4244780699738088E-4</v>
      </c>
      <c r="H275" s="161">
        <f t="shared" si="14"/>
        <v>0.97190250523168797</v>
      </c>
      <c r="I275" s="124" t="str">
        <f t="shared" si="12"/>
        <v>C</v>
      </c>
    </row>
    <row r="276" spans="1:9">
      <c r="A276" s="165">
        <v>30106</v>
      </c>
      <c r="B276" s="127" t="s">
        <v>5729</v>
      </c>
      <c r="C276" s="71" t="s">
        <v>68</v>
      </c>
      <c r="D276" s="166">
        <v>18.568000000000001</v>
      </c>
      <c r="E276" s="88">
        <v>52.37</v>
      </c>
      <c r="F276" s="88">
        <v>972.4</v>
      </c>
      <c r="G276" s="89">
        <f t="shared" si="13"/>
        <v>3.3989613914897735E-4</v>
      </c>
      <c r="H276" s="161">
        <f t="shared" si="14"/>
        <v>0.97224240137083695</v>
      </c>
      <c r="I276" s="124" t="str">
        <f t="shared" si="12"/>
        <v>C</v>
      </c>
    </row>
    <row r="277" spans="1:9">
      <c r="A277" s="165" t="s">
        <v>5838</v>
      </c>
      <c r="B277" s="127" t="s">
        <v>5839</v>
      </c>
      <c r="C277" s="71" t="s">
        <v>66</v>
      </c>
      <c r="D277" s="166">
        <v>906</v>
      </c>
      <c r="E277" s="88">
        <v>1.07</v>
      </c>
      <c r="F277" s="88">
        <v>969.42</v>
      </c>
      <c r="G277" s="89">
        <f t="shared" si="13"/>
        <v>3.3885449939716336E-4</v>
      </c>
      <c r="H277" s="161">
        <f t="shared" si="14"/>
        <v>0.97258125587023414</v>
      </c>
      <c r="I277" s="124" t="str">
        <f t="shared" si="12"/>
        <v>C</v>
      </c>
    </row>
    <row r="278" spans="1:9">
      <c r="A278" s="165">
        <v>81822</v>
      </c>
      <c r="B278" s="127" t="s">
        <v>5987</v>
      </c>
      <c r="C278" s="71" t="s">
        <v>66</v>
      </c>
      <c r="D278" s="166">
        <v>2</v>
      </c>
      <c r="E278" s="88">
        <v>483</v>
      </c>
      <c r="F278" s="88">
        <v>966</v>
      </c>
      <c r="G278" s="89">
        <f t="shared" si="13"/>
        <v>3.3765906048736336E-4</v>
      </c>
      <c r="H278" s="161">
        <f t="shared" si="14"/>
        <v>0.97291891493072147</v>
      </c>
      <c r="I278" s="124" t="str">
        <f t="shared" si="12"/>
        <v>C</v>
      </c>
    </row>
    <row r="279" spans="1:9">
      <c r="A279" s="165" t="s">
        <v>5841</v>
      </c>
      <c r="B279" s="127" t="s">
        <v>5842</v>
      </c>
      <c r="C279" s="71" t="s">
        <v>66</v>
      </c>
      <c r="D279" s="166">
        <v>906</v>
      </c>
      <c r="E279" s="88">
        <v>1.06</v>
      </c>
      <c r="F279" s="88">
        <v>960.36</v>
      </c>
      <c r="G279" s="89">
        <f t="shared" si="13"/>
        <v>3.3568763491681605E-4</v>
      </c>
      <c r="H279" s="161">
        <f t="shared" si="14"/>
        <v>0.97325460256563834</v>
      </c>
      <c r="I279" s="124" t="str">
        <f t="shared" si="12"/>
        <v>C</v>
      </c>
    </row>
    <row r="280" spans="1:9" ht="30">
      <c r="A280" s="165" t="s">
        <v>5808</v>
      </c>
      <c r="B280" s="127" t="s">
        <v>5604</v>
      </c>
      <c r="C280" s="71" t="s">
        <v>66</v>
      </c>
      <c r="D280" s="166">
        <v>2</v>
      </c>
      <c r="E280" s="88">
        <v>478.05</v>
      </c>
      <c r="F280" s="88">
        <v>956.1</v>
      </c>
      <c r="G280" s="89">
        <f t="shared" si="13"/>
        <v>3.3419857943267921E-4</v>
      </c>
      <c r="H280" s="161">
        <f t="shared" si="14"/>
        <v>0.97358880114507107</v>
      </c>
      <c r="I280" s="124" t="str">
        <f t="shared" si="12"/>
        <v>C</v>
      </c>
    </row>
    <row r="281" spans="1:9">
      <c r="A281" s="165">
        <v>70256</v>
      </c>
      <c r="B281" s="127" t="s">
        <v>5535</v>
      </c>
      <c r="C281" s="71" t="s">
        <v>66</v>
      </c>
      <c r="D281" s="166">
        <v>20</v>
      </c>
      <c r="E281" s="88">
        <v>47.11</v>
      </c>
      <c r="F281" s="88">
        <v>942.2</v>
      </c>
      <c r="G281" s="89">
        <f t="shared" si="13"/>
        <v>3.293399242144863E-4</v>
      </c>
      <c r="H281" s="161">
        <f t="shared" si="14"/>
        <v>0.97391814106928554</v>
      </c>
      <c r="I281" s="124" t="str">
        <f t="shared" si="12"/>
        <v>C</v>
      </c>
    </row>
    <row r="282" spans="1:9">
      <c r="A282" s="165">
        <v>21402</v>
      </c>
      <c r="B282" s="127" t="s">
        <v>72</v>
      </c>
      <c r="C282" s="71" t="s">
        <v>73</v>
      </c>
      <c r="D282" s="166">
        <v>5</v>
      </c>
      <c r="E282" s="88">
        <v>187.59</v>
      </c>
      <c r="F282" s="88">
        <v>937.95</v>
      </c>
      <c r="G282" s="89">
        <f t="shared" si="13"/>
        <v>3.2785436416575824E-4</v>
      </c>
      <c r="H282" s="161">
        <f t="shared" si="14"/>
        <v>0.97424599543345125</v>
      </c>
      <c r="I282" s="124" t="str">
        <f t="shared" si="12"/>
        <v>C</v>
      </c>
    </row>
    <row r="283" spans="1:9">
      <c r="A283" s="165" t="s">
        <v>6004</v>
      </c>
      <c r="B283" s="127" t="s">
        <v>6005</v>
      </c>
      <c r="C283" s="71" t="s">
        <v>62</v>
      </c>
      <c r="D283" s="166">
        <v>18.149999999999999</v>
      </c>
      <c r="E283" s="88">
        <v>51.65</v>
      </c>
      <c r="F283" s="88">
        <v>937.44</v>
      </c>
      <c r="G283" s="89">
        <f t="shared" si="13"/>
        <v>3.2767609695991091E-4</v>
      </c>
      <c r="H283" s="161">
        <f t="shared" si="14"/>
        <v>0.97457367153041119</v>
      </c>
      <c r="I283" s="124" t="str">
        <f t="shared" si="12"/>
        <v>C</v>
      </c>
    </row>
    <row r="284" spans="1:9">
      <c r="A284" s="165" t="s">
        <v>6197</v>
      </c>
      <c r="B284" s="127" t="s">
        <v>6198</v>
      </c>
      <c r="C284" s="71" t="s">
        <v>66</v>
      </c>
      <c r="D284" s="166">
        <v>12</v>
      </c>
      <c r="E284" s="88">
        <v>77.58</v>
      </c>
      <c r="F284" s="88">
        <v>930.96</v>
      </c>
      <c r="G284" s="89">
        <f t="shared" si="13"/>
        <v>3.2541105481502671E-4</v>
      </c>
      <c r="H284" s="161">
        <f t="shared" si="14"/>
        <v>0.97489908258522617</v>
      </c>
      <c r="I284" s="124" t="str">
        <f t="shared" si="12"/>
        <v>C</v>
      </c>
    </row>
    <row r="285" spans="1:9">
      <c r="A285" s="165">
        <v>70710</v>
      </c>
      <c r="B285" s="127" t="s">
        <v>5813</v>
      </c>
      <c r="C285" s="71" t="s">
        <v>64</v>
      </c>
      <c r="D285" s="166">
        <v>4</v>
      </c>
      <c r="E285" s="88">
        <v>225.35</v>
      </c>
      <c r="F285" s="88">
        <v>901.4</v>
      </c>
      <c r="G285" s="89">
        <f t="shared" si="13"/>
        <v>3.1507854774669701E-4</v>
      </c>
      <c r="H285" s="161">
        <f t="shared" si="14"/>
        <v>0.97521416113297288</v>
      </c>
      <c r="I285" s="124" t="str">
        <f t="shared" si="12"/>
        <v>C</v>
      </c>
    </row>
    <row r="286" spans="1:9">
      <c r="A286" s="165" t="s">
        <v>5922</v>
      </c>
      <c r="B286" s="127" t="s">
        <v>5923</v>
      </c>
      <c r="C286" s="71" t="s">
        <v>66</v>
      </c>
      <c r="D286" s="166">
        <v>50</v>
      </c>
      <c r="E286" s="88">
        <v>17.91</v>
      </c>
      <c r="F286" s="88">
        <v>895.5</v>
      </c>
      <c r="G286" s="89">
        <f t="shared" si="13"/>
        <v>3.1301624085552162E-4</v>
      </c>
      <c r="H286" s="161">
        <f t="shared" si="14"/>
        <v>0.97552717737382844</v>
      </c>
      <c r="I286" s="124" t="str">
        <f t="shared" si="12"/>
        <v>C</v>
      </c>
    </row>
    <row r="287" spans="1:9">
      <c r="A287" s="165">
        <v>160602</v>
      </c>
      <c r="B287" s="127" t="s">
        <v>5650</v>
      </c>
      <c r="C287" s="71" t="s">
        <v>62</v>
      </c>
      <c r="D287" s="166">
        <v>15.09</v>
      </c>
      <c r="E287" s="88">
        <v>56.91</v>
      </c>
      <c r="F287" s="88">
        <v>858.77</v>
      </c>
      <c r="G287" s="89">
        <f t="shared" si="13"/>
        <v>3.0017750659910251E-4</v>
      </c>
      <c r="H287" s="161">
        <f t="shared" si="14"/>
        <v>0.97582735488042749</v>
      </c>
      <c r="I287" s="124" t="str">
        <f t="shared" si="12"/>
        <v>C</v>
      </c>
    </row>
    <row r="288" spans="1:9">
      <c r="A288" s="165">
        <v>271605</v>
      </c>
      <c r="B288" s="127" t="s">
        <v>6188</v>
      </c>
      <c r="C288" s="71" t="s">
        <v>64</v>
      </c>
      <c r="D288" s="166">
        <v>21</v>
      </c>
      <c r="E288" s="88">
        <v>40.71</v>
      </c>
      <c r="F288" s="88">
        <v>854.91</v>
      </c>
      <c r="G288" s="89">
        <f t="shared" si="13"/>
        <v>2.9882826853131655E-4</v>
      </c>
      <c r="H288" s="161">
        <f t="shared" si="14"/>
        <v>0.97612618314895883</v>
      </c>
      <c r="I288" s="124" t="str">
        <f t="shared" si="12"/>
        <v>C</v>
      </c>
    </row>
    <row r="289" spans="1:9" ht="30">
      <c r="A289" s="165" t="s">
        <v>6090</v>
      </c>
      <c r="B289" s="127" t="s">
        <v>6091</v>
      </c>
      <c r="C289" s="71" t="s">
        <v>66</v>
      </c>
      <c r="D289" s="166">
        <v>2</v>
      </c>
      <c r="E289" s="88">
        <v>422.53</v>
      </c>
      <c r="F289" s="88">
        <v>845.06</v>
      </c>
      <c r="G289" s="89">
        <f t="shared" si="13"/>
        <v>2.9538526465367626E-4</v>
      </c>
      <c r="H289" s="161">
        <f t="shared" si="14"/>
        <v>0.9764215684136125</v>
      </c>
      <c r="I289" s="124" t="str">
        <f t="shared" si="12"/>
        <v>C</v>
      </c>
    </row>
    <row r="290" spans="1:9">
      <c r="A290" s="165" t="s">
        <v>6191</v>
      </c>
      <c r="B290" s="127" t="s">
        <v>6192</v>
      </c>
      <c r="C290" s="71" t="s">
        <v>63</v>
      </c>
      <c r="D290" s="166">
        <v>1024.3699999999999</v>
      </c>
      <c r="E290" s="88">
        <v>0.82</v>
      </c>
      <c r="F290" s="88">
        <v>839.98</v>
      </c>
      <c r="G290" s="89">
        <f t="shared" si="13"/>
        <v>2.936095834660202E-4</v>
      </c>
      <c r="H290" s="161">
        <f t="shared" si="14"/>
        <v>0.97671517799707852</v>
      </c>
      <c r="I290" s="124" t="str">
        <f t="shared" si="12"/>
        <v>C</v>
      </c>
    </row>
    <row r="291" spans="1:9">
      <c r="A291" s="165" t="s">
        <v>6127</v>
      </c>
      <c r="B291" s="127" t="s">
        <v>6128</v>
      </c>
      <c r="C291" s="71" t="s">
        <v>66</v>
      </c>
      <c r="D291" s="166">
        <v>20</v>
      </c>
      <c r="E291" s="88">
        <v>41.97</v>
      </c>
      <c r="F291" s="88">
        <v>839.4</v>
      </c>
      <c r="G291" s="89">
        <f t="shared" si="13"/>
        <v>2.9340684821231139E-4</v>
      </c>
      <c r="H291" s="161">
        <f t="shared" si="14"/>
        <v>0.97700858484529085</v>
      </c>
      <c r="I291" s="124" t="str">
        <f t="shared" si="12"/>
        <v>C</v>
      </c>
    </row>
    <row r="292" spans="1:9">
      <c r="A292" s="165">
        <v>81922</v>
      </c>
      <c r="B292" s="127" t="s">
        <v>90</v>
      </c>
      <c r="C292" s="71" t="s">
        <v>64</v>
      </c>
      <c r="D292" s="166">
        <v>38</v>
      </c>
      <c r="E292" s="88">
        <v>21.86</v>
      </c>
      <c r="F292" s="88">
        <v>830.68</v>
      </c>
      <c r="G292" s="89">
        <f t="shared" si="13"/>
        <v>2.9035882853586231E-4</v>
      </c>
      <c r="H292" s="161">
        <f t="shared" si="14"/>
        <v>0.97729894367382675</v>
      </c>
      <c r="I292" s="124" t="str">
        <f t="shared" si="12"/>
        <v>C</v>
      </c>
    </row>
    <row r="293" spans="1:9">
      <c r="A293" s="165">
        <v>81004</v>
      </c>
      <c r="B293" s="127" t="s">
        <v>78</v>
      </c>
      <c r="C293" s="71" t="s">
        <v>62</v>
      </c>
      <c r="D293" s="166">
        <v>42.66</v>
      </c>
      <c r="E293" s="88">
        <v>19.37</v>
      </c>
      <c r="F293" s="88">
        <v>826.32</v>
      </c>
      <c r="G293" s="89">
        <f t="shared" si="13"/>
        <v>2.8883481869763781E-4</v>
      </c>
      <c r="H293" s="161">
        <f t="shared" si="14"/>
        <v>0.97758777849252443</v>
      </c>
      <c r="I293" s="124" t="str">
        <f t="shared" si="12"/>
        <v>C</v>
      </c>
    </row>
    <row r="294" spans="1:9">
      <c r="A294" s="165" t="s">
        <v>6022</v>
      </c>
      <c r="B294" s="127" t="s">
        <v>6023</v>
      </c>
      <c r="C294" s="71" t="s">
        <v>66</v>
      </c>
      <c r="D294" s="166">
        <v>1</v>
      </c>
      <c r="E294" s="88">
        <v>818.72</v>
      </c>
      <c r="F294" s="88">
        <v>818.72</v>
      </c>
      <c r="G294" s="89">
        <f t="shared" si="13"/>
        <v>2.8617828778697117E-4</v>
      </c>
      <c r="H294" s="161">
        <f t="shared" si="14"/>
        <v>0.97787395678031142</v>
      </c>
      <c r="I294" s="124" t="str">
        <f t="shared" si="12"/>
        <v>C</v>
      </c>
    </row>
    <row r="295" spans="1:9">
      <c r="A295" s="165" t="s">
        <v>6122</v>
      </c>
      <c r="B295" s="127" t="s">
        <v>6123</v>
      </c>
      <c r="C295" s="71" t="s">
        <v>62</v>
      </c>
      <c r="D295" s="166">
        <v>15.3</v>
      </c>
      <c r="E295" s="88">
        <v>52.25</v>
      </c>
      <c r="F295" s="88">
        <v>799.42</v>
      </c>
      <c r="G295" s="89">
        <f t="shared" si="13"/>
        <v>2.7943209744804142E-4</v>
      </c>
      <c r="H295" s="161">
        <f t="shared" si="14"/>
        <v>0.97815338887775949</v>
      </c>
      <c r="I295" s="124" t="str">
        <f t="shared" si="12"/>
        <v>C</v>
      </c>
    </row>
    <row r="296" spans="1:9">
      <c r="A296" s="165">
        <v>80906</v>
      </c>
      <c r="B296" s="127" t="s">
        <v>5630</v>
      </c>
      <c r="C296" s="71" t="s">
        <v>64</v>
      </c>
      <c r="D296" s="166">
        <v>3</v>
      </c>
      <c r="E296" s="88">
        <v>266.32</v>
      </c>
      <c r="F296" s="88">
        <v>798.96</v>
      </c>
      <c r="G296" s="89">
        <f t="shared" si="13"/>
        <v>2.7927130741923795E-4</v>
      </c>
      <c r="H296" s="161">
        <f t="shared" si="14"/>
        <v>0.97843266018517872</v>
      </c>
      <c r="I296" s="124" t="str">
        <f t="shared" si="12"/>
        <v>C</v>
      </c>
    </row>
    <row r="297" spans="1:9">
      <c r="A297" s="165" t="s">
        <v>5804</v>
      </c>
      <c r="B297" s="127" t="s">
        <v>5805</v>
      </c>
      <c r="C297" s="71" t="s">
        <v>66</v>
      </c>
      <c r="D297" s="166">
        <v>1</v>
      </c>
      <c r="E297" s="88">
        <v>795.37</v>
      </c>
      <c r="F297" s="88">
        <v>795.37</v>
      </c>
      <c r="G297" s="89">
        <f t="shared" si="13"/>
        <v>2.780164461074888E-4</v>
      </c>
      <c r="H297" s="161">
        <f t="shared" si="14"/>
        <v>0.97871067663128619</v>
      </c>
      <c r="I297" s="124" t="str">
        <f t="shared" si="12"/>
        <v>C</v>
      </c>
    </row>
    <row r="298" spans="1:9">
      <c r="A298" s="165" t="s">
        <v>6081</v>
      </c>
      <c r="B298" s="127" t="s">
        <v>6082</v>
      </c>
      <c r="C298" s="71" t="s">
        <v>66</v>
      </c>
      <c r="D298" s="166">
        <v>3</v>
      </c>
      <c r="E298" s="88">
        <v>261.87</v>
      </c>
      <c r="F298" s="88">
        <v>785.61</v>
      </c>
      <c r="G298" s="89">
        <f t="shared" si="13"/>
        <v>2.7460490114852745E-4</v>
      </c>
      <c r="H298" s="161">
        <f t="shared" si="14"/>
        <v>0.97898528153243469</v>
      </c>
      <c r="I298" s="124" t="str">
        <f t="shared" si="12"/>
        <v>C</v>
      </c>
    </row>
    <row r="299" spans="1:9">
      <c r="A299" s="165">
        <v>72578</v>
      </c>
      <c r="B299" s="127" t="s">
        <v>5522</v>
      </c>
      <c r="C299" s="71" t="s">
        <v>64</v>
      </c>
      <c r="D299" s="166">
        <v>25</v>
      </c>
      <c r="E299" s="88">
        <v>31.26</v>
      </c>
      <c r="F299" s="88">
        <v>781.5</v>
      </c>
      <c r="G299" s="89">
        <f t="shared" si="13"/>
        <v>2.7316827719552224E-4</v>
      </c>
      <c r="H299" s="161">
        <f t="shared" si="14"/>
        <v>0.97925844980963017</v>
      </c>
      <c r="I299" s="124" t="str">
        <f t="shared" si="12"/>
        <v>C</v>
      </c>
    </row>
    <row r="300" spans="1:9" ht="30">
      <c r="A300" s="165" t="s">
        <v>5815</v>
      </c>
      <c r="B300" s="127" t="s">
        <v>5816</v>
      </c>
      <c r="C300" s="71" t="s">
        <v>62</v>
      </c>
      <c r="D300" s="166">
        <v>40</v>
      </c>
      <c r="E300" s="88">
        <v>19.53</v>
      </c>
      <c r="F300" s="88">
        <v>781.2</v>
      </c>
      <c r="G300" s="89">
        <f t="shared" si="13"/>
        <v>2.7306341413325908E-4</v>
      </c>
      <c r="H300" s="161">
        <f t="shared" si="14"/>
        <v>0.97953151322376342</v>
      </c>
      <c r="I300" s="124" t="str">
        <f t="shared" si="12"/>
        <v>C</v>
      </c>
    </row>
    <row r="301" spans="1:9">
      <c r="A301" s="165">
        <v>120902</v>
      </c>
      <c r="B301" s="127" t="s">
        <v>5534</v>
      </c>
      <c r="C301" s="71" t="s">
        <v>63</v>
      </c>
      <c r="D301" s="166">
        <v>14.202999999999999</v>
      </c>
      <c r="E301" s="88">
        <v>54.6</v>
      </c>
      <c r="F301" s="88">
        <v>775.48</v>
      </c>
      <c r="G301" s="89">
        <f t="shared" si="13"/>
        <v>2.7106402507944157E-4</v>
      </c>
      <c r="H301" s="161">
        <f t="shared" si="14"/>
        <v>0.9798025772488429</v>
      </c>
      <c r="I301" s="124" t="str">
        <f t="shared" si="12"/>
        <v>C</v>
      </c>
    </row>
    <row r="302" spans="1:9">
      <c r="A302" s="165">
        <v>81302</v>
      </c>
      <c r="B302" s="127" t="s">
        <v>5957</v>
      </c>
      <c r="C302" s="71" t="s">
        <v>64</v>
      </c>
      <c r="D302" s="166">
        <v>56</v>
      </c>
      <c r="E302" s="88">
        <v>13.74</v>
      </c>
      <c r="F302" s="88">
        <v>769.44</v>
      </c>
      <c r="G302" s="89">
        <f t="shared" si="13"/>
        <v>2.6895278209254338E-4</v>
      </c>
      <c r="H302" s="161">
        <f t="shared" si="14"/>
        <v>0.98007153003093539</v>
      </c>
      <c r="I302" s="124" t="str">
        <f t="shared" si="12"/>
        <v>C</v>
      </c>
    </row>
    <row r="303" spans="1:9">
      <c r="A303" s="165">
        <v>230176</v>
      </c>
      <c r="B303" s="127" t="s">
        <v>142</v>
      </c>
      <c r="C303" s="71" t="s">
        <v>66</v>
      </c>
      <c r="D303" s="166">
        <v>4</v>
      </c>
      <c r="E303" s="88">
        <v>192.29</v>
      </c>
      <c r="F303" s="88">
        <v>769.16</v>
      </c>
      <c r="G303" s="89">
        <f t="shared" si="13"/>
        <v>2.6885490990109773E-4</v>
      </c>
      <c r="H303" s="161">
        <f t="shared" si="14"/>
        <v>0.98034038494083653</v>
      </c>
      <c r="I303" s="124" t="str">
        <f t="shared" si="12"/>
        <v>C</v>
      </c>
    </row>
    <row r="304" spans="1:9">
      <c r="A304" s="165">
        <v>82002</v>
      </c>
      <c r="B304" s="127" t="s">
        <v>6000</v>
      </c>
      <c r="C304" s="71" t="s">
        <v>64</v>
      </c>
      <c r="D304" s="166">
        <v>65</v>
      </c>
      <c r="E304" s="88">
        <v>11.83</v>
      </c>
      <c r="F304" s="88">
        <v>768.95</v>
      </c>
      <c r="G304" s="89">
        <f t="shared" si="13"/>
        <v>2.6878150575751356E-4</v>
      </c>
      <c r="H304" s="161">
        <f t="shared" si="14"/>
        <v>0.98060916644659402</v>
      </c>
      <c r="I304" s="124" t="str">
        <f t="shared" si="12"/>
        <v>C</v>
      </c>
    </row>
    <row r="305" spans="1:9">
      <c r="A305" s="165">
        <v>71216</v>
      </c>
      <c r="B305" s="127" t="s">
        <v>5599</v>
      </c>
      <c r="C305" s="71" t="s">
        <v>77</v>
      </c>
      <c r="D305" s="166">
        <v>5</v>
      </c>
      <c r="E305" s="88">
        <v>152.94</v>
      </c>
      <c r="F305" s="88">
        <v>764.7</v>
      </c>
      <c r="G305" s="89">
        <f t="shared" si="13"/>
        <v>2.672959457087855E-4</v>
      </c>
      <c r="H305" s="161">
        <f t="shared" si="14"/>
        <v>0.98087646239230275</v>
      </c>
      <c r="I305" s="124" t="str">
        <f t="shared" si="12"/>
        <v>C</v>
      </c>
    </row>
    <row r="306" spans="1:9">
      <c r="A306" s="165" t="s">
        <v>6176</v>
      </c>
      <c r="B306" s="127" t="s">
        <v>6177</v>
      </c>
      <c r="C306" s="71" t="s">
        <v>66</v>
      </c>
      <c r="D306" s="166">
        <v>11</v>
      </c>
      <c r="E306" s="88">
        <v>68.8</v>
      </c>
      <c r="F306" s="88">
        <v>756.8</v>
      </c>
      <c r="G306" s="89">
        <f t="shared" si="13"/>
        <v>2.6453455173585565E-4</v>
      </c>
      <c r="H306" s="161">
        <f t="shared" si="14"/>
        <v>0.98114099694403856</v>
      </c>
      <c r="I306" s="124" t="str">
        <f t="shared" si="12"/>
        <v>C</v>
      </c>
    </row>
    <row r="307" spans="1:9">
      <c r="A307" s="165" t="s">
        <v>5801</v>
      </c>
      <c r="B307" s="127" t="s">
        <v>5802</v>
      </c>
      <c r="C307" s="71" t="s">
        <v>66</v>
      </c>
      <c r="D307" s="166">
        <v>4</v>
      </c>
      <c r="E307" s="88">
        <v>188.75</v>
      </c>
      <c r="F307" s="88">
        <v>755</v>
      </c>
      <c r="G307" s="89">
        <f t="shared" si="13"/>
        <v>2.6390537336227674E-4</v>
      </c>
      <c r="H307" s="161">
        <f t="shared" si="14"/>
        <v>0.98140490231740085</v>
      </c>
      <c r="I307" s="124" t="str">
        <f t="shared" si="12"/>
        <v>C</v>
      </c>
    </row>
    <row r="308" spans="1:9">
      <c r="A308" s="165" t="s">
        <v>6042</v>
      </c>
      <c r="B308" s="127" t="s">
        <v>6043</v>
      </c>
      <c r="C308" s="71" t="s">
        <v>66</v>
      </c>
      <c r="D308" s="166">
        <v>18</v>
      </c>
      <c r="E308" s="88">
        <v>41.86</v>
      </c>
      <c r="F308" s="88">
        <v>753.48</v>
      </c>
      <c r="G308" s="89">
        <f t="shared" si="13"/>
        <v>2.6337406718014342E-4</v>
      </c>
      <c r="H308" s="161">
        <f t="shared" si="14"/>
        <v>0.98166827638458098</v>
      </c>
      <c r="I308" s="124" t="str">
        <f t="shared" si="12"/>
        <v>C</v>
      </c>
    </row>
    <row r="309" spans="1:9">
      <c r="A309" s="165">
        <v>81007</v>
      </c>
      <c r="B309" s="127" t="s">
        <v>5422</v>
      </c>
      <c r="C309" s="71" t="s">
        <v>62</v>
      </c>
      <c r="D309" s="166">
        <v>13.03</v>
      </c>
      <c r="E309" s="88">
        <v>57.58</v>
      </c>
      <c r="F309" s="88">
        <v>750.26</v>
      </c>
      <c r="G309" s="89">
        <f t="shared" si="13"/>
        <v>2.6224853697851886E-4</v>
      </c>
      <c r="H309" s="161">
        <f t="shared" si="14"/>
        <v>0.98193052492155952</v>
      </c>
      <c r="I309" s="124" t="str">
        <f t="shared" si="12"/>
        <v>C</v>
      </c>
    </row>
    <row r="310" spans="1:9">
      <c r="A310" s="165">
        <v>70634</v>
      </c>
      <c r="B310" s="127" t="s">
        <v>5814</v>
      </c>
      <c r="C310" s="71" t="s">
        <v>63</v>
      </c>
      <c r="D310" s="166">
        <v>6.22</v>
      </c>
      <c r="E310" s="88">
        <v>119.66</v>
      </c>
      <c r="F310" s="88">
        <v>744.28</v>
      </c>
      <c r="G310" s="89">
        <f t="shared" si="13"/>
        <v>2.6015826660407326E-4</v>
      </c>
      <c r="H310" s="161">
        <f t="shared" si="14"/>
        <v>0.9821906831881636</v>
      </c>
      <c r="I310" s="124" t="str">
        <f t="shared" si="12"/>
        <v>C</v>
      </c>
    </row>
    <row r="311" spans="1:9">
      <c r="A311" s="165">
        <v>71176</v>
      </c>
      <c r="B311" s="127" t="s">
        <v>5603</v>
      </c>
      <c r="C311" s="71" t="s">
        <v>64</v>
      </c>
      <c r="D311" s="166">
        <v>2</v>
      </c>
      <c r="E311" s="88">
        <v>372.03</v>
      </c>
      <c r="F311" s="88">
        <v>744.06</v>
      </c>
      <c r="G311" s="89">
        <f t="shared" si="13"/>
        <v>2.6008136702508031E-4</v>
      </c>
      <c r="H311" s="161">
        <f t="shared" si="14"/>
        <v>0.98245076455518865</v>
      </c>
      <c r="I311" s="124" t="str">
        <f t="shared" si="12"/>
        <v>C</v>
      </c>
    </row>
    <row r="312" spans="1:9">
      <c r="A312" s="165">
        <v>71175</v>
      </c>
      <c r="B312" s="127" t="s">
        <v>115</v>
      </c>
      <c r="C312" s="71" t="s">
        <v>64</v>
      </c>
      <c r="D312" s="166">
        <v>2</v>
      </c>
      <c r="E312" s="88">
        <v>368.65</v>
      </c>
      <c r="F312" s="88">
        <v>737.3</v>
      </c>
      <c r="G312" s="89">
        <f t="shared" si="13"/>
        <v>2.5771845268875051E-4</v>
      </c>
      <c r="H312" s="161">
        <f t="shared" si="14"/>
        <v>0.98270848300787739</v>
      </c>
      <c r="I312" s="124" t="str">
        <f t="shared" si="12"/>
        <v>C</v>
      </c>
    </row>
    <row r="313" spans="1:9">
      <c r="A313" s="165">
        <v>260204</v>
      </c>
      <c r="B313" s="127" t="s">
        <v>5552</v>
      </c>
      <c r="C313" s="71" t="s">
        <v>63</v>
      </c>
      <c r="D313" s="166">
        <v>114.61</v>
      </c>
      <c r="E313" s="88">
        <v>6.19</v>
      </c>
      <c r="F313" s="88">
        <v>709.43</v>
      </c>
      <c r="G313" s="89">
        <f t="shared" si="13"/>
        <v>2.4797667420450327E-4</v>
      </c>
      <c r="H313" s="161">
        <f t="shared" si="14"/>
        <v>0.9829564596820819</v>
      </c>
      <c r="I313" s="124" t="str">
        <f t="shared" si="12"/>
        <v>C</v>
      </c>
    </row>
    <row r="314" spans="1:9">
      <c r="A314" s="165">
        <v>71702</v>
      </c>
      <c r="B314" s="127" t="s">
        <v>5548</v>
      </c>
      <c r="C314" s="71" t="s">
        <v>64</v>
      </c>
      <c r="D314" s="166">
        <v>67</v>
      </c>
      <c r="E314" s="88">
        <v>10.54</v>
      </c>
      <c r="F314" s="88">
        <v>706.18</v>
      </c>
      <c r="G314" s="89">
        <f t="shared" si="13"/>
        <v>2.4684065769665242E-4</v>
      </c>
      <c r="H314" s="161">
        <f t="shared" si="14"/>
        <v>0.98320330033977854</v>
      </c>
      <c r="I314" s="124" t="str">
        <f t="shared" si="12"/>
        <v>C</v>
      </c>
    </row>
    <row r="315" spans="1:9">
      <c r="A315" s="165" t="s">
        <v>6098</v>
      </c>
      <c r="B315" s="127" t="s">
        <v>6099</v>
      </c>
      <c r="C315" s="71" t="s">
        <v>66</v>
      </c>
      <c r="D315" s="166">
        <v>1</v>
      </c>
      <c r="E315" s="88">
        <v>705.06</v>
      </c>
      <c r="F315" s="88">
        <v>705.06</v>
      </c>
      <c r="G315" s="89">
        <f t="shared" si="13"/>
        <v>2.4644916893086998E-4</v>
      </c>
      <c r="H315" s="161">
        <f t="shared" si="14"/>
        <v>0.98344974950870945</v>
      </c>
      <c r="I315" s="124" t="str">
        <f t="shared" si="12"/>
        <v>C</v>
      </c>
    </row>
    <row r="316" spans="1:9">
      <c r="A316" s="165" t="s">
        <v>5852</v>
      </c>
      <c r="B316" s="127" t="s">
        <v>5853</v>
      </c>
      <c r="C316" s="71" t="s">
        <v>66</v>
      </c>
      <c r="D316" s="166">
        <v>40</v>
      </c>
      <c r="E316" s="88">
        <v>17.48</v>
      </c>
      <c r="F316" s="88">
        <v>699.2</v>
      </c>
      <c r="G316" s="89">
        <f t="shared" si="13"/>
        <v>2.4440084378132967E-4</v>
      </c>
      <c r="H316" s="161">
        <f t="shared" si="14"/>
        <v>0.98369415035249075</v>
      </c>
      <c r="I316" s="124" t="str">
        <f t="shared" si="12"/>
        <v>C</v>
      </c>
    </row>
    <row r="317" spans="1:9">
      <c r="A317" s="165" t="s">
        <v>5993</v>
      </c>
      <c r="B317" s="127" t="s">
        <v>5994</v>
      </c>
      <c r="C317" s="71" t="s">
        <v>66</v>
      </c>
      <c r="D317" s="166">
        <v>96</v>
      </c>
      <c r="E317" s="88">
        <v>7.24</v>
      </c>
      <c r="F317" s="88">
        <v>695.04</v>
      </c>
      <c r="G317" s="89">
        <f t="shared" si="13"/>
        <v>2.4294674265128055E-4</v>
      </c>
      <c r="H317" s="161">
        <f t="shared" si="14"/>
        <v>0.98393709709514199</v>
      </c>
      <c r="I317" s="124" t="str">
        <f t="shared" si="12"/>
        <v>C</v>
      </c>
    </row>
    <row r="318" spans="1:9">
      <c r="A318" s="165">
        <v>60306</v>
      </c>
      <c r="B318" s="127" t="s">
        <v>5409</v>
      </c>
      <c r="C318" s="71" t="s">
        <v>75</v>
      </c>
      <c r="D318" s="166">
        <v>43.273000000000003</v>
      </c>
      <c r="E318" s="88">
        <v>15.88</v>
      </c>
      <c r="F318" s="88">
        <v>687.17</v>
      </c>
      <c r="G318" s="89">
        <f t="shared" si="13"/>
        <v>2.401958349845771E-4</v>
      </c>
      <c r="H318" s="161">
        <f t="shared" si="14"/>
        <v>0.98417729293012657</v>
      </c>
      <c r="I318" s="124" t="str">
        <f t="shared" si="12"/>
        <v>C</v>
      </c>
    </row>
    <row r="319" spans="1:9">
      <c r="A319" s="165">
        <v>40101</v>
      </c>
      <c r="B319" s="127" t="s">
        <v>166</v>
      </c>
      <c r="C319" s="71" t="s">
        <v>68</v>
      </c>
      <c r="D319" s="166">
        <v>10</v>
      </c>
      <c r="E319" s="88">
        <v>65.23</v>
      </c>
      <c r="F319" s="88">
        <v>652.29999999999995</v>
      </c>
      <c r="G319" s="89">
        <f t="shared" si="13"/>
        <v>2.2800725171418955E-4</v>
      </c>
      <c r="H319" s="161">
        <f t="shared" si="14"/>
        <v>0.9844053001818408</v>
      </c>
      <c r="I319" s="124" t="str">
        <f t="shared" si="12"/>
        <v>C</v>
      </c>
    </row>
    <row r="320" spans="1:9">
      <c r="A320" s="165">
        <v>71443</v>
      </c>
      <c r="B320" s="127" t="s">
        <v>5520</v>
      </c>
      <c r="C320" s="71" t="s">
        <v>64</v>
      </c>
      <c r="D320" s="166">
        <v>15</v>
      </c>
      <c r="E320" s="88">
        <v>41.96</v>
      </c>
      <c r="F320" s="88">
        <v>629.4</v>
      </c>
      <c r="G320" s="89">
        <f t="shared" si="13"/>
        <v>2.2000270462810197E-4</v>
      </c>
      <c r="H320" s="161">
        <f t="shared" si="14"/>
        <v>0.98462530288646888</v>
      </c>
      <c r="I320" s="124" t="str">
        <f t="shared" si="12"/>
        <v>C</v>
      </c>
    </row>
    <row r="321" spans="1:9">
      <c r="A321" s="165">
        <v>71885</v>
      </c>
      <c r="B321" s="127" t="s">
        <v>5905</v>
      </c>
      <c r="C321" s="71" t="s">
        <v>66</v>
      </c>
      <c r="D321" s="166">
        <v>20</v>
      </c>
      <c r="E321" s="88">
        <v>31.26</v>
      </c>
      <c r="F321" s="88">
        <v>625.20000000000005</v>
      </c>
      <c r="G321" s="89">
        <f t="shared" si="13"/>
        <v>2.185346217564178E-4</v>
      </c>
      <c r="H321" s="161">
        <f t="shared" si="14"/>
        <v>0.98484383750822535</v>
      </c>
      <c r="I321" s="124" t="str">
        <f t="shared" si="12"/>
        <v>C</v>
      </c>
    </row>
    <row r="322" spans="1:9">
      <c r="A322" s="165">
        <v>71598</v>
      </c>
      <c r="B322" s="127" t="s">
        <v>5864</v>
      </c>
      <c r="C322" s="71" t="s">
        <v>66</v>
      </c>
      <c r="D322" s="166">
        <v>18</v>
      </c>
      <c r="E322" s="88">
        <v>34.6</v>
      </c>
      <c r="F322" s="88">
        <v>622.79999999999995</v>
      </c>
      <c r="G322" s="89">
        <f t="shared" si="13"/>
        <v>2.1769571725831251E-4</v>
      </c>
      <c r="H322" s="161">
        <f t="shared" si="14"/>
        <v>0.98506153322548362</v>
      </c>
      <c r="I322" s="124" t="str">
        <f t="shared" si="12"/>
        <v>C</v>
      </c>
    </row>
    <row r="323" spans="1:9" ht="30">
      <c r="A323" s="165">
        <v>30116</v>
      </c>
      <c r="B323" s="127" t="s">
        <v>5597</v>
      </c>
      <c r="C323" s="71" t="s">
        <v>66</v>
      </c>
      <c r="D323" s="166">
        <v>1</v>
      </c>
      <c r="E323" s="88">
        <v>608.37</v>
      </c>
      <c r="F323" s="88">
        <v>608.37</v>
      </c>
      <c r="G323" s="89">
        <f t="shared" si="13"/>
        <v>2.1265180396345471E-4</v>
      </c>
      <c r="H323" s="161">
        <f t="shared" si="14"/>
        <v>0.98527418502944708</v>
      </c>
      <c r="I323" s="124" t="str">
        <f t="shared" si="12"/>
        <v>C</v>
      </c>
    </row>
    <row r="324" spans="1:9" ht="30">
      <c r="A324" s="165">
        <v>30114</v>
      </c>
      <c r="B324" s="127" t="s">
        <v>5596</v>
      </c>
      <c r="C324" s="71" t="s">
        <v>66</v>
      </c>
      <c r="D324" s="166">
        <v>1</v>
      </c>
      <c r="E324" s="88">
        <v>608.37</v>
      </c>
      <c r="F324" s="88">
        <v>608.37</v>
      </c>
      <c r="G324" s="89">
        <f t="shared" si="13"/>
        <v>2.1265180396345471E-4</v>
      </c>
      <c r="H324" s="161">
        <f t="shared" si="14"/>
        <v>0.98548683683341054</v>
      </c>
      <c r="I324" s="124" t="str">
        <f t="shared" si="12"/>
        <v>C</v>
      </c>
    </row>
    <row r="325" spans="1:9">
      <c r="A325" s="165">
        <v>81927</v>
      </c>
      <c r="B325" s="127" t="s">
        <v>5415</v>
      </c>
      <c r="C325" s="71" t="s">
        <v>64</v>
      </c>
      <c r="D325" s="166">
        <v>25</v>
      </c>
      <c r="E325" s="88">
        <v>24.02</v>
      </c>
      <c r="F325" s="88">
        <v>600.5</v>
      </c>
      <c r="G325" s="89">
        <f t="shared" si="13"/>
        <v>2.0990089629675123E-4</v>
      </c>
      <c r="H325" s="161">
        <f t="shared" si="14"/>
        <v>0.98569673772970734</v>
      </c>
      <c r="I325" s="124" t="str">
        <f t="shared" si="12"/>
        <v>C</v>
      </c>
    </row>
    <row r="326" spans="1:9">
      <c r="A326" s="165">
        <v>210498</v>
      </c>
      <c r="B326" s="127" t="s">
        <v>6158</v>
      </c>
      <c r="C326" s="71" t="s">
        <v>63</v>
      </c>
      <c r="D326" s="166">
        <v>6.93</v>
      </c>
      <c r="E326" s="88">
        <v>86.63</v>
      </c>
      <c r="F326" s="88">
        <v>600.34</v>
      </c>
      <c r="G326" s="89">
        <f t="shared" si="13"/>
        <v>2.098449693302109E-4</v>
      </c>
      <c r="H326" s="161">
        <f t="shared" si="14"/>
        <v>0.98590658269903753</v>
      </c>
      <c r="I326" s="124" t="str">
        <f t="shared" si="12"/>
        <v>C</v>
      </c>
    </row>
    <row r="327" spans="1:9">
      <c r="A327" s="165">
        <v>81663</v>
      </c>
      <c r="B327" s="127" t="s">
        <v>5420</v>
      </c>
      <c r="C327" s="71" t="s">
        <v>64</v>
      </c>
      <c r="D327" s="166">
        <v>11</v>
      </c>
      <c r="E327" s="88">
        <v>54.24</v>
      </c>
      <c r="F327" s="88">
        <v>596.64</v>
      </c>
      <c r="G327" s="89">
        <f t="shared" si="13"/>
        <v>2.085516582289653E-4</v>
      </c>
      <c r="H327" s="161">
        <f t="shared" si="14"/>
        <v>0.9861151343572665</v>
      </c>
      <c r="I327" s="124" t="str">
        <f t="shared" si="12"/>
        <v>C</v>
      </c>
    </row>
    <row r="328" spans="1:9" ht="30">
      <c r="A328" s="165">
        <v>221120</v>
      </c>
      <c r="B328" s="127" t="s">
        <v>5652</v>
      </c>
      <c r="C328" s="71" t="s">
        <v>63</v>
      </c>
      <c r="D328" s="166">
        <v>2.0630000000000002</v>
      </c>
      <c r="E328" s="88">
        <v>287.74</v>
      </c>
      <c r="F328" s="88">
        <v>593.6</v>
      </c>
      <c r="G328" s="89">
        <f t="shared" si="13"/>
        <v>2.0748904586469867E-4</v>
      </c>
      <c r="H328" s="161">
        <f t="shared" si="14"/>
        <v>0.98632262340313115</v>
      </c>
      <c r="I328" s="124" t="str">
        <f t="shared" si="12"/>
        <v>C</v>
      </c>
    </row>
    <row r="329" spans="1:9">
      <c r="A329" s="165" t="s">
        <v>6032</v>
      </c>
      <c r="B329" s="127" t="s">
        <v>6033</v>
      </c>
      <c r="C329" s="71" t="s">
        <v>66</v>
      </c>
      <c r="D329" s="166">
        <v>2</v>
      </c>
      <c r="E329" s="88">
        <v>296.75</v>
      </c>
      <c r="F329" s="88">
        <v>593.5</v>
      </c>
      <c r="G329" s="89">
        <f t="shared" si="13"/>
        <v>2.0745409151061092E-4</v>
      </c>
      <c r="H329" s="161">
        <f t="shared" si="14"/>
        <v>0.98653007749464172</v>
      </c>
      <c r="I329" s="124" t="str">
        <f t="shared" si="12"/>
        <v>C</v>
      </c>
    </row>
    <row r="330" spans="1:9" ht="30">
      <c r="A330" s="165" t="s">
        <v>6015</v>
      </c>
      <c r="B330" s="127" t="s">
        <v>6016</v>
      </c>
      <c r="C330" s="71" t="s">
        <v>66</v>
      </c>
      <c r="D330" s="166">
        <v>4</v>
      </c>
      <c r="E330" s="88">
        <v>147.26</v>
      </c>
      <c r="F330" s="88">
        <v>589.04</v>
      </c>
      <c r="G330" s="89">
        <f t="shared" si="13"/>
        <v>2.0589512731829866E-4</v>
      </c>
      <c r="H330" s="161">
        <f t="shared" si="14"/>
        <v>0.98673597262196</v>
      </c>
      <c r="I330" s="124" t="str">
        <f t="shared" si="12"/>
        <v>C</v>
      </c>
    </row>
    <row r="331" spans="1:9">
      <c r="A331" s="165" t="s">
        <v>5917</v>
      </c>
      <c r="B331" s="127" t="s">
        <v>5918</v>
      </c>
      <c r="C331" s="71" t="s">
        <v>66</v>
      </c>
      <c r="D331" s="166">
        <v>1</v>
      </c>
      <c r="E331" s="88">
        <v>584.82000000000005</v>
      </c>
      <c r="F331" s="88">
        <v>584.82000000000005</v>
      </c>
      <c r="G331" s="89">
        <f t="shared" si="13"/>
        <v>2.0442005357579695E-4</v>
      </c>
      <c r="H331" s="161">
        <f t="shared" si="14"/>
        <v>0.98694039267553579</v>
      </c>
      <c r="I331" s="124" t="str">
        <f t="shared" si="12"/>
        <v>C</v>
      </c>
    </row>
    <row r="332" spans="1:9">
      <c r="A332" s="165">
        <v>82003</v>
      </c>
      <c r="B332" s="127" t="s">
        <v>5640</v>
      </c>
      <c r="C332" s="71" t="s">
        <v>64</v>
      </c>
      <c r="D332" s="166">
        <v>34</v>
      </c>
      <c r="E332" s="88">
        <v>17.2</v>
      </c>
      <c r="F332" s="88">
        <v>584.79999999999995</v>
      </c>
      <c r="G332" s="89">
        <f t="shared" si="13"/>
        <v>2.0441306270497939E-4</v>
      </c>
      <c r="H332" s="161">
        <f t="shared" si="14"/>
        <v>0.98714480573824082</v>
      </c>
      <c r="I332" s="124" t="str">
        <f t="shared" ref="I332:I395" si="15">IF(H332&lt;=$L$12,"A",IF(H332&lt;=$L$13,"B","C"))</f>
        <v>C</v>
      </c>
    </row>
    <row r="333" spans="1:9">
      <c r="A333" s="165">
        <v>81815</v>
      </c>
      <c r="B333" s="127" t="s">
        <v>5943</v>
      </c>
      <c r="C333" s="71" t="s">
        <v>64</v>
      </c>
      <c r="D333" s="166">
        <v>1</v>
      </c>
      <c r="E333" s="88">
        <v>584.11</v>
      </c>
      <c r="F333" s="88">
        <v>584.11</v>
      </c>
      <c r="G333" s="89">
        <f t="shared" si="13"/>
        <v>2.0417187766177413E-4</v>
      </c>
      <c r="H333" s="161">
        <f t="shared" si="14"/>
        <v>0.98734897761590257</v>
      </c>
      <c r="I333" s="124" t="str">
        <f t="shared" si="15"/>
        <v>C</v>
      </c>
    </row>
    <row r="334" spans="1:9">
      <c r="A334" s="165">
        <v>50902</v>
      </c>
      <c r="B334" s="127" t="s">
        <v>5736</v>
      </c>
      <c r="C334" s="71" t="s">
        <v>63</v>
      </c>
      <c r="D334" s="166">
        <v>56.847999999999999</v>
      </c>
      <c r="E334" s="88">
        <v>10.16</v>
      </c>
      <c r="F334" s="88">
        <v>577.57000000000005</v>
      </c>
      <c r="G334" s="89">
        <f t="shared" ref="G334:G397" si="16">F334/$F$496</f>
        <v>2.0188586290443734E-4</v>
      </c>
      <c r="H334" s="161">
        <f t="shared" ref="H334:H397" si="17">G334+H333</f>
        <v>0.98755086347880705</v>
      </c>
      <c r="I334" s="124" t="str">
        <f t="shared" si="15"/>
        <v>C</v>
      </c>
    </row>
    <row r="335" spans="1:9">
      <c r="A335" s="165">
        <v>81307</v>
      </c>
      <c r="B335" s="127" t="s">
        <v>5960</v>
      </c>
      <c r="C335" s="71" t="s">
        <v>64</v>
      </c>
      <c r="D335" s="166">
        <v>6</v>
      </c>
      <c r="E335" s="88">
        <v>95.2</v>
      </c>
      <c r="F335" s="88">
        <v>571.20000000000005</v>
      </c>
      <c r="G335" s="89">
        <f t="shared" si="16"/>
        <v>1.9965927054904967E-4</v>
      </c>
      <c r="H335" s="161">
        <f t="shared" si="17"/>
        <v>0.98775052274935615</v>
      </c>
      <c r="I335" s="124" t="str">
        <f t="shared" si="15"/>
        <v>C</v>
      </c>
    </row>
    <row r="336" spans="1:9">
      <c r="A336" s="165">
        <v>81936</v>
      </c>
      <c r="B336" s="127" t="s">
        <v>138</v>
      </c>
      <c r="C336" s="71" t="s">
        <v>64</v>
      </c>
      <c r="D336" s="166">
        <v>26</v>
      </c>
      <c r="E336" s="88">
        <v>21.96</v>
      </c>
      <c r="F336" s="88">
        <v>570.96</v>
      </c>
      <c r="G336" s="89">
        <f t="shared" si="16"/>
        <v>1.9957538009923912E-4</v>
      </c>
      <c r="H336" s="161">
        <f t="shared" si="17"/>
        <v>0.98795009812945545</v>
      </c>
      <c r="I336" s="124" t="str">
        <f t="shared" si="15"/>
        <v>C</v>
      </c>
    </row>
    <row r="337" spans="1:9">
      <c r="A337" s="165">
        <v>71796</v>
      </c>
      <c r="B337" s="127" t="s">
        <v>5904</v>
      </c>
      <c r="C337" s="71" t="s">
        <v>64</v>
      </c>
      <c r="D337" s="166">
        <v>12</v>
      </c>
      <c r="E337" s="88">
        <v>47.21</v>
      </c>
      <c r="F337" s="88">
        <v>566.52</v>
      </c>
      <c r="G337" s="89">
        <f t="shared" si="16"/>
        <v>1.9802340677774441E-4</v>
      </c>
      <c r="H337" s="161">
        <f t="shared" si="17"/>
        <v>0.98814812153623321</v>
      </c>
      <c r="I337" s="124" t="str">
        <f t="shared" si="15"/>
        <v>C</v>
      </c>
    </row>
    <row r="338" spans="1:9">
      <c r="A338" s="165">
        <v>80513</v>
      </c>
      <c r="B338" s="127" t="s">
        <v>5624</v>
      </c>
      <c r="C338" s="71" t="s">
        <v>64</v>
      </c>
      <c r="D338" s="166">
        <v>17</v>
      </c>
      <c r="E338" s="88">
        <v>32.58</v>
      </c>
      <c r="F338" s="88">
        <v>553.86</v>
      </c>
      <c r="G338" s="89">
        <f t="shared" si="16"/>
        <v>1.9359818555023922E-4</v>
      </c>
      <c r="H338" s="161">
        <f t="shared" si="17"/>
        <v>0.98834171972178342</v>
      </c>
      <c r="I338" s="124" t="str">
        <f t="shared" si="15"/>
        <v>C</v>
      </c>
    </row>
    <row r="339" spans="1:9">
      <c r="A339" s="165">
        <v>81730</v>
      </c>
      <c r="B339" s="127" t="s">
        <v>5526</v>
      </c>
      <c r="C339" s="71" t="s">
        <v>64</v>
      </c>
      <c r="D339" s="166">
        <v>22</v>
      </c>
      <c r="E339" s="88">
        <v>25</v>
      </c>
      <c r="F339" s="88">
        <v>550</v>
      </c>
      <c r="G339" s="89">
        <f t="shared" si="16"/>
        <v>1.9224894748245326E-4</v>
      </c>
      <c r="H339" s="161">
        <f t="shared" si="17"/>
        <v>0.98853396866926591</v>
      </c>
      <c r="I339" s="124" t="str">
        <f t="shared" si="15"/>
        <v>C</v>
      </c>
    </row>
    <row r="340" spans="1:9">
      <c r="A340" s="165">
        <v>80520</v>
      </c>
      <c r="B340" s="127" t="s">
        <v>5627</v>
      </c>
      <c r="C340" s="71" t="s">
        <v>97</v>
      </c>
      <c r="D340" s="166">
        <v>17</v>
      </c>
      <c r="E340" s="88">
        <v>32.35</v>
      </c>
      <c r="F340" s="88">
        <v>549.95000000000005</v>
      </c>
      <c r="G340" s="89">
        <f t="shared" si="16"/>
        <v>1.9223147030540943E-4</v>
      </c>
      <c r="H340" s="161">
        <f t="shared" si="17"/>
        <v>0.98872620013957135</v>
      </c>
      <c r="I340" s="124" t="str">
        <f t="shared" si="15"/>
        <v>C</v>
      </c>
    </row>
    <row r="341" spans="1:9">
      <c r="A341" s="165">
        <v>41006</v>
      </c>
      <c r="B341" s="127" t="s">
        <v>5544</v>
      </c>
      <c r="C341" s="71" t="s">
        <v>5545</v>
      </c>
      <c r="D341" s="166">
        <v>162.12700000000001</v>
      </c>
      <c r="E341" s="88">
        <v>3.32</v>
      </c>
      <c r="F341" s="88">
        <v>538.25</v>
      </c>
      <c r="G341" s="89">
        <f t="shared" si="16"/>
        <v>1.8814181087714631E-4</v>
      </c>
      <c r="H341" s="161">
        <f t="shared" si="17"/>
        <v>0.98891434195044847</v>
      </c>
      <c r="I341" s="124" t="str">
        <f t="shared" si="15"/>
        <v>C</v>
      </c>
    </row>
    <row r="342" spans="1:9">
      <c r="A342" s="165">
        <v>81321</v>
      </c>
      <c r="B342" s="127" t="s">
        <v>82</v>
      </c>
      <c r="C342" s="71" t="s">
        <v>64</v>
      </c>
      <c r="D342" s="166">
        <v>42</v>
      </c>
      <c r="E342" s="88">
        <v>12.76</v>
      </c>
      <c r="F342" s="88">
        <v>535.91999999999996</v>
      </c>
      <c r="G342" s="89">
        <f t="shared" si="16"/>
        <v>1.8732737442690245E-4</v>
      </c>
      <c r="H342" s="161">
        <f t="shared" si="17"/>
        <v>0.98910166932487542</v>
      </c>
      <c r="I342" s="124" t="str">
        <f t="shared" si="15"/>
        <v>C</v>
      </c>
    </row>
    <row r="343" spans="1:9">
      <c r="A343" s="165">
        <v>80734</v>
      </c>
      <c r="B343" s="127" t="s">
        <v>5648</v>
      </c>
      <c r="C343" s="71" t="s">
        <v>66</v>
      </c>
      <c r="D343" s="166">
        <v>7</v>
      </c>
      <c r="E343" s="88">
        <v>75.89</v>
      </c>
      <c r="F343" s="88">
        <v>531.23</v>
      </c>
      <c r="G343" s="89">
        <f t="shared" si="16"/>
        <v>1.8568801522018846E-4</v>
      </c>
      <c r="H343" s="161">
        <f t="shared" si="17"/>
        <v>0.98928735734009565</v>
      </c>
      <c r="I343" s="124" t="str">
        <f t="shared" si="15"/>
        <v>C</v>
      </c>
    </row>
    <row r="344" spans="1:9">
      <c r="A344" s="165" t="s">
        <v>6083</v>
      </c>
      <c r="B344" s="127" t="s">
        <v>6084</v>
      </c>
      <c r="C344" s="71" t="s">
        <v>66</v>
      </c>
      <c r="D344" s="166">
        <v>2</v>
      </c>
      <c r="E344" s="88">
        <v>258.64999999999998</v>
      </c>
      <c r="F344" s="88">
        <v>517.29999999999995</v>
      </c>
      <c r="G344" s="89">
        <f t="shared" si="16"/>
        <v>1.808188736957692E-4</v>
      </c>
      <c r="H344" s="161">
        <f t="shared" si="17"/>
        <v>0.98946817621379146</v>
      </c>
      <c r="I344" s="124" t="str">
        <f t="shared" si="15"/>
        <v>C</v>
      </c>
    </row>
    <row r="345" spans="1:9">
      <c r="A345" s="165" t="s">
        <v>6117</v>
      </c>
      <c r="B345" s="127" t="s">
        <v>6118</v>
      </c>
      <c r="C345" s="71" t="s">
        <v>75</v>
      </c>
      <c r="D345" s="166">
        <v>3.24</v>
      </c>
      <c r="E345" s="88">
        <v>159.05000000000001</v>
      </c>
      <c r="F345" s="88">
        <v>515.32000000000005</v>
      </c>
      <c r="G345" s="89">
        <f t="shared" si="16"/>
        <v>1.8012677748483242E-4</v>
      </c>
      <c r="H345" s="161">
        <f t="shared" si="17"/>
        <v>0.98964830299127626</v>
      </c>
      <c r="I345" s="124" t="str">
        <f t="shared" si="15"/>
        <v>C</v>
      </c>
    </row>
    <row r="346" spans="1:9">
      <c r="A346" s="165">
        <v>81937</v>
      </c>
      <c r="B346" s="127" t="s">
        <v>5638</v>
      </c>
      <c r="C346" s="71" t="s">
        <v>64</v>
      </c>
      <c r="D346" s="166">
        <v>16</v>
      </c>
      <c r="E346" s="88">
        <v>31.96</v>
      </c>
      <c r="F346" s="88">
        <v>511.36</v>
      </c>
      <c r="G346" s="89">
        <f t="shared" si="16"/>
        <v>1.7874258506295874E-4</v>
      </c>
      <c r="H346" s="161">
        <f t="shared" si="17"/>
        <v>0.98982704557633927</v>
      </c>
      <c r="I346" s="124" t="str">
        <f t="shared" si="15"/>
        <v>C</v>
      </c>
    </row>
    <row r="347" spans="1:9">
      <c r="A347" s="165">
        <v>80561</v>
      </c>
      <c r="B347" s="127" t="s">
        <v>5984</v>
      </c>
      <c r="C347" s="71" t="s">
        <v>64</v>
      </c>
      <c r="D347" s="166">
        <v>13</v>
      </c>
      <c r="E347" s="88">
        <v>38.840000000000003</v>
      </c>
      <c r="F347" s="88">
        <v>504.92</v>
      </c>
      <c r="G347" s="89">
        <f t="shared" si="16"/>
        <v>1.7649152465970964E-4</v>
      </c>
      <c r="H347" s="161">
        <f t="shared" si="17"/>
        <v>0.99000353710099898</v>
      </c>
      <c r="I347" s="124" t="str">
        <f t="shared" si="15"/>
        <v>C</v>
      </c>
    </row>
    <row r="348" spans="1:9">
      <c r="A348" s="165">
        <v>81938</v>
      </c>
      <c r="B348" s="127" t="s">
        <v>91</v>
      </c>
      <c r="C348" s="71" t="s">
        <v>64</v>
      </c>
      <c r="D348" s="166">
        <v>13</v>
      </c>
      <c r="E348" s="88">
        <v>38.44</v>
      </c>
      <c r="F348" s="88">
        <v>499.72</v>
      </c>
      <c r="G348" s="89">
        <f t="shared" si="16"/>
        <v>1.7467389824714827E-4</v>
      </c>
      <c r="H348" s="161">
        <f t="shared" si="17"/>
        <v>0.99017821099924608</v>
      </c>
      <c r="I348" s="124" t="str">
        <f t="shared" si="15"/>
        <v>C</v>
      </c>
    </row>
    <row r="349" spans="1:9">
      <c r="A349" s="165">
        <v>71122</v>
      </c>
      <c r="B349" s="127" t="s">
        <v>5894</v>
      </c>
      <c r="C349" s="71" t="s">
        <v>64</v>
      </c>
      <c r="D349" s="166">
        <v>30</v>
      </c>
      <c r="E349" s="88">
        <v>16.489999999999998</v>
      </c>
      <c r="F349" s="88">
        <v>494.7</v>
      </c>
      <c r="G349" s="89">
        <f t="shared" si="16"/>
        <v>1.7291918967194477E-4</v>
      </c>
      <c r="H349" s="161">
        <f t="shared" si="17"/>
        <v>0.99035113018891807</v>
      </c>
      <c r="I349" s="124" t="str">
        <f t="shared" si="15"/>
        <v>C</v>
      </c>
    </row>
    <row r="350" spans="1:9">
      <c r="A350" s="165">
        <v>71862</v>
      </c>
      <c r="B350" s="127" t="s">
        <v>6113</v>
      </c>
      <c r="C350" s="71" t="s">
        <v>64</v>
      </c>
      <c r="D350" s="166">
        <v>280</v>
      </c>
      <c r="E350" s="88">
        <v>1.65</v>
      </c>
      <c r="F350" s="88">
        <v>462</v>
      </c>
      <c r="G350" s="89">
        <f t="shared" si="16"/>
        <v>1.6148911588526074E-4</v>
      </c>
      <c r="H350" s="161">
        <f t="shared" si="17"/>
        <v>0.99051261930480339</v>
      </c>
      <c r="I350" s="124" t="str">
        <f t="shared" si="15"/>
        <v>C</v>
      </c>
    </row>
    <row r="351" spans="1:9">
      <c r="A351" s="165">
        <v>80810</v>
      </c>
      <c r="B351" s="127" t="s">
        <v>5629</v>
      </c>
      <c r="C351" s="71" t="s">
        <v>64</v>
      </c>
      <c r="D351" s="166">
        <v>4</v>
      </c>
      <c r="E351" s="88">
        <v>114.35</v>
      </c>
      <c r="F351" s="88">
        <v>457.4</v>
      </c>
      <c r="G351" s="89">
        <f t="shared" si="16"/>
        <v>1.5988121559722566E-4</v>
      </c>
      <c r="H351" s="161">
        <f t="shared" si="17"/>
        <v>0.99067250052040057</v>
      </c>
      <c r="I351" s="124" t="str">
        <f t="shared" si="15"/>
        <v>C</v>
      </c>
    </row>
    <row r="352" spans="1:9">
      <c r="A352" s="165">
        <v>80742</v>
      </c>
      <c r="B352" s="127" t="s">
        <v>6036</v>
      </c>
      <c r="C352" s="71" t="s">
        <v>66</v>
      </c>
      <c r="D352" s="166">
        <v>7</v>
      </c>
      <c r="E352" s="88">
        <v>64.680000000000007</v>
      </c>
      <c r="F352" s="88">
        <v>452.76</v>
      </c>
      <c r="G352" s="89">
        <f t="shared" si="16"/>
        <v>1.5825933356755553E-4</v>
      </c>
      <c r="H352" s="161">
        <f t="shared" si="17"/>
        <v>0.99083075985396807</v>
      </c>
      <c r="I352" s="124" t="str">
        <f t="shared" si="15"/>
        <v>C</v>
      </c>
    </row>
    <row r="353" spans="1:9">
      <c r="A353" s="165">
        <v>230174</v>
      </c>
      <c r="B353" s="127" t="s">
        <v>141</v>
      </c>
      <c r="C353" s="71" t="s">
        <v>66</v>
      </c>
      <c r="D353" s="166">
        <v>4</v>
      </c>
      <c r="E353" s="88">
        <v>113.12</v>
      </c>
      <c r="F353" s="88">
        <v>452.48</v>
      </c>
      <c r="G353" s="89">
        <f t="shared" si="16"/>
        <v>1.5816146137610993E-4</v>
      </c>
      <c r="H353" s="161">
        <f t="shared" si="17"/>
        <v>0.99098892131534422</v>
      </c>
      <c r="I353" s="124" t="str">
        <f t="shared" si="15"/>
        <v>C</v>
      </c>
    </row>
    <row r="354" spans="1:9">
      <c r="A354" s="165" t="s">
        <v>5970</v>
      </c>
      <c r="B354" s="127" t="s">
        <v>5971</v>
      </c>
      <c r="C354" s="71" t="s">
        <v>66</v>
      </c>
      <c r="D354" s="166">
        <v>5</v>
      </c>
      <c r="E354" s="88">
        <v>88.62</v>
      </c>
      <c r="F354" s="88">
        <v>443.1</v>
      </c>
      <c r="G354" s="89">
        <f t="shared" si="16"/>
        <v>1.5488274296268189E-4</v>
      </c>
      <c r="H354" s="161">
        <f t="shared" si="17"/>
        <v>0.99114380405830693</v>
      </c>
      <c r="I354" s="124" t="str">
        <f t="shared" si="15"/>
        <v>C</v>
      </c>
    </row>
    <row r="355" spans="1:9">
      <c r="A355" s="165">
        <v>81846</v>
      </c>
      <c r="B355" s="127" t="s">
        <v>5977</v>
      </c>
      <c r="C355" s="71" t="s">
        <v>66</v>
      </c>
      <c r="D355" s="166">
        <v>1</v>
      </c>
      <c r="E355" s="88">
        <v>441.43</v>
      </c>
      <c r="F355" s="88">
        <v>441.43</v>
      </c>
      <c r="G355" s="89">
        <f t="shared" si="16"/>
        <v>1.54299005249417E-4</v>
      </c>
      <c r="H355" s="161">
        <f t="shared" si="17"/>
        <v>0.99129810306355637</v>
      </c>
      <c r="I355" s="124" t="str">
        <f t="shared" si="15"/>
        <v>C</v>
      </c>
    </row>
    <row r="356" spans="1:9">
      <c r="A356" s="165">
        <v>81360</v>
      </c>
      <c r="B356" s="127" t="s">
        <v>5524</v>
      </c>
      <c r="C356" s="71" t="s">
        <v>64</v>
      </c>
      <c r="D356" s="166">
        <v>29</v>
      </c>
      <c r="E356" s="88">
        <v>15.09</v>
      </c>
      <c r="F356" s="88">
        <v>437.61</v>
      </c>
      <c r="G356" s="89">
        <f t="shared" si="16"/>
        <v>1.5296374892326614E-4</v>
      </c>
      <c r="H356" s="161">
        <f t="shared" si="17"/>
        <v>0.99145106681247963</v>
      </c>
      <c r="I356" s="124" t="str">
        <f t="shared" si="15"/>
        <v>C</v>
      </c>
    </row>
    <row r="357" spans="1:9">
      <c r="A357" s="165">
        <v>81069</v>
      </c>
      <c r="B357" s="127" t="s">
        <v>5633</v>
      </c>
      <c r="C357" s="71" t="s">
        <v>64</v>
      </c>
      <c r="D357" s="166">
        <v>27</v>
      </c>
      <c r="E357" s="88">
        <v>15.69</v>
      </c>
      <c r="F357" s="88">
        <v>423.63</v>
      </c>
      <c r="G357" s="89">
        <f t="shared" si="16"/>
        <v>1.4807713022180305E-4</v>
      </c>
      <c r="H357" s="161">
        <f t="shared" si="17"/>
        <v>0.99159914394270143</v>
      </c>
      <c r="I357" s="124" t="str">
        <f t="shared" si="15"/>
        <v>C</v>
      </c>
    </row>
    <row r="358" spans="1:9">
      <c r="A358" s="165" t="s">
        <v>5889</v>
      </c>
      <c r="B358" s="127" t="s">
        <v>5890</v>
      </c>
      <c r="C358" s="71" t="s">
        <v>66</v>
      </c>
      <c r="D358" s="166">
        <v>45</v>
      </c>
      <c r="E358" s="88">
        <v>9.3800000000000008</v>
      </c>
      <c r="F358" s="88">
        <v>422.1</v>
      </c>
      <c r="G358" s="89">
        <f t="shared" si="16"/>
        <v>1.4754232860426095E-4</v>
      </c>
      <c r="H358" s="161">
        <f t="shared" si="17"/>
        <v>0.99174668627130569</v>
      </c>
      <c r="I358" s="124" t="str">
        <f t="shared" si="15"/>
        <v>C</v>
      </c>
    </row>
    <row r="359" spans="1:9">
      <c r="A359" s="165">
        <v>72326</v>
      </c>
      <c r="B359" s="127" t="s">
        <v>5919</v>
      </c>
      <c r="C359" s="71" t="s">
        <v>64</v>
      </c>
      <c r="D359" s="166">
        <v>40</v>
      </c>
      <c r="E359" s="88">
        <v>10.54</v>
      </c>
      <c r="F359" s="88">
        <v>421.6</v>
      </c>
      <c r="G359" s="89">
        <f t="shared" si="16"/>
        <v>1.4736755683382235E-4</v>
      </c>
      <c r="H359" s="161">
        <f t="shared" si="17"/>
        <v>0.99189405382813955</v>
      </c>
      <c r="I359" s="124" t="str">
        <f t="shared" si="15"/>
        <v>C</v>
      </c>
    </row>
    <row r="360" spans="1:9">
      <c r="A360" s="165">
        <v>230178</v>
      </c>
      <c r="B360" s="127" t="s">
        <v>6031</v>
      </c>
      <c r="C360" s="71" t="s">
        <v>66</v>
      </c>
      <c r="D360" s="166">
        <v>2</v>
      </c>
      <c r="E360" s="88">
        <v>210.36</v>
      </c>
      <c r="F360" s="88">
        <v>420.72</v>
      </c>
      <c r="G360" s="89">
        <f t="shared" si="16"/>
        <v>1.4705995851785043E-4</v>
      </c>
      <c r="H360" s="161">
        <f t="shared" si="17"/>
        <v>0.99204111378665738</v>
      </c>
      <c r="I360" s="124" t="str">
        <f t="shared" si="15"/>
        <v>C</v>
      </c>
    </row>
    <row r="361" spans="1:9">
      <c r="A361" s="165">
        <v>80910</v>
      </c>
      <c r="B361" s="127" t="s">
        <v>5631</v>
      </c>
      <c r="C361" s="71" t="s">
        <v>64</v>
      </c>
      <c r="D361" s="166">
        <v>1</v>
      </c>
      <c r="E361" s="88">
        <v>414.2</v>
      </c>
      <c r="F361" s="88">
        <v>414.2</v>
      </c>
      <c r="G361" s="89">
        <f t="shared" si="16"/>
        <v>1.4478093463133116E-4</v>
      </c>
      <c r="H361" s="161">
        <f t="shared" si="17"/>
        <v>0.99218589472128871</v>
      </c>
      <c r="I361" s="124" t="str">
        <f t="shared" si="15"/>
        <v>C</v>
      </c>
    </row>
    <row r="362" spans="1:9">
      <c r="A362" s="165">
        <v>81537</v>
      </c>
      <c r="B362" s="127" t="s">
        <v>89</v>
      </c>
      <c r="C362" s="71" t="s">
        <v>64</v>
      </c>
      <c r="D362" s="166">
        <v>24</v>
      </c>
      <c r="E362" s="88">
        <v>17.02</v>
      </c>
      <c r="F362" s="88">
        <v>408.48</v>
      </c>
      <c r="G362" s="89">
        <f t="shared" si="16"/>
        <v>1.4278154557751367E-4</v>
      </c>
      <c r="H362" s="161">
        <f t="shared" si="17"/>
        <v>0.99232867626686627</v>
      </c>
      <c r="I362" s="124" t="str">
        <f t="shared" si="15"/>
        <v>C</v>
      </c>
    </row>
    <row r="363" spans="1:9">
      <c r="A363" s="165">
        <v>80811</v>
      </c>
      <c r="B363" s="127" t="s">
        <v>5946</v>
      </c>
      <c r="C363" s="71" t="s">
        <v>64</v>
      </c>
      <c r="D363" s="166">
        <v>4</v>
      </c>
      <c r="E363" s="88">
        <v>101.65</v>
      </c>
      <c r="F363" s="88">
        <v>406.6</v>
      </c>
      <c r="G363" s="89">
        <f t="shared" si="16"/>
        <v>1.4212440372066455E-4</v>
      </c>
      <c r="H363" s="161">
        <f t="shared" si="17"/>
        <v>0.99247080067058691</v>
      </c>
      <c r="I363" s="124" t="str">
        <f t="shared" si="15"/>
        <v>C</v>
      </c>
    </row>
    <row r="364" spans="1:9">
      <c r="A364" s="165">
        <v>41013</v>
      </c>
      <c r="B364" s="127" t="s">
        <v>5402</v>
      </c>
      <c r="C364" s="71" t="s">
        <v>68</v>
      </c>
      <c r="D364" s="166">
        <v>39.536000000000001</v>
      </c>
      <c r="E364" s="88">
        <v>10.24</v>
      </c>
      <c r="F364" s="88">
        <v>404.84</v>
      </c>
      <c r="G364" s="89">
        <f t="shared" si="16"/>
        <v>1.4150920708872069E-4</v>
      </c>
      <c r="H364" s="161">
        <f t="shared" si="17"/>
        <v>0.99261230987767568</v>
      </c>
      <c r="I364" s="124" t="str">
        <f t="shared" si="15"/>
        <v>C</v>
      </c>
    </row>
    <row r="365" spans="1:9">
      <c r="A365" s="165">
        <v>80510</v>
      </c>
      <c r="B365" s="127" t="s">
        <v>5587</v>
      </c>
      <c r="C365" s="71" t="s">
        <v>64</v>
      </c>
      <c r="D365" s="166">
        <v>17</v>
      </c>
      <c r="E365" s="88">
        <v>23.37</v>
      </c>
      <c r="F365" s="88">
        <v>397.29</v>
      </c>
      <c r="G365" s="89">
        <f t="shared" si="16"/>
        <v>1.3887015335509794E-4</v>
      </c>
      <c r="H365" s="161">
        <f t="shared" si="17"/>
        <v>0.9927511800310308</v>
      </c>
      <c r="I365" s="124" t="str">
        <f t="shared" si="15"/>
        <v>C</v>
      </c>
    </row>
    <row r="366" spans="1:9">
      <c r="A366" s="165">
        <v>81427</v>
      </c>
      <c r="B366" s="127" t="s">
        <v>5972</v>
      </c>
      <c r="C366" s="71" t="s">
        <v>64</v>
      </c>
      <c r="D366" s="166">
        <v>4</v>
      </c>
      <c r="E366" s="88">
        <v>98.49</v>
      </c>
      <c r="F366" s="88">
        <v>393.96</v>
      </c>
      <c r="G366" s="89">
        <f t="shared" si="16"/>
        <v>1.3770617336397687E-4</v>
      </c>
      <c r="H366" s="161">
        <f t="shared" si="17"/>
        <v>0.99288888620439475</v>
      </c>
      <c r="I366" s="124" t="str">
        <f t="shared" si="15"/>
        <v>C</v>
      </c>
    </row>
    <row r="367" spans="1:9">
      <c r="A367" s="165" t="s">
        <v>5861</v>
      </c>
      <c r="B367" s="127" t="s">
        <v>5862</v>
      </c>
      <c r="C367" s="71" t="s">
        <v>66</v>
      </c>
      <c r="D367" s="166">
        <v>4</v>
      </c>
      <c r="E367" s="88">
        <v>97.6</v>
      </c>
      <c r="F367" s="88">
        <v>390.4</v>
      </c>
      <c r="G367" s="89">
        <f t="shared" si="16"/>
        <v>1.364617983584541E-4</v>
      </c>
      <c r="H367" s="161">
        <f t="shared" si="17"/>
        <v>0.99302534800275322</v>
      </c>
      <c r="I367" s="124" t="str">
        <f t="shared" si="15"/>
        <v>C</v>
      </c>
    </row>
    <row r="368" spans="1:9">
      <c r="A368" s="165" t="s">
        <v>5955</v>
      </c>
      <c r="B368" s="127" t="s">
        <v>5956</v>
      </c>
      <c r="C368" s="71" t="s">
        <v>66</v>
      </c>
      <c r="D368" s="166">
        <v>4</v>
      </c>
      <c r="E368" s="88">
        <v>97.05</v>
      </c>
      <c r="F368" s="88">
        <v>388.2</v>
      </c>
      <c r="G368" s="89">
        <f t="shared" si="16"/>
        <v>1.3569280256852428E-4</v>
      </c>
      <c r="H368" s="161">
        <f t="shared" si="17"/>
        <v>0.99316104080532175</v>
      </c>
      <c r="I368" s="124" t="str">
        <f t="shared" si="15"/>
        <v>C</v>
      </c>
    </row>
    <row r="369" spans="1:9">
      <c r="A369" s="165">
        <v>81696</v>
      </c>
      <c r="B369" s="127" t="s">
        <v>5417</v>
      </c>
      <c r="C369" s="71" t="s">
        <v>77</v>
      </c>
      <c r="D369" s="166">
        <v>4.41</v>
      </c>
      <c r="E369" s="88">
        <v>86.72</v>
      </c>
      <c r="F369" s="88">
        <v>382.43</v>
      </c>
      <c r="G369" s="89">
        <f t="shared" si="16"/>
        <v>1.3367593633766291E-4</v>
      </c>
      <c r="H369" s="161">
        <f t="shared" si="17"/>
        <v>0.99329471674165937</v>
      </c>
      <c r="I369" s="124" t="str">
        <f t="shared" si="15"/>
        <v>C</v>
      </c>
    </row>
    <row r="370" spans="1:9">
      <c r="A370" s="165" t="s">
        <v>5973</v>
      </c>
      <c r="B370" s="127" t="s">
        <v>5974</v>
      </c>
      <c r="C370" s="71" t="s">
        <v>66</v>
      </c>
      <c r="D370" s="166">
        <v>2</v>
      </c>
      <c r="E370" s="88">
        <v>189.1</v>
      </c>
      <c r="F370" s="88">
        <v>378.2</v>
      </c>
      <c r="G370" s="89">
        <f t="shared" si="16"/>
        <v>1.3219736715975241E-4</v>
      </c>
      <c r="H370" s="161">
        <f t="shared" si="17"/>
        <v>0.99342691410881911</v>
      </c>
      <c r="I370" s="124" t="str">
        <f t="shared" si="15"/>
        <v>C</v>
      </c>
    </row>
    <row r="371" spans="1:9">
      <c r="A371" s="165">
        <v>71981</v>
      </c>
      <c r="B371" s="127" t="s">
        <v>5847</v>
      </c>
      <c r="C371" s="71" t="s">
        <v>64</v>
      </c>
      <c r="D371" s="166">
        <v>616</v>
      </c>
      <c r="E371" s="88">
        <v>0.61</v>
      </c>
      <c r="F371" s="88">
        <v>375.76</v>
      </c>
      <c r="G371" s="89">
        <f t="shared" si="16"/>
        <v>1.3134448092001207E-4</v>
      </c>
      <c r="H371" s="161">
        <f t="shared" si="17"/>
        <v>0.99355825858973912</v>
      </c>
      <c r="I371" s="124" t="str">
        <f t="shared" si="15"/>
        <v>C</v>
      </c>
    </row>
    <row r="372" spans="1:9">
      <c r="A372" s="165">
        <v>82231</v>
      </c>
      <c r="B372" s="127" t="s">
        <v>5642</v>
      </c>
      <c r="C372" s="71" t="s">
        <v>64</v>
      </c>
      <c r="D372" s="166">
        <v>10</v>
      </c>
      <c r="E372" s="88">
        <v>36.770000000000003</v>
      </c>
      <c r="F372" s="88">
        <v>367.7</v>
      </c>
      <c r="G372" s="89">
        <f t="shared" si="16"/>
        <v>1.2852715998054194E-4</v>
      </c>
      <c r="H372" s="161">
        <f t="shared" si="17"/>
        <v>0.99368678574971969</v>
      </c>
      <c r="I372" s="124" t="str">
        <f t="shared" si="15"/>
        <v>C</v>
      </c>
    </row>
    <row r="373" spans="1:9">
      <c r="A373" s="165">
        <v>71440</v>
      </c>
      <c r="B373" s="127" t="s">
        <v>118</v>
      </c>
      <c r="C373" s="71" t="s">
        <v>64</v>
      </c>
      <c r="D373" s="166">
        <v>15</v>
      </c>
      <c r="E373" s="88">
        <v>24.37</v>
      </c>
      <c r="F373" s="88">
        <v>365.55</v>
      </c>
      <c r="G373" s="89">
        <f t="shared" si="16"/>
        <v>1.2777564136765598E-4</v>
      </c>
      <c r="H373" s="161">
        <f t="shared" si="17"/>
        <v>0.99381456139108737</v>
      </c>
      <c r="I373" s="124" t="str">
        <f t="shared" si="15"/>
        <v>C</v>
      </c>
    </row>
    <row r="374" spans="1:9">
      <c r="A374" s="165">
        <v>81146</v>
      </c>
      <c r="B374" s="127" t="s">
        <v>5965</v>
      </c>
      <c r="C374" s="71" t="s">
        <v>64</v>
      </c>
      <c r="D374" s="166">
        <v>20</v>
      </c>
      <c r="E374" s="88">
        <v>17.73</v>
      </c>
      <c r="F374" s="88">
        <v>354.6</v>
      </c>
      <c r="G374" s="89">
        <f t="shared" si="16"/>
        <v>1.239481395950508E-4</v>
      </c>
      <c r="H374" s="161">
        <f t="shared" si="17"/>
        <v>0.99393850953068241</v>
      </c>
      <c r="I374" s="124" t="str">
        <f t="shared" si="15"/>
        <v>C</v>
      </c>
    </row>
    <row r="375" spans="1:9">
      <c r="A375" s="165">
        <v>81540</v>
      </c>
      <c r="B375" s="127" t="s">
        <v>5954</v>
      </c>
      <c r="C375" s="71" t="s">
        <v>64</v>
      </c>
      <c r="D375" s="166">
        <v>9</v>
      </c>
      <c r="E375" s="88">
        <v>38.97</v>
      </c>
      <c r="F375" s="88">
        <v>350.73</v>
      </c>
      <c r="G375" s="89">
        <f t="shared" si="16"/>
        <v>1.2259540609185605E-4</v>
      </c>
      <c r="H375" s="161">
        <f t="shared" si="17"/>
        <v>0.99406110493677424</v>
      </c>
      <c r="I375" s="124" t="str">
        <f t="shared" si="15"/>
        <v>C</v>
      </c>
    </row>
    <row r="376" spans="1:9">
      <c r="A376" s="165" t="s">
        <v>5907</v>
      </c>
      <c r="B376" s="127" t="s">
        <v>5908</v>
      </c>
      <c r="C376" s="71" t="s">
        <v>66</v>
      </c>
      <c r="D376" s="166">
        <v>100</v>
      </c>
      <c r="E376" s="88">
        <v>3.5</v>
      </c>
      <c r="F376" s="88">
        <v>350</v>
      </c>
      <c r="G376" s="89">
        <f t="shared" si="16"/>
        <v>1.2234023930701572E-4</v>
      </c>
      <c r="H376" s="161">
        <f t="shared" si="17"/>
        <v>0.99418344517608126</v>
      </c>
      <c r="I376" s="124" t="str">
        <f t="shared" si="15"/>
        <v>C</v>
      </c>
    </row>
    <row r="377" spans="1:9">
      <c r="A377" s="165" t="s">
        <v>6201</v>
      </c>
      <c r="B377" s="127" t="s">
        <v>6202</v>
      </c>
      <c r="C377" s="71" t="s">
        <v>66</v>
      </c>
      <c r="D377" s="166">
        <v>34</v>
      </c>
      <c r="E377" s="88">
        <v>10.210000000000001</v>
      </c>
      <c r="F377" s="88">
        <v>347.14</v>
      </c>
      <c r="G377" s="89">
        <f t="shared" si="16"/>
        <v>1.2134054478010694E-4</v>
      </c>
      <c r="H377" s="161">
        <f t="shared" si="17"/>
        <v>0.99430478572086134</v>
      </c>
      <c r="I377" s="124" t="str">
        <f t="shared" si="15"/>
        <v>C</v>
      </c>
    </row>
    <row r="378" spans="1:9">
      <c r="A378" s="165">
        <v>20167</v>
      </c>
      <c r="B378" s="127" t="s">
        <v>5722</v>
      </c>
      <c r="C378" s="71" t="s">
        <v>66</v>
      </c>
      <c r="D378" s="166">
        <v>151</v>
      </c>
      <c r="E378" s="88">
        <v>2.27</v>
      </c>
      <c r="F378" s="88">
        <v>342.77</v>
      </c>
      <c r="G378" s="89">
        <f t="shared" si="16"/>
        <v>1.1981303950647364E-4</v>
      </c>
      <c r="H378" s="161">
        <f t="shared" si="17"/>
        <v>0.99442459876036782</v>
      </c>
      <c r="I378" s="124" t="str">
        <f t="shared" si="15"/>
        <v>C</v>
      </c>
    </row>
    <row r="379" spans="1:9">
      <c r="A379" s="165">
        <v>70451</v>
      </c>
      <c r="B379" s="127" t="s">
        <v>5621</v>
      </c>
      <c r="C379" s="71" t="s">
        <v>64</v>
      </c>
      <c r="D379" s="166">
        <v>280</v>
      </c>
      <c r="E379" s="88">
        <v>1.22</v>
      </c>
      <c r="F379" s="88">
        <v>341.6</v>
      </c>
      <c r="G379" s="89">
        <f t="shared" si="16"/>
        <v>1.1940407356364734E-4</v>
      </c>
      <c r="H379" s="161">
        <f t="shared" si="17"/>
        <v>0.99454400283393152</v>
      </c>
      <c r="I379" s="124" t="str">
        <f t="shared" si="15"/>
        <v>C</v>
      </c>
    </row>
    <row r="380" spans="1:9">
      <c r="A380" s="165">
        <v>81402</v>
      </c>
      <c r="B380" s="127" t="s">
        <v>86</v>
      </c>
      <c r="C380" s="71" t="s">
        <v>64</v>
      </c>
      <c r="D380" s="166">
        <v>24</v>
      </c>
      <c r="E380" s="88">
        <v>14.1</v>
      </c>
      <c r="F380" s="88">
        <v>338.4</v>
      </c>
      <c r="G380" s="89">
        <f t="shared" si="16"/>
        <v>1.1828553423284032E-4</v>
      </c>
      <c r="H380" s="161">
        <f t="shared" si="17"/>
        <v>0.99466228836816439</v>
      </c>
      <c r="I380" s="124" t="str">
        <f t="shared" si="15"/>
        <v>C</v>
      </c>
    </row>
    <row r="381" spans="1:9">
      <c r="A381" s="165">
        <v>70372</v>
      </c>
      <c r="B381" s="127" t="s">
        <v>125</v>
      </c>
      <c r="C381" s="71" t="s">
        <v>64</v>
      </c>
      <c r="D381" s="166">
        <v>167</v>
      </c>
      <c r="E381" s="88">
        <v>2.02</v>
      </c>
      <c r="F381" s="88">
        <v>337.34</v>
      </c>
      <c r="G381" s="89">
        <f t="shared" si="16"/>
        <v>1.179150180795105E-4</v>
      </c>
      <c r="H381" s="161">
        <f t="shared" si="17"/>
        <v>0.99478020338624396</v>
      </c>
      <c r="I381" s="124" t="str">
        <f t="shared" si="15"/>
        <v>C</v>
      </c>
    </row>
    <row r="382" spans="1:9">
      <c r="A382" s="165">
        <v>71870</v>
      </c>
      <c r="B382" s="127" t="s">
        <v>5605</v>
      </c>
      <c r="C382" s="71" t="s">
        <v>64</v>
      </c>
      <c r="D382" s="166">
        <v>400</v>
      </c>
      <c r="E382" s="88">
        <v>0.81</v>
      </c>
      <c r="F382" s="88">
        <v>324</v>
      </c>
      <c r="G382" s="89">
        <f t="shared" si="16"/>
        <v>1.1325210724420883E-4</v>
      </c>
      <c r="H382" s="161">
        <f t="shared" si="17"/>
        <v>0.99489345549348818</v>
      </c>
      <c r="I382" s="124" t="str">
        <f t="shared" si="15"/>
        <v>C</v>
      </c>
    </row>
    <row r="383" spans="1:9">
      <c r="A383" s="165" t="s">
        <v>5882</v>
      </c>
      <c r="B383" s="127" t="s">
        <v>5883</v>
      </c>
      <c r="C383" s="71" t="s">
        <v>66</v>
      </c>
      <c r="D383" s="166">
        <v>15</v>
      </c>
      <c r="E383" s="88">
        <v>21.36</v>
      </c>
      <c r="F383" s="88">
        <v>320.39999999999998</v>
      </c>
      <c r="G383" s="89">
        <f t="shared" si="16"/>
        <v>1.1199375049705095E-4</v>
      </c>
      <c r="H383" s="161">
        <f t="shared" si="17"/>
        <v>0.99500544924398526</v>
      </c>
      <c r="I383" s="124" t="str">
        <f t="shared" si="15"/>
        <v>C</v>
      </c>
    </row>
    <row r="384" spans="1:9">
      <c r="A384" s="165" t="s">
        <v>6203</v>
      </c>
      <c r="B384" s="127" t="s">
        <v>6204</v>
      </c>
      <c r="C384" s="71" t="s">
        <v>66</v>
      </c>
      <c r="D384" s="166">
        <v>145</v>
      </c>
      <c r="E384" s="88">
        <v>2.1</v>
      </c>
      <c r="F384" s="88">
        <v>304.5</v>
      </c>
      <c r="G384" s="89">
        <f t="shared" si="16"/>
        <v>1.0643600819710366E-4</v>
      </c>
      <c r="H384" s="161">
        <f t="shared" si="17"/>
        <v>0.99511188525218242</v>
      </c>
      <c r="I384" s="124" t="str">
        <f t="shared" si="15"/>
        <v>C</v>
      </c>
    </row>
    <row r="385" spans="1:9">
      <c r="A385" s="165">
        <v>81771</v>
      </c>
      <c r="B385" s="127" t="s">
        <v>5978</v>
      </c>
      <c r="C385" s="71" t="s">
        <v>64</v>
      </c>
      <c r="D385" s="166">
        <v>14</v>
      </c>
      <c r="E385" s="88">
        <v>21.61</v>
      </c>
      <c r="F385" s="88">
        <v>302.54000000000002</v>
      </c>
      <c r="G385" s="89">
        <f t="shared" si="16"/>
        <v>1.0575090285698439E-4</v>
      </c>
      <c r="H385" s="161">
        <f t="shared" si="17"/>
        <v>0.99521763615503944</v>
      </c>
      <c r="I385" s="124" t="str">
        <f t="shared" si="15"/>
        <v>C</v>
      </c>
    </row>
    <row r="386" spans="1:9">
      <c r="A386" s="165">
        <v>80556</v>
      </c>
      <c r="B386" s="127" t="s">
        <v>5940</v>
      </c>
      <c r="C386" s="71" t="s">
        <v>64</v>
      </c>
      <c r="D386" s="166">
        <v>14</v>
      </c>
      <c r="E386" s="88">
        <v>21.29</v>
      </c>
      <c r="F386" s="88">
        <v>298.06</v>
      </c>
      <c r="G386" s="89">
        <f t="shared" si="16"/>
        <v>1.0418494779385458E-4</v>
      </c>
      <c r="H386" s="161">
        <f t="shared" si="17"/>
        <v>0.99532182110283329</v>
      </c>
      <c r="I386" s="124" t="str">
        <f t="shared" si="15"/>
        <v>C</v>
      </c>
    </row>
    <row r="387" spans="1:9">
      <c r="A387" s="165">
        <v>81541</v>
      </c>
      <c r="B387" s="127" t="s">
        <v>5607</v>
      </c>
      <c r="C387" s="71" t="s">
        <v>64</v>
      </c>
      <c r="D387" s="166">
        <v>4</v>
      </c>
      <c r="E387" s="88">
        <v>74.040000000000006</v>
      </c>
      <c r="F387" s="88">
        <v>296.16000000000003</v>
      </c>
      <c r="G387" s="89">
        <f t="shared" si="16"/>
        <v>1.0352081506618793E-4</v>
      </c>
      <c r="H387" s="161">
        <f t="shared" si="17"/>
        <v>0.99542534191789944</v>
      </c>
      <c r="I387" s="124" t="str">
        <f t="shared" si="15"/>
        <v>C</v>
      </c>
    </row>
    <row r="388" spans="1:9">
      <c r="A388" s="165">
        <v>81923</v>
      </c>
      <c r="B388" s="127" t="s">
        <v>5636</v>
      </c>
      <c r="C388" s="71" t="s">
        <v>64</v>
      </c>
      <c r="D388" s="166">
        <v>9</v>
      </c>
      <c r="E388" s="88">
        <v>31.35</v>
      </c>
      <c r="F388" s="88">
        <v>282.14999999999998</v>
      </c>
      <c r="G388" s="89">
        <f t="shared" si="16"/>
        <v>9.8623710058498511E-5</v>
      </c>
      <c r="H388" s="161">
        <f t="shared" si="17"/>
        <v>0.99552396562795797</v>
      </c>
      <c r="I388" s="124" t="str">
        <f t="shared" si="15"/>
        <v>C</v>
      </c>
    </row>
    <row r="389" spans="1:9">
      <c r="A389" s="165">
        <v>81974</v>
      </c>
      <c r="B389" s="127" t="s">
        <v>5999</v>
      </c>
      <c r="C389" s="71" t="s">
        <v>64</v>
      </c>
      <c r="D389" s="166">
        <v>5</v>
      </c>
      <c r="E389" s="88">
        <v>56.39</v>
      </c>
      <c r="F389" s="88">
        <v>281.95</v>
      </c>
      <c r="G389" s="89">
        <f t="shared" si="16"/>
        <v>9.8553801350323084E-5</v>
      </c>
      <c r="H389" s="161">
        <f t="shared" si="17"/>
        <v>0.99562251942930835</v>
      </c>
      <c r="I389" s="124" t="str">
        <f t="shared" si="15"/>
        <v>C</v>
      </c>
    </row>
    <row r="390" spans="1:9">
      <c r="A390" s="165">
        <v>81973</v>
      </c>
      <c r="B390" s="127" t="s">
        <v>5998</v>
      </c>
      <c r="C390" s="71" t="s">
        <v>64</v>
      </c>
      <c r="D390" s="166">
        <v>6</v>
      </c>
      <c r="E390" s="88">
        <v>46.95</v>
      </c>
      <c r="F390" s="88">
        <v>281.7</v>
      </c>
      <c r="G390" s="89">
        <f t="shared" si="16"/>
        <v>9.8466415465103783E-5</v>
      </c>
      <c r="H390" s="161">
        <f t="shared" si="17"/>
        <v>0.99572098584477342</v>
      </c>
      <c r="I390" s="124" t="str">
        <f t="shared" si="15"/>
        <v>C</v>
      </c>
    </row>
    <row r="391" spans="1:9">
      <c r="A391" s="165">
        <v>82051</v>
      </c>
      <c r="B391" s="127" t="s">
        <v>5979</v>
      </c>
      <c r="C391" s="71" t="s">
        <v>64</v>
      </c>
      <c r="D391" s="166">
        <v>14</v>
      </c>
      <c r="E391" s="88">
        <v>20.11</v>
      </c>
      <c r="F391" s="88">
        <v>281.54000000000002</v>
      </c>
      <c r="G391" s="89">
        <f t="shared" si="16"/>
        <v>9.8410488498563447E-5</v>
      </c>
      <c r="H391" s="161">
        <f t="shared" si="17"/>
        <v>0.99581939633327199</v>
      </c>
      <c r="I391" s="124" t="str">
        <f t="shared" si="15"/>
        <v>C</v>
      </c>
    </row>
    <row r="392" spans="1:9" ht="30">
      <c r="A392" s="165" t="s">
        <v>6013</v>
      </c>
      <c r="B392" s="127" t="s">
        <v>6014</v>
      </c>
      <c r="C392" s="71" t="s">
        <v>66</v>
      </c>
      <c r="D392" s="166">
        <v>2</v>
      </c>
      <c r="E392" s="88">
        <v>140.27000000000001</v>
      </c>
      <c r="F392" s="88">
        <v>280.54000000000002</v>
      </c>
      <c r="G392" s="89">
        <f t="shared" si="16"/>
        <v>9.8060944957686257E-5</v>
      </c>
      <c r="H392" s="161">
        <f t="shared" si="17"/>
        <v>0.99591745727822967</v>
      </c>
      <c r="I392" s="124" t="str">
        <f t="shared" si="15"/>
        <v>C</v>
      </c>
    </row>
    <row r="393" spans="1:9">
      <c r="A393" s="165">
        <v>71431</v>
      </c>
      <c r="B393" s="127" t="s">
        <v>5865</v>
      </c>
      <c r="C393" s="71" t="s">
        <v>64</v>
      </c>
      <c r="D393" s="166">
        <v>8</v>
      </c>
      <c r="E393" s="88">
        <v>33.78</v>
      </c>
      <c r="F393" s="88">
        <v>270.24</v>
      </c>
      <c r="G393" s="89">
        <f t="shared" si="16"/>
        <v>9.4460646486651213E-5</v>
      </c>
      <c r="H393" s="161">
        <f t="shared" si="17"/>
        <v>0.99601191792471633</v>
      </c>
      <c r="I393" s="124" t="str">
        <f t="shared" si="15"/>
        <v>C</v>
      </c>
    </row>
    <row r="394" spans="1:9" ht="30">
      <c r="A394" s="165" t="s">
        <v>5817</v>
      </c>
      <c r="B394" s="127" t="s">
        <v>5818</v>
      </c>
      <c r="C394" s="71" t="s">
        <v>62</v>
      </c>
      <c r="D394" s="166">
        <v>20</v>
      </c>
      <c r="E394" s="88">
        <v>13.08</v>
      </c>
      <c r="F394" s="88">
        <v>261.60000000000002</v>
      </c>
      <c r="G394" s="89">
        <f t="shared" si="16"/>
        <v>9.1440590293472324E-5</v>
      </c>
      <c r="H394" s="161">
        <f t="shared" si="17"/>
        <v>0.99610335851500975</v>
      </c>
      <c r="I394" s="124" t="str">
        <f t="shared" si="15"/>
        <v>C</v>
      </c>
    </row>
    <row r="395" spans="1:9">
      <c r="A395" s="165">
        <v>81305</v>
      </c>
      <c r="B395" s="127" t="s">
        <v>5958</v>
      </c>
      <c r="C395" s="71" t="s">
        <v>64</v>
      </c>
      <c r="D395" s="166">
        <v>9</v>
      </c>
      <c r="E395" s="88">
        <v>29.06</v>
      </c>
      <c r="F395" s="88">
        <v>261.54000000000002</v>
      </c>
      <c r="G395" s="89">
        <f t="shared" si="16"/>
        <v>9.1419617681019695E-5</v>
      </c>
      <c r="H395" s="161">
        <f t="shared" si="17"/>
        <v>0.99619477813269075</v>
      </c>
      <c r="I395" s="124" t="str">
        <f t="shared" si="15"/>
        <v>C</v>
      </c>
    </row>
    <row r="396" spans="1:9">
      <c r="A396" s="165">
        <v>81421</v>
      </c>
      <c r="B396" s="127" t="s">
        <v>85</v>
      </c>
      <c r="C396" s="71" t="s">
        <v>64</v>
      </c>
      <c r="D396" s="166">
        <v>12</v>
      </c>
      <c r="E396" s="88">
        <v>21.71</v>
      </c>
      <c r="F396" s="88">
        <v>260.52</v>
      </c>
      <c r="G396" s="89">
        <f t="shared" si="16"/>
        <v>9.106308326932494E-5</v>
      </c>
      <c r="H396" s="161">
        <f t="shared" si="17"/>
        <v>0.99628584121596009</v>
      </c>
      <c r="I396" s="124" t="str">
        <f t="shared" ref="I396:I459" si="18">IF(H396&lt;=$L$12,"A",IF(H396&lt;=$L$13,"B","C"))</f>
        <v>C</v>
      </c>
    </row>
    <row r="397" spans="1:9">
      <c r="A397" s="165" t="s">
        <v>6051</v>
      </c>
      <c r="B397" s="127" t="s">
        <v>6052</v>
      </c>
      <c r="C397" s="71" t="s">
        <v>66</v>
      </c>
      <c r="D397" s="166">
        <v>7</v>
      </c>
      <c r="E397" s="88">
        <v>36.880000000000003</v>
      </c>
      <c r="F397" s="88">
        <v>258.16000000000003</v>
      </c>
      <c r="G397" s="89">
        <f t="shared" si="16"/>
        <v>9.0238160512854797E-5</v>
      </c>
      <c r="H397" s="161">
        <f t="shared" si="17"/>
        <v>0.99637607937647299</v>
      </c>
      <c r="I397" s="124" t="str">
        <f t="shared" si="18"/>
        <v>C</v>
      </c>
    </row>
    <row r="398" spans="1:9">
      <c r="A398" s="165">
        <v>71174</v>
      </c>
      <c r="B398" s="127" t="s">
        <v>5825</v>
      </c>
      <c r="C398" s="71" t="s">
        <v>64</v>
      </c>
      <c r="D398" s="166">
        <v>2</v>
      </c>
      <c r="E398" s="88">
        <v>128.69</v>
      </c>
      <c r="F398" s="88">
        <v>257.38</v>
      </c>
      <c r="G398" s="89">
        <f t="shared" ref="G398:G461" si="19">F398/$F$496</f>
        <v>8.9965516550970587E-5</v>
      </c>
      <c r="H398" s="161">
        <f t="shared" ref="H398:H461" si="20">G398+H397</f>
        <v>0.99646604489302393</v>
      </c>
      <c r="I398" s="124" t="str">
        <f t="shared" si="18"/>
        <v>C</v>
      </c>
    </row>
    <row r="399" spans="1:9">
      <c r="A399" s="165">
        <v>82230</v>
      </c>
      <c r="B399" s="127" t="s">
        <v>5529</v>
      </c>
      <c r="C399" s="71" t="s">
        <v>64</v>
      </c>
      <c r="D399" s="166">
        <v>10</v>
      </c>
      <c r="E399" s="88">
        <v>24.85</v>
      </c>
      <c r="F399" s="88">
        <v>248.5</v>
      </c>
      <c r="G399" s="89">
        <f t="shared" si="19"/>
        <v>8.6861569907981153E-5</v>
      </c>
      <c r="H399" s="161">
        <f t="shared" si="20"/>
        <v>0.99655290646293193</v>
      </c>
      <c r="I399" s="124" t="str">
        <f t="shared" si="18"/>
        <v>C</v>
      </c>
    </row>
    <row r="400" spans="1:9" ht="30">
      <c r="A400" s="165">
        <v>261704</v>
      </c>
      <c r="B400" s="127" t="s">
        <v>5754</v>
      </c>
      <c r="C400" s="71" t="s">
        <v>66</v>
      </c>
      <c r="D400" s="166">
        <v>4</v>
      </c>
      <c r="E400" s="88">
        <v>61.28</v>
      </c>
      <c r="F400" s="88">
        <v>245.12</v>
      </c>
      <c r="G400" s="89">
        <f t="shared" si="19"/>
        <v>8.5680112739816268E-5</v>
      </c>
      <c r="H400" s="161">
        <f t="shared" si="20"/>
        <v>0.99663858657567173</v>
      </c>
      <c r="I400" s="124" t="str">
        <f t="shared" si="18"/>
        <v>C</v>
      </c>
    </row>
    <row r="401" spans="1:9">
      <c r="A401" s="165" t="s">
        <v>5826</v>
      </c>
      <c r="B401" s="127" t="s">
        <v>5827</v>
      </c>
      <c r="C401" s="71" t="s">
        <v>66</v>
      </c>
      <c r="D401" s="166">
        <v>400</v>
      </c>
      <c r="E401" s="88">
        <v>0.56000000000000005</v>
      </c>
      <c r="F401" s="88">
        <v>224</v>
      </c>
      <c r="G401" s="89">
        <f t="shared" si="19"/>
        <v>7.8297753156490054E-5</v>
      </c>
      <c r="H401" s="161">
        <f t="shared" si="20"/>
        <v>0.99671688432882821</v>
      </c>
      <c r="I401" s="124" t="str">
        <f t="shared" si="18"/>
        <v>C</v>
      </c>
    </row>
    <row r="402" spans="1:9">
      <c r="A402" s="165">
        <v>82233</v>
      </c>
      <c r="B402" s="127" t="s">
        <v>5644</v>
      </c>
      <c r="C402" s="71" t="s">
        <v>64</v>
      </c>
      <c r="D402" s="166">
        <v>5</v>
      </c>
      <c r="E402" s="88">
        <v>44.09</v>
      </c>
      <c r="F402" s="88">
        <v>220.45</v>
      </c>
      <c r="G402" s="89">
        <f t="shared" si="19"/>
        <v>7.7056873586376037E-5</v>
      </c>
      <c r="H402" s="161">
        <f t="shared" si="20"/>
        <v>0.9967939412024146</v>
      </c>
      <c r="I402" s="124" t="str">
        <f t="shared" si="18"/>
        <v>C</v>
      </c>
    </row>
    <row r="403" spans="1:9">
      <c r="A403" s="165">
        <v>80927</v>
      </c>
      <c r="B403" s="127" t="s">
        <v>5539</v>
      </c>
      <c r="C403" s="71" t="s">
        <v>64</v>
      </c>
      <c r="D403" s="166">
        <v>1</v>
      </c>
      <c r="E403" s="88">
        <v>207.86</v>
      </c>
      <c r="F403" s="88">
        <v>207.86</v>
      </c>
      <c r="G403" s="89">
        <f t="shared" si="19"/>
        <v>7.265612040673225E-5</v>
      </c>
      <c r="H403" s="161">
        <f t="shared" si="20"/>
        <v>0.99686659732282135</v>
      </c>
      <c r="I403" s="124" t="str">
        <f t="shared" si="18"/>
        <v>C</v>
      </c>
    </row>
    <row r="404" spans="1:9">
      <c r="A404" s="165">
        <v>81164</v>
      </c>
      <c r="B404" s="127" t="s">
        <v>5949</v>
      </c>
      <c r="C404" s="71" t="s">
        <v>64</v>
      </c>
      <c r="D404" s="166">
        <v>13</v>
      </c>
      <c r="E404" s="88">
        <v>15.77</v>
      </c>
      <c r="F404" s="88">
        <v>205.01</v>
      </c>
      <c r="G404" s="89">
        <f t="shared" si="19"/>
        <v>7.1659921315232262E-5</v>
      </c>
      <c r="H404" s="161">
        <f t="shared" si="20"/>
        <v>0.99693825724413654</v>
      </c>
      <c r="I404" s="124" t="str">
        <f t="shared" si="18"/>
        <v>C</v>
      </c>
    </row>
    <row r="405" spans="1:9">
      <c r="A405" s="165">
        <v>71156</v>
      </c>
      <c r="B405" s="127" t="s">
        <v>5601</v>
      </c>
      <c r="C405" s="71" t="s">
        <v>64</v>
      </c>
      <c r="D405" s="166">
        <v>1</v>
      </c>
      <c r="E405" s="88">
        <v>202.76</v>
      </c>
      <c r="F405" s="88">
        <v>202.76</v>
      </c>
      <c r="G405" s="89">
        <f t="shared" si="19"/>
        <v>7.0873448348258582E-5</v>
      </c>
      <c r="H405" s="161">
        <f t="shared" si="20"/>
        <v>0.99700913069248476</v>
      </c>
      <c r="I405" s="124" t="str">
        <f t="shared" si="18"/>
        <v>C</v>
      </c>
    </row>
    <row r="406" spans="1:9">
      <c r="A406" s="165" t="s">
        <v>6195</v>
      </c>
      <c r="B406" s="127" t="s">
        <v>6196</v>
      </c>
      <c r="C406" s="71" t="s">
        <v>66</v>
      </c>
      <c r="D406" s="166">
        <v>7</v>
      </c>
      <c r="E406" s="88">
        <v>25.76</v>
      </c>
      <c r="F406" s="88">
        <v>180.32</v>
      </c>
      <c r="G406" s="89">
        <f t="shared" si="19"/>
        <v>6.3029691290974492E-5</v>
      </c>
      <c r="H406" s="161">
        <f t="shared" si="20"/>
        <v>0.99707216038377577</v>
      </c>
      <c r="I406" s="124" t="str">
        <f t="shared" si="18"/>
        <v>C</v>
      </c>
    </row>
    <row r="407" spans="1:9">
      <c r="A407" s="165">
        <v>81066</v>
      </c>
      <c r="B407" s="127" t="s">
        <v>135</v>
      </c>
      <c r="C407" s="71" t="s">
        <v>64</v>
      </c>
      <c r="D407" s="166">
        <v>25</v>
      </c>
      <c r="E407" s="88">
        <v>7.21</v>
      </c>
      <c r="F407" s="88">
        <v>180.25</v>
      </c>
      <c r="G407" s="89">
        <f t="shared" si="19"/>
        <v>6.3005223243113093E-5</v>
      </c>
      <c r="H407" s="161">
        <f t="shared" si="20"/>
        <v>0.99713516560701887</v>
      </c>
      <c r="I407" s="124" t="str">
        <f t="shared" si="18"/>
        <v>C</v>
      </c>
    </row>
    <row r="408" spans="1:9">
      <c r="A408" s="165">
        <v>80905</v>
      </c>
      <c r="B408" s="127" t="s">
        <v>5944</v>
      </c>
      <c r="C408" s="71" t="s">
        <v>64</v>
      </c>
      <c r="D408" s="166">
        <v>1</v>
      </c>
      <c r="E408" s="88">
        <v>177.87</v>
      </c>
      <c r="F408" s="88">
        <v>177.87</v>
      </c>
      <c r="G408" s="89">
        <f t="shared" si="19"/>
        <v>6.2173309615825385E-5</v>
      </c>
      <c r="H408" s="161">
        <f t="shared" si="20"/>
        <v>0.99719733891663465</v>
      </c>
      <c r="I408" s="124" t="str">
        <f t="shared" si="18"/>
        <v>C</v>
      </c>
    </row>
    <row r="409" spans="1:9">
      <c r="A409" s="165">
        <v>82234</v>
      </c>
      <c r="B409" s="127" t="s">
        <v>5645</v>
      </c>
      <c r="C409" s="71" t="s">
        <v>64</v>
      </c>
      <c r="D409" s="166">
        <v>4</v>
      </c>
      <c r="E409" s="88">
        <v>44.17</v>
      </c>
      <c r="F409" s="88">
        <v>176.68</v>
      </c>
      <c r="G409" s="89">
        <f t="shared" si="19"/>
        <v>6.1757352802181538E-5</v>
      </c>
      <c r="H409" s="161">
        <f t="shared" si="20"/>
        <v>0.99725909626943687</v>
      </c>
      <c r="I409" s="124" t="str">
        <f t="shared" si="18"/>
        <v>C</v>
      </c>
    </row>
    <row r="410" spans="1:9">
      <c r="A410" s="165" t="s">
        <v>5941</v>
      </c>
      <c r="B410" s="127" t="s">
        <v>5942</v>
      </c>
      <c r="C410" s="71" t="s">
        <v>66</v>
      </c>
      <c r="D410" s="166">
        <v>1</v>
      </c>
      <c r="E410" s="88">
        <v>175.97</v>
      </c>
      <c r="F410" s="88">
        <v>175.97</v>
      </c>
      <c r="G410" s="89">
        <f t="shared" si="19"/>
        <v>6.1509176888158726E-5</v>
      </c>
      <c r="H410" s="161">
        <f t="shared" si="20"/>
        <v>0.99732060544632506</v>
      </c>
      <c r="I410" s="124" t="str">
        <f t="shared" si="18"/>
        <v>C</v>
      </c>
    </row>
    <row r="411" spans="1:9">
      <c r="A411" s="165">
        <v>81664</v>
      </c>
      <c r="B411" s="127" t="s">
        <v>5635</v>
      </c>
      <c r="C411" s="71" t="s">
        <v>64</v>
      </c>
      <c r="D411" s="166">
        <v>3</v>
      </c>
      <c r="E411" s="88">
        <v>58.44</v>
      </c>
      <c r="F411" s="88">
        <v>175.32</v>
      </c>
      <c r="G411" s="89">
        <f t="shared" si="19"/>
        <v>6.1281973586588558E-5</v>
      </c>
      <c r="H411" s="161">
        <f t="shared" si="20"/>
        <v>0.99738188741991163</v>
      </c>
      <c r="I411" s="124" t="str">
        <f t="shared" si="18"/>
        <v>C</v>
      </c>
    </row>
    <row r="412" spans="1:9">
      <c r="A412" s="165">
        <v>81405</v>
      </c>
      <c r="B412" s="127" t="s">
        <v>87</v>
      </c>
      <c r="C412" s="71" t="s">
        <v>64</v>
      </c>
      <c r="D412" s="166">
        <v>5</v>
      </c>
      <c r="E412" s="88">
        <v>34.89</v>
      </c>
      <c r="F412" s="88">
        <v>174.45</v>
      </c>
      <c r="G412" s="89">
        <f t="shared" si="19"/>
        <v>6.0977870706025396E-5</v>
      </c>
      <c r="H412" s="161">
        <f t="shared" si="20"/>
        <v>0.99744286529061765</v>
      </c>
      <c r="I412" s="124" t="str">
        <f t="shared" si="18"/>
        <v>C</v>
      </c>
    </row>
    <row r="413" spans="1:9">
      <c r="A413" s="165">
        <v>81732</v>
      </c>
      <c r="B413" s="127" t="s">
        <v>6012</v>
      </c>
      <c r="C413" s="71" t="s">
        <v>64</v>
      </c>
      <c r="D413" s="166">
        <v>3</v>
      </c>
      <c r="E413" s="88">
        <v>56.26</v>
      </c>
      <c r="F413" s="88">
        <v>168.78</v>
      </c>
      <c r="G413" s="89">
        <f t="shared" si="19"/>
        <v>5.8995958829251748E-5</v>
      </c>
      <c r="H413" s="161">
        <f t="shared" si="20"/>
        <v>0.99750186124944695</v>
      </c>
      <c r="I413" s="124" t="str">
        <f t="shared" si="18"/>
        <v>C</v>
      </c>
    </row>
    <row r="414" spans="1:9">
      <c r="A414" s="165" t="s">
        <v>6011</v>
      </c>
      <c r="B414" s="127" t="s">
        <v>497</v>
      </c>
      <c r="C414" s="71" t="s">
        <v>66</v>
      </c>
      <c r="D414" s="166">
        <v>8</v>
      </c>
      <c r="E414" s="88">
        <v>20.97</v>
      </c>
      <c r="F414" s="88">
        <v>167.76</v>
      </c>
      <c r="G414" s="89">
        <f t="shared" si="19"/>
        <v>5.8639424417557013E-5</v>
      </c>
      <c r="H414" s="161">
        <f t="shared" si="20"/>
        <v>0.99756050067386448</v>
      </c>
      <c r="I414" s="124" t="str">
        <f t="shared" si="18"/>
        <v>C</v>
      </c>
    </row>
    <row r="415" spans="1:9">
      <c r="A415" s="165">
        <v>80656</v>
      </c>
      <c r="B415" s="127" t="s">
        <v>134</v>
      </c>
      <c r="C415" s="71" t="s">
        <v>66</v>
      </c>
      <c r="D415" s="166">
        <v>1</v>
      </c>
      <c r="E415" s="88">
        <v>165.19</v>
      </c>
      <c r="F415" s="88">
        <v>165.19</v>
      </c>
      <c r="G415" s="89">
        <f t="shared" si="19"/>
        <v>5.7741097517502647E-5</v>
      </c>
      <c r="H415" s="161">
        <f t="shared" si="20"/>
        <v>0.99761824177138203</v>
      </c>
      <c r="I415" s="124" t="str">
        <f t="shared" si="18"/>
        <v>C</v>
      </c>
    </row>
    <row r="416" spans="1:9" ht="30">
      <c r="A416" s="165">
        <v>20166</v>
      </c>
      <c r="B416" s="127" t="s">
        <v>5765</v>
      </c>
      <c r="C416" s="71" t="s">
        <v>62</v>
      </c>
      <c r="D416" s="166">
        <v>150</v>
      </c>
      <c r="E416" s="88">
        <v>1.08</v>
      </c>
      <c r="F416" s="88">
        <v>162</v>
      </c>
      <c r="G416" s="89">
        <f t="shared" si="19"/>
        <v>5.6626053622104413E-5</v>
      </c>
      <c r="H416" s="161">
        <f t="shared" si="20"/>
        <v>0.99767486782500414</v>
      </c>
      <c r="I416" s="124" t="str">
        <f t="shared" si="18"/>
        <v>C</v>
      </c>
    </row>
    <row r="417" spans="1:9">
      <c r="A417" s="165">
        <v>71871</v>
      </c>
      <c r="B417" s="127" t="s">
        <v>5845</v>
      </c>
      <c r="C417" s="71" t="s">
        <v>64</v>
      </c>
      <c r="D417" s="166">
        <v>138</v>
      </c>
      <c r="E417" s="88">
        <v>1.1599999999999999</v>
      </c>
      <c r="F417" s="88">
        <v>160.08000000000001</v>
      </c>
      <c r="G417" s="89">
        <f t="shared" si="19"/>
        <v>5.5954930023620222E-5</v>
      </c>
      <c r="H417" s="161">
        <f t="shared" si="20"/>
        <v>0.99773082275502778</v>
      </c>
      <c r="I417" s="124" t="str">
        <f t="shared" si="18"/>
        <v>C</v>
      </c>
    </row>
    <row r="418" spans="1:9">
      <c r="A418" s="165">
        <v>81070</v>
      </c>
      <c r="B418" s="127" t="s">
        <v>5634</v>
      </c>
      <c r="C418" s="71" t="s">
        <v>64</v>
      </c>
      <c r="D418" s="166">
        <v>6</v>
      </c>
      <c r="E418" s="88">
        <v>26.5</v>
      </c>
      <c r="F418" s="88">
        <v>159</v>
      </c>
      <c r="G418" s="89">
        <f t="shared" si="19"/>
        <v>5.5577422999472851E-5</v>
      </c>
      <c r="H418" s="161">
        <f t="shared" si="20"/>
        <v>0.99778640017802722</v>
      </c>
      <c r="I418" s="124" t="str">
        <f t="shared" si="18"/>
        <v>C</v>
      </c>
    </row>
    <row r="419" spans="1:9">
      <c r="A419" s="165" t="s">
        <v>5900</v>
      </c>
      <c r="B419" s="127" t="s">
        <v>5901</v>
      </c>
      <c r="C419" s="71" t="s">
        <v>66</v>
      </c>
      <c r="D419" s="166">
        <v>10</v>
      </c>
      <c r="E419" s="88">
        <v>15.85</v>
      </c>
      <c r="F419" s="88">
        <v>158.5</v>
      </c>
      <c r="G419" s="89">
        <f t="shared" si="19"/>
        <v>5.5402651229034256E-5</v>
      </c>
      <c r="H419" s="161">
        <f t="shared" si="20"/>
        <v>0.99784180282925627</v>
      </c>
      <c r="I419" s="124" t="str">
        <f t="shared" si="18"/>
        <v>C</v>
      </c>
    </row>
    <row r="420" spans="1:9">
      <c r="A420" s="165">
        <v>70251</v>
      </c>
      <c r="B420" s="127" t="s">
        <v>5835</v>
      </c>
      <c r="C420" s="71" t="s">
        <v>64</v>
      </c>
      <c r="D420" s="166">
        <v>1050</v>
      </c>
      <c r="E420" s="88">
        <v>0.15</v>
      </c>
      <c r="F420" s="88">
        <v>157.5</v>
      </c>
      <c r="G420" s="89">
        <f t="shared" si="19"/>
        <v>5.5053107688157074E-5</v>
      </c>
      <c r="H420" s="161">
        <f t="shared" si="20"/>
        <v>0.99789685593694444</v>
      </c>
      <c r="I420" s="124" t="str">
        <f t="shared" si="18"/>
        <v>C</v>
      </c>
    </row>
    <row r="421" spans="1:9">
      <c r="A421" s="165" t="s">
        <v>6049</v>
      </c>
      <c r="B421" s="127" t="s">
        <v>6050</v>
      </c>
      <c r="C421" s="71" t="s">
        <v>66</v>
      </c>
      <c r="D421" s="166">
        <v>8</v>
      </c>
      <c r="E421" s="88">
        <v>18.53</v>
      </c>
      <c r="F421" s="88">
        <v>148.24</v>
      </c>
      <c r="G421" s="89">
        <f t="shared" si="19"/>
        <v>5.1816334499634317E-5</v>
      </c>
      <c r="H421" s="161">
        <f t="shared" si="20"/>
        <v>0.99794867227144413</v>
      </c>
      <c r="I421" s="124" t="str">
        <f t="shared" si="18"/>
        <v>C</v>
      </c>
    </row>
    <row r="422" spans="1:9">
      <c r="A422" s="165" t="s">
        <v>6053</v>
      </c>
      <c r="B422" s="127" t="s">
        <v>6054</v>
      </c>
      <c r="C422" s="71" t="s">
        <v>66</v>
      </c>
      <c r="D422" s="166">
        <v>4</v>
      </c>
      <c r="E422" s="88">
        <v>36.880000000000003</v>
      </c>
      <c r="F422" s="88">
        <v>147.52000000000001</v>
      </c>
      <c r="G422" s="89">
        <f t="shared" si="19"/>
        <v>5.1564663150202743E-5</v>
      </c>
      <c r="H422" s="161">
        <f t="shared" si="20"/>
        <v>0.99800023693459428</v>
      </c>
      <c r="I422" s="124" t="str">
        <f t="shared" si="18"/>
        <v>C</v>
      </c>
    </row>
    <row r="423" spans="1:9">
      <c r="A423" s="165" t="s">
        <v>6057</v>
      </c>
      <c r="B423" s="127" t="s">
        <v>6058</v>
      </c>
      <c r="C423" s="71" t="s">
        <v>66</v>
      </c>
      <c r="D423" s="166">
        <v>4</v>
      </c>
      <c r="E423" s="88">
        <v>36.880000000000003</v>
      </c>
      <c r="F423" s="88">
        <v>147.52000000000001</v>
      </c>
      <c r="G423" s="89">
        <f t="shared" si="19"/>
        <v>5.1564663150202743E-5</v>
      </c>
      <c r="H423" s="161">
        <f t="shared" si="20"/>
        <v>0.99805180159774443</v>
      </c>
      <c r="I423" s="124" t="str">
        <f t="shared" si="18"/>
        <v>C</v>
      </c>
    </row>
    <row r="424" spans="1:9">
      <c r="A424" s="165">
        <v>82232</v>
      </c>
      <c r="B424" s="127" t="s">
        <v>5643</v>
      </c>
      <c r="C424" s="71" t="s">
        <v>64</v>
      </c>
      <c r="D424" s="166">
        <v>4</v>
      </c>
      <c r="E424" s="88">
        <v>36.78</v>
      </c>
      <c r="F424" s="88">
        <v>147.12</v>
      </c>
      <c r="G424" s="89">
        <f t="shared" si="19"/>
        <v>5.1424845733851862E-5</v>
      </c>
      <c r="H424" s="161">
        <f t="shared" si="20"/>
        <v>0.99810322644347826</v>
      </c>
      <c r="I424" s="124" t="str">
        <f t="shared" si="18"/>
        <v>C</v>
      </c>
    </row>
    <row r="425" spans="1:9">
      <c r="A425" s="165">
        <v>81325</v>
      </c>
      <c r="B425" s="127" t="s">
        <v>5423</v>
      </c>
      <c r="C425" s="71" t="s">
        <v>64</v>
      </c>
      <c r="D425" s="166">
        <v>3</v>
      </c>
      <c r="E425" s="88">
        <v>48.51</v>
      </c>
      <c r="F425" s="88">
        <v>145.53</v>
      </c>
      <c r="G425" s="89">
        <f t="shared" si="19"/>
        <v>5.0869071503857133E-5</v>
      </c>
      <c r="H425" s="161">
        <f t="shared" si="20"/>
        <v>0.99815409551498213</v>
      </c>
      <c r="I425" s="124" t="str">
        <f t="shared" si="18"/>
        <v>C</v>
      </c>
    </row>
    <row r="426" spans="1:9">
      <c r="A426" s="165">
        <v>20137</v>
      </c>
      <c r="B426" s="127" t="s">
        <v>5617</v>
      </c>
      <c r="C426" s="71" t="s">
        <v>64</v>
      </c>
      <c r="D426" s="166">
        <v>20</v>
      </c>
      <c r="E426" s="88">
        <v>7.27</v>
      </c>
      <c r="F426" s="88">
        <v>145.4</v>
      </c>
      <c r="G426" s="89">
        <f t="shared" si="19"/>
        <v>5.0823630843543098E-5</v>
      </c>
      <c r="H426" s="161">
        <f t="shared" si="20"/>
        <v>0.99820491914582565</v>
      </c>
      <c r="I426" s="124" t="str">
        <f t="shared" si="18"/>
        <v>C</v>
      </c>
    </row>
    <row r="427" spans="1:9">
      <c r="A427" s="165">
        <v>81326</v>
      </c>
      <c r="B427" s="127" t="s">
        <v>5961</v>
      </c>
      <c r="C427" s="71" t="s">
        <v>64</v>
      </c>
      <c r="D427" s="166">
        <v>1</v>
      </c>
      <c r="E427" s="88">
        <v>141.85</v>
      </c>
      <c r="F427" s="88">
        <v>141.85</v>
      </c>
      <c r="G427" s="89">
        <f t="shared" si="19"/>
        <v>4.9582751273429081E-5</v>
      </c>
      <c r="H427" s="161">
        <f t="shared" si="20"/>
        <v>0.99825450189709908</v>
      </c>
      <c r="I427" s="124" t="str">
        <f t="shared" si="18"/>
        <v>C</v>
      </c>
    </row>
    <row r="428" spans="1:9" ht="30">
      <c r="A428" s="165" t="s">
        <v>6102</v>
      </c>
      <c r="B428" s="127" t="s">
        <v>6103</v>
      </c>
      <c r="C428" s="71" t="s">
        <v>66</v>
      </c>
      <c r="D428" s="166">
        <v>3</v>
      </c>
      <c r="E428" s="88">
        <v>47.16</v>
      </c>
      <c r="F428" s="88">
        <v>141.47999999999999</v>
      </c>
      <c r="G428" s="89">
        <f t="shared" si="19"/>
        <v>4.9453420163304521E-5</v>
      </c>
      <c r="H428" s="161">
        <f t="shared" si="20"/>
        <v>0.99830395531726235</v>
      </c>
      <c r="I428" s="124" t="str">
        <f t="shared" si="18"/>
        <v>C</v>
      </c>
    </row>
    <row r="429" spans="1:9">
      <c r="A429" s="165" t="s">
        <v>6034</v>
      </c>
      <c r="B429" s="127" t="s">
        <v>6035</v>
      </c>
      <c r="C429" s="71" t="s">
        <v>66</v>
      </c>
      <c r="D429" s="166">
        <v>2</v>
      </c>
      <c r="E429" s="88">
        <v>67.98</v>
      </c>
      <c r="F429" s="88">
        <v>135.96</v>
      </c>
      <c r="G429" s="89">
        <f t="shared" si="19"/>
        <v>4.7523939817662447E-5</v>
      </c>
      <c r="H429" s="161">
        <f t="shared" si="20"/>
        <v>0.99835147925708001</v>
      </c>
      <c r="I429" s="124" t="str">
        <f t="shared" si="18"/>
        <v>C</v>
      </c>
    </row>
    <row r="430" spans="1:9">
      <c r="A430" s="165">
        <v>20138</v>
      </c>
      <c r="B430" s="127" t="s">
        <v>5762</v>
      </c>
      <c r="C430" s="71" t="s">
        <v>64</v>
      </c>
      <c r="D430" s="166">
        <v>14</v>
      </c>
      <c r="E430" s="88">
        <v>9.6999999999999993</v>
      </c>
      <c r="F430" s="88">
        <v>135.80000000000001</v>
      </c>
      <c r="G430" s="89">
        <f t="shared" si="19"/>
        <v>4.7468012851122104E-5</v>
      </c>
      <c r="H430" s="161">
        <f t="shared" si="20"/>
        <v>0.99839894726993117</v>
      </c>
      <c r="I430" s="124" t="str">
        <f t="shared" si="18"/>
        <v>C</v>
      </c>
    </row>
    <row r="431" spans="1:9">
      <c r="A431" s="165" t="s">
        <v>6120</v>
      </c>
      <c r="B431" s="127" t="s">
        <v>6121</v>
      </c>
      <c r="C431" s="71" t="s">
        <v>62</v>
      </c>
      <c r="D431" s="166">
        <v>2.2000000000000002</v>
      </c>
      <c r="E431" s="88">
        <v>60.4</v>
      </c>
      <c r="F431" s="88">
        <v>132.88</v>
      </c>
      <c r="G431" s="89">
        <f t="shared" si="19"/>
        <v>4.644734571176071E-5</v>
      </c>
      <c r="H431" s="161">
        <f t="shared" si="20"/>
        <v>0.99844539461564297</v>
      </c>
      <c r="I431" s="124" t="str">
        <f t="shared" si="18"/>
        <v>C</v>
      </c>
    </row>
    <row r="432" spans="1:9">
      <c r="A432" s="165" t="s">
        <v>5989</v>
      </c>
      <c r="B432" s="127" t="s">
        <v>5990</v>
      </c>
      <c r="C432" s="71" t="s">
        <v>66</v>
      </c>
      <c r="D432" s="166">
        <v>25</v>
      </c>
      <c r="E432" s="88">
        <v>5.05</v>
      </c>
      <c r="F432" s="88">
        <v>126.25</v>
      </c>
      <c r="G432" s="89">
        <f t="shared" si="19"/>
        <v>4.4129872035744956E-5</v>
      </c>
      <c r="H432" s="161">
        <f t="shared" si="20"/>
        <v>0.99848952448767869</v>
      </c>
      <c r="I432" s="124" t="str">
        <f t="shared" si="18"/>
        <v>C</v>
      </c>
    </row>
    <row r="433" spans="1:9">
      <c r="A433" s="165">
        <v>80820</v>
      </c>
      <c r="B433" s="127" t="s">
        <v>5986</v>
      </c>
      <c r="C433" s="71" t="s">
        <v>64</v>
      </c>
      <c r="D433" s="166">
        <v>3</v>
      </c>
      <c r="E433" s="88">
        <v>42.03</v>
      </c>
      <c r="F433" s="88">
        <v>126.09</v>
      </c>
      <c r="G433" s="89">
        <f t="shared" si="19"/>
        <v>4.4073945069204606E-5</v>
      </c>
      <c r="H433" s="161">
        <f t="shared" si="20"/>
        <v>0.99853359843274792</v>
      </c>
      <c r="I433" s="124" t="str">
        <f t="shared" si="18"/>
        <v>C</v>
      </c>
    </row>
    <row r="434" spans="1:9">
      <c r="A434" s="165" t="s">
        <v>5967</v>
      </c>
      <c r="B434" s="127" t="s">
        <v>5968</v>
      </c>
      <c r="C434" s="71" t="s">
        <v>66</v>
      </c>
      <c r="D434" s="166">
        <v>4</v>
      </c>
      <c r="E434" s="88">
        <v>31.29</v>
      </c>
      <c r="F434" s="88">
        <v>125.16</v>
      </c>
      <c r="G434" s="89">
        <f t="shared" si="19"/>
        <v>4.3748869576188815E-5</v>
      </c>
      <c r="H434" s="161">
        <f t="shared" si="20"/>
        <v>0.99857734730232406</v>
      </c>
      <c r="I434" s="124" t="str">
        <f t="shared" si="18"/>
        <v>C</v>
      </c>
    </row>
    <row r="435" spans="1:9">
      <c r="A435" s="165" t="s">
        <v>5895</v>
      </c>
      <c r="B435" s="127" t="s">
        <v>5896</v>
      </c>
      <c r="C435" s="71" t="s">
        <v>66</v>
      </c>
      <c r="D435" s="166">
        <v>2</v>
      </c>
      <c r="E435" s="88">
        <v>62.44</v>
      </c>
      <c r="F435" s="88">
        <v>124.88</v>
      </c>
      <c r="G435" s="89">
        <f t="shared" si="19"/>
        <v>4.3650997384743206E-5</v>
      </c>
      <c r="H435" s="161">
        <f t="shared" si="20"/>
        <v>0.99862099829970885</v>
      </c>
      <c r="I435" s="124" t="str">
        <f t="shared" si="18"/>
        <v>C</v>
      </c>
    </row>
    <row r="436" spans="1:9">
      <c r="A436" s="165">
        <v>220050</v>
      </c>
      <c r="B436" s="127" t="s">
        <v>5790</v>
      </c>
      <c r="C436" s="71" t="s">
        <v>63</v>
      </c>
      <c r="D436" s="166">
        <v>2.88</v>
      </c>
      <c r="E436" s="88">
        <v>43.08</v>
      </c>
      <c r="F436" s="88">
        <v>124.07</v>
      </c>
      <c r="G436" s="89">
        <f t="shared" si="19"/>
        <v>4.3367867116632681E-5</v>
      </c>
      <c r="H436" s="161">
        <f t="shared" si="20"/>
        <v>0.99866436616682552</v>
      </c>
      <c r="I436" s="124" t="str">
        <f t="shared" si="18"/>
        <v>C</v>
      </c>
    </row>
    <row r="437" spans="1:9">
      <c r="A437" s="165">
        <v>82102</v>
      </c>
      <c r="B437" s="127" t="s">
        <v>6017</v>
      </c>
      <c r="C437" s="71" t="s">
        <v>64</v>
      </c>
      <c r="D437" s="166">
        <v>3</v>
      </c>
      <c r="E437" s="88">
        <v>40.24</v>
      </c>
      <c r="F437" s="88">
        <v>120.72</v>
      </c>
      <c r="G437" s="89">
        <f t="shared" si="19"/>
        <v>4.2196896254694105E-5</v>
      </c>
      <c r="H437" s="161">
        <f t="shared" si="20"/>
        <v>0.99870656306308025</v>
      </c>
      <c r="I437" s="124" t="str">
        <f t="shared" si="18"/>
        <v>C</v>
      </c>
    </row>
    <row r="438" spans="1:9">
      <c r="A438" s="165">
        <v>81885</v>
      </c>
      <c r="B438" s="127" t="s">
        <v>5540</v>
      </c>
      <c r="C438" s="71" t="s">
        <v>64</v>
      </c>
      <c r="D438" s="166">
        <v>7</v>
      </c>
      <c r="E438" s="88">
        <v>16.489999999999998</v>
      </c>
      <c r="F438" s="88">
        <v>115.43</v>
      </c>
      <c r="G438" s="89">
        <f t="shared" si="19"/>
        <v>4.0347810923453785E-5</v>
      </c>
      <c r="H438" s="161">
        <f t="shared" si="20"/>
        <v>0.99874691087400369</v>
      </c>
      <c r="I438" s="124" t="str">
        <f t="shared" si="18"/>
        <v>C</v>
      </c>
    </row>
    <row r="439" spans="1:9">
      <c r="A439" s="165">
        <v>81407</v>
      </c>
      <c r="B439" s="127" t="s">
        <v>5966</v>
      </c>
      <c r="C439" s="71" t="s">
        <v>64</v>
      </c>
      <c r="D439" s="166">
        <v>1</v>
      </c>
      <c r="E439" s="88">
        <v>114.41</v>
      </c>
      <c r="F439" s="88">
        <v>114.41</v>
      </c>
      <c r="G439" s="89">
        <f t="shared" si="19"/>
        <v>3.999127651175905E-5</v>
      </c>
      <c r="H439" s="161">
        <f t="shared" si="20"/>
        <v>0.99878690215051547</v>
      </c>
      <c r="I439" s="124" t="str">
        <f t="shared" si="18"/>
        <v>C</v>
      </c>
    </row>
    <row r="440" spans="1:9">
      <c r="A440" s="165" t="s">
        <v>5872</v>
      </c>
      <c r="B440" s="127" t="s">
        <v>5873</v>
      </c>
      <c r="C440" s="71" t="s">
        <v>66</v>
      </c>
      <c r="D440" s="166">
        <v>2</v>
      </c>
      <c r="E440" s="88">
        <v>56.01</v>
      </c>
      <c r="F440" s="88">
        <v>112.02</v>
      </c>
      <c r="G440" s="89">
        <f t="shared" si="19"/>
        <v>3.9155867449062573E-5</v>
      </c>
      <c r="H440" s="161">
        <f t="shared" si="20"/>
        <v>0.99882605801796454</v>
      </c>
      <c r="I440" s="124" t="str">
        <f t="shared" si="18"/>
        <v>C</v>
      </c>
    </row>
    <row r="441" spans="1:9">
      <c r="A441" s="165" t="s">
        <v>6055</v>
      </c>
      <c r="B441" s="127" t="s">
        <v>6056</v>
      </c>
      <c r="C441" s="71" t="s">
        <v>66</v>
      </c>
      <c r="D441" s="166">
        <v>3</v>
      </c>
      <c r="E441" s="88">
        <v>36.880000000000003</v>
      </c>
      <c r="F441" s="88">
        <v>110.64</v>
      </c>
      <c r="G441" s="89">
        <f t="shared" si="19"/>
        <v>3.8673497362652054E-5</v>
      </c>
      <c r="H441" s="161">
        <f t="shared" si="20"/>
        <v>0.99886473151532718</v>
      </c>
      <c r="I441" s="124" t="str">
        <f t="shared" si="18"/>
        <v>C</v>
      </c>
    </row>
    <row r="442" spans="1:9">
      <c r="A442" s="165">
        <v>50905</v>
      </c>
      <c r="B442" s="127" t="s">
        <v>5733</v>
      </c>
      <c r="C442" s="71" t="s">
        <v>68</v>
      </c>
      <c r="D442" s="166">
        <v>15.763999999999999</v>
      </c>
      <c r="E442" s="88">
        <v>6.85</v>
      </c>
      <c r="F442" s="88">
        <v>107.98</v>
      </c>
      <c r="G442" s="89">
        <f t="shared" si="19"/>
        <v>3.7743711543918737E-5</v>
      </c>
      <c r="H442" s="161">
        <f t="shared" si="20"/>
        <v>0.99890247522687114</v>
      </c>
      <c r="I442" s="124" t="str">
        <f t="shared" si="18"/>
        <v>C</v>
      </c>
    </row>
    <row r="443" spans="1:9">
      <c r="A443" s="165" t="s">
        <v>5836</v>
      </c>
      <c r="B443" s="127" t="s">
        <v>5837</v>
      </c>
      <c r="C443" s="71" t="s">
        <v>66</v>
      </c>
      <c r="D443" s="166">
        <v>136</v>
      </c>
      <c r="E443" s="88">
        <v>0.78</v>
      </c>
      <c r="F443" s="88">
        <v>106.08</v>
      </c>
      <c r="G443" s="89">
        <f t="shared" si="19"/>
        <v>3.7079578816252078E-5</v>
      </c>
      <c r="H443" s="161">
        <f t="shared" si="20"/>
        <v>0.99893955480568741</v>
      </c>
      <c r="I443" s="124" t="str">
        <f t="shared" si="18"/>
        <v>C</v>
      </c>
    </row>
    <row r="444" spans="1:9">
      <c r="A444" s="165" t="s">
        <v>6009</v>
      </c>
      <c r="B444" s="127" t="s">
        <v>4104</v>
      </c>
      <c r="C444" s="71" t="s">
        <v>66</v>
      </c>
      <c r="D444" s="166">
        <v>2</v>
      </c>
      <c r="E444" s="88">
        <v>51.57</v>
      </c>
      <c r="F444" s="88">
        <v>103.14</v>
      </c>
      <c r="G444" s="89">
        <f t="shared" si="19"/>
        <v>3.6051920806073145E-5</v>
      </c>
      <c r="H444" s="161">
        <f t="shared" si="20"/>
        <v>0.99897560672649344</v>
      </c>
      <c r="I444" s="124" t="str">
        <f t="shared" si="18"/>
        <v>C</v>
      </c>
    </row>
    <row r="445" spans="1:9">
      <c r="A445" s="165" t="s">
        <v>6180</v>
      </c>
      <c r="B445" s="127" t="s">
        <v>6181</v>
      </c>
      <c r="C445" s="71" t="s">
        <v>66</v>
      </c>
      <c r="D445" s="166">
        <v>2</v>
      </c>
      <c r="E445" s="88">
        <v>50.44</v>
      </c>
      <c r="F445" s="88">
        <v>100.88</v>
      </c>
      <c r="G445" s="89">
        <f t="shared" si="19"/>
        <v>3.5261952403690696E-5</v>
      </c>
      <c r="H445" s="161">
        <f t="shared" si="20"/>
        <v>0.9990108686788971</v>
      </c>
      <c r="I445" s="124" t="str">
        <f t="shared" si="18"/>
        <v>C</v>
      </c>
    </row>
    <row r="446" spans="1:9">
      <c r="A446" s="165" t="s">
        <v>6184</v>
      </c>
      <c r="B446" s="127" t="s">
        <v>6185</v>
      </c>
      <c r="C446" s="71" t="s">
        <v>66</v>
      </c>
      <c r="D446" s="166">
        <v>2</v>
      </c>
      <c r="E446" s="88">
        <v>50.44</v>
      </c>
      <c r="F446" s="88">
        <v>100.88</v>
      </c>
      <c r="G446" s="89">
        <f t="shared" si="19"/>
        <v>3.5261952403690696E-5</v>
      </c>
      <c r="H446" s="161">
        <f t="shared" si="20"/>
        <v>0.99904613063130077</v>
      </c>
      <c r="I446" s="124" t="str">
        <f t="shared" si="18"/>
        <v>C</v>
      </c>
    </row>
    <row r="447" spans="1:9">
      <c r="A447" s="165" t="s">
        <v>6178</v>
      </c>
      <c r="B447" s="127" t="s">
        <v>6179</v>
      </c>
      <c r="C447" s="71" t="s">
        <v>66</v>
      </c>
      <c r="D447" s="166">
        <v>2</v>
      </c>
      <c r="E447" s="88">
        <v>50.44</v>
      </c>
      <c r="F447" s="88">
        <v>100.88</v>
      </c>
      <c r="G447" s="89">
        <f t="shared" si="19"/>
        <v>3.5261952403690696E-5</v>
      </c>
      <c r="H447" s="161">
        <f t="shared" si="20"/>
        <v>0.99908139258370443</v>
      </c>
      <c r="I447" s="124" t="str">
        <f t="shared" si="18"/>
        <v>C</v>
      </c>
    </row>
    <row r="448" spans="1:9">
      <c r="A448" s="165" t="s">
        <v>5833</v>
      </c>
      <c r="B448" s="127" t="s">
        <v>5834</v>
      </c>
      <c r="C448" s="71" t="s">
        <v>66</v>
      </c>
      <c r="D448" s="166">
        <v>4</v>
      </c>
      <c r="E448" s="88">
        <v>24.67</v>
      </c>
      <c r="F448" s="88">
        <v>98.68</v>
      </c>
      <c r="G448" s="89">
        <f t="shared" si="19"/>
        <v>3.449295661376089E-5</v>
      </c>
      <c r="H448" s="161">
        <f t="shared" si="20"/>
        <v>0.99911588554031816</v>
      </c>
      <c r="I448" s="124" t="str">
        <f t="shared" si="18"/>
        <v>C</v>
      </c>
    </row>
    <row r="449" spans="1:9">
      <c r="A449" s="165">
        <v>81324</v>
      </c>
      <c r="B449" s="127" t="s">
        <v>84</v>
      </c>
      <c r="C449" s="71" t="s">
        <v>64</v>
      </c>
      <c r="D449" s="166">
        <v>4</v>
      </c>
      <c r="E449" s="88">
        <v>24.41</v>
      </c>
      <c r="F449" s="88">
        <v>97.64</v>
      </c>
      <c r="G449" s="89">
        <f t="shared" si="19"/>
        <v>3.4129431331248609E-5</v>
      </c>
      <c r="H449" s="161">
        <f t="shared" si="20"/>
        <v>0.99915001497164946</v>
      </c>
      <c r="I449" s="124" t="str">
        <f t="shared" si="18"/>
        <v>C</v>
      </c>
    </row>
    <row r="450" spans="1:9">
      <c r="A450" s="165">
        <v>81961</v>
      </c>
      <c r="B450" s="127" t="s">
        <v>5997</v>
      </c>
      <c r="C450" s="71" t="s">
        <v>64</v>
      </c>
      <c r="D450" s="166">
        <v>4</v>
      </c>
      <c r="E450" s="88">
        <v>23.17</v>
      </c>
      <c r="F450" s="88">
        <v>92.68</v>
      </c>
      <c r="G450" s="89">
        <f t="shared" si="19"/>
        <v>3.2395695368497766E-5</v>
      </c>
      <c r="H450" s="161">
        <f t="shared" si="20"/>
        <v>0.99918241066701796</v>
      </c>
      <c r="I450" s="124" t="str">
        <f t="shared" si="18"/>
        <v>C</v>
      </c>
    </row>
    <row r="451" spans="1:9">
      <c r="A451" s="165" t="s">
        <v>6002</v>
      </c>
      <c r="B451" s="127" t="s">
        <v>217</v>
      </c>
      <c r="C451" s="71" t="s">
        <v>66</v>
      </c>
      <c r="D451" s="166">
        <v>3</v>
      </c>
      <c r="E451" s="88">
        <v>30.29</v>
      </c>
      <c r="F451" s="88">
        <v>90.87</v>
      </c>
      <c r="G451" s="89">
        <f t="shared" si="19"/>
        <v>3.1763021559510051E-5</v>
      </c>
      <c r="H451" s="161">
        <f t="shared" si="20"/>
        <v>0.99921417368857746</v>
      </c>
      <c r="I451" s="124" t="str">
        <f t="shared" si="18"/>
        <v>C</v>
      </c>
    </row>
    <row r="452" spans="1:9">
      <c r="A452" s="165">
        <v>71706</v>
      </c>
      <c r="B452" s="127" t="s">
        <v>5600</v>
      </c>
      <c r="C452" s="71" t="s">
        <v>64</v>
      </c>
      <c r="D452" s="166">
        <v>2</v>
      </c>
      <c r="E452" s="88">
        <v>44.98</v>
      </c>
      <c r="F452" s="88">
        <v>89.96</v>
      </c>
      <c r="G452" s="89">
        <f t="shared" si="19"/>
        <v>3.1444936937311805E-5</v>
      </c>
      <c r="H452" s="161">
        <f t="shared" si="20"/>
        <v>0.99924561862551475</v>
      </c>
      <c r="I452" s="124" t="str">
        <f t="shared" si="18"/>
        <v>C</v>
      </c>
    </row>
    <row r="453" spans="1:9">
      <c r="A453" s="165" t="s">
        <v>5920</v>
      </c>
      <c r="B453" s="127" t="s">
        <v>5921</v>
      </c>
      <c r="C453" s="71" t="s">
        <v>66</v>
      </c>
      <c r="D453" s="166">
        <v>5</v>
      </c>
      <c r="E453" s="88">
        <v>17.79</v>
      </c>
      <c r="F453" s="88">
        <v>88.95</v>
      </c>
      <c r="G453" s="89">
        <f t="shared" si="19"/>
        <v>3.1091897961025853E-5</v>
      </c>
      <c r="H453" s="161">
        <f t="shared" si="20"/>
        <v>0.99927671052347578</v>
      </c>
      <c r="I453" s="124" t="str">
        <f t="shared" si="18"/>
        <v>C</v>
      </c>
    </row>
    <row r="454" spans="1:9">
      <c r="A454" s="165">
        <v>81071</v>
      </c>
      <c r="B454" s="127" t="s">
        <v>5947</v>
      </c>
      <c r="C454" s="71" t="s">
        <v>64</v>
      </c>
      <c r="D454" s="166">
        <v>2</v>
      </c>
      <c r="E454" s="88">
        <v>43.26</v>
      </c>
      <c r="F454" s="88">
        <v>86.52</v>
      </c>
      <c r="G454" s="89">
        <f t="shared" si="19"/>
        <v>3.0242507156694281E-5</v>
      </c>
      <c r="H454" s="161">
        <f t="shared" si="20"/>
        <v>0.99930695303063244</v>
      </c>
      <c r="I454" s="124" t="str">
        <f t="shared" si="18"/>
        <v>C</v>
      </c>
    </row>
    <row r="455" spans="1:9">
      <c r="A455" s="165">
        <v>71441</v>
      </c>
      <c r="B455" s="127" t="s">
        <v>5620</v>
      </c>
      <c r="C455" s="71" t="s">
        <v>64</v>
      </c>
      <c r="D455" s="166">
        <v>2</v>
      </c>
      <c r="E455" s="88">
        <v>41.82</v>
      </c>
      <c r="F455" s="88">
        <v>83.64</v>
      </c>
      <c r="G455" s="89">
        <f t="shared" si="19"/>
        <v>2.9235821758967985E-5</v>
      </c>
      <c r="H455" s="161">
        <f t="shared" si="20"/>
        <v>0.99933618885239139</v>
      </c>
      <c r="I455" s="124" t="str">
        <f t="shared" si="18"/>
        <v>C</v>
      </c>
    </row>
    <row r="456" spans="1:9">
      <c r="A456" s="165">
        <v>81972</v>
      </c>
      <c r="B456" s="127" t="s">
        <v>5639</v>
      </c>
      <c r="C456" s="71" t="s">
        <v>64</v>
      </c>
      <c r="D456" s="166">
        <v>2</v>
      </c>
      <c r="E456" s="88">
        <v>39.75</v>
      </c>
      <c r="F456" s="88">
        <v>79.5</v>
      </c>
      <c r="G456" s="89">
        <f t="shared" si="19"/>
        <v>2.7788711499736426E-5</v>
      </c>
      <c r="H456" s="161">
        <f t="shared" si="20"/>
        <v>0.99936397756389117</v>
      </c>
      <c r="I456" s="124" t="str">
        <f t="shared" si="18"/>
        <v>C</v>
      </c>
    </row>
    <row r="457" spans="1:9">
      <c r="A457" s="165">
        <v>70391</v>
      </c>
      <c r="B457" s="127" t="s">
        <v>5666</v>
      </c>
      <c r="C457" s="71" t="s">
        <v>64</v>
      </c>
      <c r="D457" s="166">
        <v>65</v>
      </c>
      <c r="E457" s="88">
        <v>1.22</v>
      </c>
      <c r="F457" s="88">
        <v>79.3</v>
      </c>
      <c r="G457" s="89">
        <f t="shared" si="19"/>
        <v>2.7718802791560988E-5</v>
      </c>
      <c r="H457" s="161">
        <f t="shared" si="20"/>
        <v>0.99939169636668268</v>
      </c>
      <c r="I457" s="124" t="str">
        <f t="shared" si="18"/>
        <v>C</v>
      </c>
    </row>
    <row r="458" spans="1:9">
      <c r="A458" s="165">
        <v>20139</v>
      </c>
      <c r="B458" s="127" t="s">
        <v>5618</v>
      </c>
      <c r="C458" s="71" t="s">
        <v>63</v>
      </c>
      <c r="D458" s="166">
        <v>10.664</v>
      </c>
      <c r="E458" s="88">
        <v>7.25</v>
      </c>
      <c r="F458" s="88">
        <v>77.31</v>
      </c>
      <c r="G458" s="89">
        <f t="shared" si="19"/>
        <v>2.7023211145215385E-5</v>
      </c>
      <c r="H458" s="161">
        <f t="shared" si="20"/>
        <v>0.99941871957782791</v>
      </c>
      <c r="I458" s="124" t="str">
        <f t="shared" si="18"/>
        <v>C</v>
      </c>
    </row>
    <row r="459" spans="1:9">
      <c r="A459" s="165">
        <v>71872</v>
      </c>
      <c r="B459" s="127" t="s">
        <v>5846</v>
      </c>
      <c r="C459" s="71" t="s">
        <v>64</v>
      </c>
      <c r="D459" s="166">
        <v>104</v>
      </c>
      <c r="E459" s="88">
        <v>0.73</v>
      </c>
      <c r="F459" s="88">
        <v>75.92</v>
      </c>
      <c r="G459" s="89">
        <f t="shared" si="19"/>
        <v>2.6537345623396094E-5</v>
      </c>
      <c r="H459" s="161">
        <f t="shared" si="20"/>
        <v>0.99944525692345132</v>
      </c>
      <c r="I459" s="124" t="str">
        <f t="shared" si="18"/>
        <v>C</v>
      </c>
    </row>
    <row r="460" spans="1:9">
      <c r="A460" s="165">
        <v>81536</v>
      </c>
      <c r="B460" s="127" t="s">
        <v>6019</v>
      </c>
      <c r="C460" s="71" t="s">
        <v>64</v>
      </c>
      <c r="D460" s="166">
        <v>5</v>
      </c>
      <c r="E460" s="88">
        <v>15</v>
      </c>
      <c r="F460" s="88">
        <v>75</v>
      </c>
      <c r="G460" s="89">
        <f t="shared" si="19"/>
        <v>2.6215765565789082E-5</v>
      </c>
      <c r="H460" s="161">
        <f t="shared" si="20"/>
        <v>0.99947147268901715</v>
      </c>
      <c r="I460" s="124" t="str">
        <f t="shared" ref="I460:I495" si="21">IF(H460&lt;=$L$12,"A",IF(H460&lt;=$L$13,"B","C"))</f>
        <v>C</v>
      </c>
    </row>
    <row r="461" spans="1:9">
      <c r="A461" s="165" t="s">
        <v>6115</v>
      </c>
      <c r="B461" s="127" t="s">
        <v>6116</v>
      </c>
      <c r="C461" s="71" t="s">
        <v>66</v>
      </c>
      <c r="D461" s="166">
        <v>12.25</v>
      </c>
      <c r="E461" s="88">
        <v>5.94</v>
      </c>
      <c r="F461" s="88">
        <v>72.760000000000005</v>
      </c>
      <c r="G461" s="89">
        <f t="shared" si="19"/>
        <v>2.5432788034224182E-5</v>
      </c>
      <c r="H461" s="161">
        <f t="shared" si="20"/>
        <v>0.99949690547705139</v>
      </c>
      <c r="I461" s="124" t="str">
        <f t="shared" si="21"/>
        <v>C</v>
      </c>
    </row>
    <row r="462" spans="1:9">
      <c r="A462" s="165">
        <v>81177</v>
      </c>
      <c r="B462" s="127" t="s">
        <v>5996</v>
      </c>
      <c r="C462" s="71" t="s">
        <v>64</v>
      </c>
      <c r="D462" s="166">
        <v>5</v>
      </c>
      <c r="E462" s="88">
        <v>14.15</v>
      </c>
      <c r="F462" s="88">
        <v>70.75</v>
      </c>
      <c r="G462" s="89">
        <f t="shared" ref="G462:G495" si="22">F462/$F$496</f>
        <v>2.4730205517061033E-5</v>
      </c>
      <c r="H462" s="161">
        <f t="shared" ref="H462:H495" si="23">G462+H461</f>
        <v>0.99952163568256847</v>
      </c>
      <c r="I462" s="124" t="str">
        <f t="shared" si="21"/>
        <v>C</v>
      </c>
    </row>
    <row r="463" spans="1:9">
      <c r="A463" s="165">
        <v>70392</v>
      </c>
      <c r="B463" s="127" t="s">
        <v>5840</v>
      </c>
      <c r="C463" s="71" t="s">
        <v>64</v>
      </c>
      <c r="D463" s="166">
        <v>53</v>
      </c>
      <c r="E463" s="88">
        <v>1.32</v>
      </c>
      <c r="F463" s="88">
        <v>69.959999999999994</v>
      </c>
      <c r="G463" s="89">
        <f t="shared" si="22"/>
        <v>2.4454066119768054E-5</v>
      </c>
      <c r="H463" s="161">
        <f t="shared" si="23"/>
        <v>0.99954608974868819</v>
      </c>
      <c r="I463" s="124" t="str">
        <f t="shared" si="21"/>
        <v>C</v>
      </c>
    </row>
    <row r="464" spans="1:9">
      <c r="A464" s="165" t="s">
        <v>5870</v>
      </c>
      <c r="B464" s="127" t="s">
        <v>5871</v>
      </c>
      <c r="C464" s="71" t="s">
        <v>66</v>
      </c>
      <c r="D464" s="166">
        <v>2</v>
      </c>
      <c r="E464" s="88">
        <v>33.590000000000003</v>
      </c>
      <c r="F464" s="88">
        <v>67.180000000000007</v>
      </c>
      <c r="G464" s="89">
        <f t="shared" si="22"/>
        <v>2.3482335076129474E-5</v>
      </c>
      <c r="H464" s="161">
        <f t="shared" si="23"/>
        <v>0.99956957208376429</v>
      </c>
      <c r="I464" s="124" t="str">
        <f t="shared" si="21"/>
        <v>C</v>
      </c>
    </row>
    <row r="465" spans="1:9">
      <c r="A465" s="165">
        <v>81731</v>
      </c>
      <c r="B465" s="127" t="s">
        <v>5527</v>
      </c>
      <c r="C465" s="71" t="s">
        <v>64</v>
      </c>
      <c r="D465" s="166">
        <v>2</v>
      </c>
      <c r="E465" s="88">
        <v>33.51</v>
      </c>
      <c r="F465" s="88">
        <v>67.02</v>
      </c>
      <c r="G465" s="89">
        <f t="shared" si="22"/>
        <v>2.3426408109589121E-5</v>
      </c>
      <c r="H465" s="161">
        <f t="shared" si="23"/>
        <v>0.99959299849187389</v>
      </c>
      <c r="I465" s="124" t="str">
        <f t="shared" si="21"/>
        <v>C</v>
      </c>
    </row>
    <row r="466" spans="1:9">
      <c r="A466" s="165">
        <v>81681</v>
      </c>
      <c r="B466" s="127" t="s">
        <v>5982</v>
      </c>
      <c r="C466" s="71" t="s">
        <v>64</v>
      </c>
      <c r="D466" s="166">
        <v>2</v>
      </c>
      <c r="E466" s="88">
        <v>30.04</v>
      </c>
      <c r="F466" s="88">
        <v>60.08</v>
      </c>
      <c r="G466" s="89">
        <f t="shared" si="22"/>
        <v>2.100057593590144E-5</v>
      </c>
      <c r="H466" s="161">
        <f t="shared" si="23"/>
        <v>0.99961399906780979</v>
      </c>
      <c r="I466" s="124" t="str">
        <f t="shared" si="21"/>
        <v>C</v>
      </c>
    </row>
    <row r="467" spans="1:9">
      <c r="A467" s="165">
        <v>71442</v>
      </c>
      <c r="B467" s="127" t="s">
        <v>5863</v>
      </c>
      <c r="C467" s="71" t="s">
        <v>64</v>
      </c>
      <c r="D467" s="166">
        <v>1</v>
      </c>
      <c r="E467" s="88">
        <v>59.44</v>
      </c>
      <c r="F467" s="88">
        <v>59.44</v>
      </c>
      <c r="G467" s="89">
        <f t="shared" si="22"/>
        <v>2.0776868069740038E-5</v>
      </c>
      <c r="H467" s="161">
        <f t="shared" si="23"/>
        <v>0.99963477593587957</v>
      </c>
      <c r="I467" s="124" t="str">
        <f t="shared" si="21"/>
        <v>C</v>
      </c>
    </row>
    <row r="468" spans="1:9">
      <c r="A468" s="165">
        <v>81165</v>
      </c>
      <c r="B468" s="127" t="s">
        <v>5950</v>
      </c>
      <c r="C468" s="71" t="s">
        <v>64</v>
      </c>
      <c r="D468" s="166">
        <v>3</v>
      </c>
      <c r="E468" s="88">
        <v>19.52</v>
      </c>
      <c r="F468" s="88">
        <v>58.56</v>
      </c>
      <c r="G468" s="89">
        <f t="shared" si="22"/>
        <v>2.0469269753768114E-5</v>
      </c>
      <c r="H468" s="161">
        <f t="shared" si="23"/>
        <v>0.99965524520563331</v>
      </c>
      <c r="I468" s="124" t="str">
        <f t="shared" si="21"/>
        <v>C</v>
      </c>
    </row>
    <row r="469" spans="1:9">
      <c r="A469" s="165">
        <v>81306</v>
      </c>
      <c r="B469" s="127" t="s">
        <v>5959</v>
      </c>
      <c r="C469" s="71" t="s">
        <v>64</v>
      </c>
      <c r="D469" s="166">
        <v>1</v>
      </c>
      <c r="E469" s="88">
        <v>56.94</v>
      </c>
      <c r="F469" s="88">
        <v>56.94</v>
      </c>
      <c r="G469" s="89">
        <f t="shared" si="22"/>
        <v>1.990300921754707E-5</v>
      </c>
      <c r="H469" s="161">
        <f t="shared" si="23"/>
        <v>0.99967514821485082</v>
      </c>
      <c r="I469" s="124" t="str">
        <f t="shared" si="21"/>
        <v>C</v>
      </c>
    </row>
    <row r="470" spans="1:9">
      <c r="A470" s="165">
        <v>81970</v>
      </c>
      <c r="B470" s="127" t="s">
        <v>139</v>
      </c>
      <c r="C470" s="71" t="s">
        <v>64</v>
      </c>
      <c r="D470" s="166">
        <v>2</v>
      </c>
      <c r="E470" s="88">
        <v>28.41</v>
      </c>
      <c r="F470" s="88">
        <v>56.82</v>
      </c>
      <c r="G470" s="89">
        <f t="shared" si="22"/>
        <v>1.9861063992641808E-5</v>
      </c>
      <c r="H470" s="161">
        <f t="shared" si="23"/>
        <v>0.99969500927884347</v>
      </c>
      <c r="I470" s="124" t="str">
        <f t="shared" si="21"/>
        <v>C</v>
      </c>
    </row>
    <row r="471" spans="1:9">
      <c r="A471" s="165">
        <v>81403</v>
      </c>
      <c r="B471" s="127" t="s">
        <v>136</v>
      </c>
      <c r="C471" s="71" t="s">
        <v>64</v>
      </c>
      <c r="D471" s="166">
        <v>3</v>
      </c>
      <c r="E471" s="88">
        <v>17.89</v>
      </c>
      <c r="F471" s="88">
        <v>53.67</v>
      </c>
      <c r="G471" s="89">
        <f t="shared" si="22"/>
        <v>1.8760001838878665E-5</v>
      </c>
      <c r="H471" s="161">
        <f t="shared" si="23"/>
        <v>0.99971376928068234</v>
      </c>
      <c r="I471" s="124" t="str">
        <f t="shared" si="21"/>
        <v>C</v>
      </c>
    </row>
    <row r="472" spans="1:9">
      <c r="A472" s="165" t="s">
        <v>6059</v>
      </c>
      <c r="B472" s="127" t="s">
        <v>6060</v>
      </c>
      <c r="C472" s="71" t="s">
        <v>66</v>
      </c>
      <c r="D472" s="166">
        <v>1</v>
      </c>
      <c r="E472" s="88">
        <v>52.51</v>
      </c>
      <c r="F472" s="88">
        <v>52.51</v>
      </c>
      <c r="G472" s="89">
        <f t="shared" si="22"/>
        <v>1.8354531331461129E-5</v>
      </c>
      <c r="H472" s="161">
        <f t="shared" si="23"/>
        <v>0.99973212381201382</v>
      </c>
      <c r="I472" s="124" t="str">
        <f t="shared" si="21"/>
        <v>C</v>
      </c>
    </row>
    <row r="473" spans="1:9">
      <c r="A473" s="165">
        <v>51027</v>
      </c>
      <c r="B473" s="127" t="s">
        <v>5412</v>
      </c>
      <c r="C473" s="71" t="s">
        <v>68</v>
      </c>
      <c r="D473" s="166">
        <v>0.16600000000000001</v>
      </c>
      <c r="E473" s="88">
        <v>313.5</v>
      </c>
      <c r="F473" s="88">
        <v>52.04</v>
      </c>
      <c r="G473" s="89">
        <f t="shared" si="22"/>
        <v>1.8190245867248849E-5</v>
      </c>
      <c r="H473" s="161">
        <f t="shared" si="23"/>
        <v>0.99975031405788106</v>
      </c>
      <c r="I473" s="124" t="str">
        <f t="shared" si="21"/>
        <v>C</v>
      </c>
    </row>
    <row r="474" spans="1:9">
      <c r="A474" s="165" t="s">
        <v>6182</v>
      </c>
      <c r="B474" s="127" t="s">
        <v>6183</v>
      </c>
      <c r="C474" s="71" t="s">
        <v>66</v>
      </c>
      <c r="D474" s="166">
        <v>1</v>
      </c>
      <c r="E474" s="88">
        <v>50.44</v>
      </c>
      <c r="F474" s="88">
        <v>50.44</v>
      </c>
      <c r="G474" s="89">
        <f t="shared" si="22"/>
        <v>1.7630976201845348E-5</v>
      </c>
      <c r="H474" s="161">
        <f t="shared" si="23"/>
        <v>0.99976794503408295</v>
      </c>
      <c r="I474" s="124" t="str">
        <f t="shared" si="21"/>
        <v>C</v>
      </c>
    </row>
    <row r="475" spans="1:9">
      <c r="A475" s="165">
        <v>82053</v>
      </c>
      <c r="B475" s="127" t="s">
        <v>5981</v>
      </c>
      <c r="C475" s="71" t="s">
        <v>64</v>
      </c>
      <c r="D475" s="166">
        <v>2</v>
      </c>
      <c r="E475" s="88">
        <v>23.88</v>
      </c>
      <c r="F475" s="88">
        <v>47.76</v>
      </c>
      <c r="G475" s="89">
        <f t="shared" si="22"/>
        <v>1.6694199512294486E-5</v>
      </c>
      <c r="H475" s="161">
        <f t="shared" si="23"/>
        <v>0.99978463923359528</v>
      </c>
      <c r="I475" s="124" t="str">
        <f t="shared" si="21"/>
        <v>C</v>
      </c>
    </row>
    <row r="476" spans="1:9">
      <c r="A476" s="165">
        <v>81426</v>
      </c>
      <c r="B476" s="127" t="s">
        <v>5969</v>
      </c>
      <c r="C476" s="71" t="s">
        <v>64</v>
      </c>
      <c r="D476" s="166">
        <v>1</v>
      </c>
      <c r="E476" s="88">
        <v>45.28</v>
      </c>
      <c r="F476" s="88">
        <v>45.28</v>
      </c>
      <c r="G476" s="89">
        <f t="shared" si="22"/>
        <v>1.582733153091906E-5</v>
      </c>
      <c r="H476" s="161">
        <f t="shared" si="23"/>
        <v>0.99980046656512622</v>
      </c>
      <c r="I476" s="124" t="str">
        <f t="shared" si="21"/>
        <v>C</v>
      </c>
    </row>
    <row r="477" spans="1:9">
      <c r="A477" s="165">
        <v>80671</v>
      </c>
      <c r="B477" s="127" t="s">
        <v>5985</v>
      </c>
      <c r="C477" s="71" t="s">
        <v>64</v>
      </c>
      <c r="D477" s="166">
        <v>1</v>
      </c>
      <c r="E477" s="88">
        <v>44.72</v>
      </c>
      <c r="F477" s="88">
        <v>44.72</v>
      </c>
      <c r="G477" s="89">
        <f t="shared" si="22"/>
        <v>1.5631587148027836E-5</v>
      </c>
      <c r="H477" s="161">
        <f t="shared" si="23"/>
        <v>0.99981609815227424</v>
      </c>
      <c r="I477" s="124" t="str">
        <f t="shared" si="21"/>
        <v>C</v>
      </c>
    </row>
    <row r="478" spans="1:9">
      <c r="A478" s="165">
        <v>81162</v>
      </c>
      <c r="B478" s="127" t="s">
        <v>81</v>
      </c>
      <c r="C478" s="71" t="s">
        <v>64</v>
      </c>
      <c r="D478" s="166">
        <v>6</v>
      </c>
      <c r="E478" s="88">
        <v>7.21</v>
      </c>
      <c r="F478" s="88">
        <v>43.26</v>
      </c>
      <c r="G478" s="89">
        <f t="shared" si="22"/>
        <v>1.5121253578347141E-5</v>
      </c>
      <c r="H478" s="161">
        <f t="shared" si="23"/>
        <v>0.99983121940585262</v>
      </c>
      <c r="I478" s="124" t="str">
        <f t="shared" si="21"/>
        <v>C</v>
      </c>
    </row>
    <row r="479" spans="1:9">
      <c r="A479" s="165">
        <v>81935</v>
      </c>
      <c r="B479" s="127" t="s">
        <v>5637</v>
      </c>
      <c r="C479" s="71" t="s">
        <v>64</v>
      </c>
      <c r="D479" s="166">
        <v>2</v>
      </c>
      <c r="E479" s="88">
        <v>20.78</v>
      </c>
      <c r="F479" s="88">
        <v>41.56</v>
      </c>
      <c r="G479" s="89">
        <f t="shared" si="22"/>
        <v>1.4527029558855924E-5</v>
      </c>
      <c r="H479" s="161">
        <f t="shared" si="23"/>
        <v>0.99984574643541146</v>
      </c>
      <c r="I479" s="124" t="str">
        <f t="shared" si="21"/>
        <v>C</v>
      </c>
    </row>
    <row r="480" spans="1:9">
      <c r="A480" s="165">
        <v>70351</v>
      </c>
      <c r="B480" s="127" t="s">
        <v>5931</v>
      </c>
      <c r="C480" s="71" t="s">
        <v>64</v>
      </c>
      <c r="D480" s="166">
        <v>30</v>
      </c>
      <c r="E480" s="88">
        <v>1.33</v>
      </c>
      <c r="F480" s="88">
        <v>39.9</v>
      </c>
      <c r="G480" s="89">
        <f t="shared" si="22"/>
        <v>1.394678728099979E-5</v>
      </c>
      <c r="H480" s="161">
        <f t="shared" si="23"/>
        <v>0.99985969322269241</v>
      </c>
      <c r="I480" s="124" t="str">
        <f t="shared" si="21"/>
        <v>C</v>
      </c>
    </row>
    <row r="481" spans="1:9">
      <c r="A481" s="165">
        <v>81539</v>
      </c>
      <c r="B481" s="127" t="s">
        <v>5953</v>
      </c>
      <c r="C481" s="71" t="s">
        <v>64</v>
      </c>
      <c r="D481" s="166">
        <v>1</v>
      </c>
      <c r="E481" s="88">
        <v>37.479999999999997</v>
      </c>
      <c r="F481" s="88">
        <v>37.479999999999997</v>
      </c>
      <c r="G481" s="89">
        <f t="shared" si="22"/>
        <v>1.3100891912076996E-5</v>
      </c>
      <c r="H481" s="161">
        <f t="shared" si="23"/>
        <v>0.9998727941146045</v>
      </c>
      <c r="I481" s="124" t="str">
        <f t="shared" si="21"/>
        <v>C</v>
      </c>
    </row>
    <row r="482" spans="1:9">
      <c r="A482" s="165">
        <v>70505</v>
      </c>
      <c r="B482" s="127" t="s">
        <v>5602</v>
      </c>
      <c r="C482" s="71" t="s">
        <v>64</v>
      </c>
      <c r="D482" s="166">
        <v>1</v>
      </c>
      <c r="E482" s="88">
        <v>36.369999999999997</v>
      </c>
      <c r="F482" s="88">
        <v>36.369999999999997</v>
      </c>
      <c r="G482" s="89">
        <f t="shared" si="22"/>
        <v>1.2712898581703318E-5</v>
      </c>
      <c r="H482" s="161">
        <f t="shared" si="23"/>
        <v>0.99988550701318624</v>
      </c>
      <c r="I482" s="124" t="str">
        <f t="shared" si="21"/>
        <v>C</v>
      </c>
    </row>
    <row r="483" spans="1:9">
      <c r="A483" s="165">
        <v>81303</v>
      </c>
      <c r="B483" s="127" t="s">
        <v>6020</v>
      </c>
      <c r="C483" s="71" t="s">
        <v>64</v>
      </c>
      <c r="D483" s="166">
        <v>2</v>
      </c>
      <c r="E483" s="88">
        <v>17.78</v>
      </c>
      <c r="F483" s="88">
        <v>35.56</v>
      </c>
      <c r="G483" s="89">
        <f t="shared" si="22"/>
        <v>1.2429768313592797E-5</v>
      </c>
      <c r="H483" s="161">
        <f t="shared" si="23"/>
        <v>0.99989793678149985</v>
      </c>
      <c r="I483" s="124" t="str">
        <f t="shared" si="21"/>
        <v>C</v>
      </c>
    </row>
    <row r="484" spans="1:9">
      <c r="A484" s="165">
        <v>81163</v>
      </c>
      <c r="B484" s="127" t="s">
        <v>5948</v>
      </c>
      <c r="C484" s="71" t="s">
        <v>64</v>
      </c>
      <c r="D484" s="166">
        <v>3</v>
      </c>
      <c r="E484" s="88">
        <v>11.78</v>
      </c>
      <c r="F484" s="88">
        <v>35.340000000000003</v>
      </c>
      <c r="G484" s="89">
        <f t="shared" si="22"/>
        <v>1.2352868734599816E-5</v>
      </c>
      <c r="H484" s="161">
        <f t="shared" si="23"/>
        <v>0.99991028965023443</v>
      </c>
      <c r="I484" s="124" t="str">
        <f t="shared" si="21"/>
        <v>C</v>
      </c>
    </row>
    <row r="485" spans="1:9">
      <c r="A485" s="165">
        <v>81185</v>
      </c>
      <c r="B485" s="127" t="s">
        <v>5952</v>
      </c>
      <c r="C485" s="71" t="s">
        <v>66</v>
      </c>
      <c r="D485" s="166">
        <v>1</v>
      </c>
      <c r="E485" s="88">
        <v>34.11</v>
      </c>
      <c r="F485" s="88">
        <v>34.11</v>
      </c>
      <c r="G485" s="89">
        <f t="shared" si="22"/>
        <v>1.1922930179320874E-5</v>
      </c>
      <c r="H485" s="161">
        <f t="shared" si="23"/>
        <v>0.99992221258041381</v>
      </c>
      <c r="I485" s="124" t="str">
        <f t="shared" si="21"/>
        <v>C</v>
      </c>
    </row>
    <row r="486" spans="1:9">
      <c r="A486" s="165">
        <v>81166</v>
      </c>
      <c r="B486" s="127" t="s">
        <v>5951</v>
      </c>
      <c r="C486" s="71" t="s">
        <v>64</v>
      </c>
      <c r="D486" s="166">
        <v>1</v>
      </c>
      <c r="E486" s="88">
        <v>33.5</v>
      </c>
      <c r="F486" s="88">
        <v>33.5</v>
      </c>
      <c r="G486" s="89">
        <f t="shared" si="22"/>
        <v>1.170970861938579E-5</v>
      </c>
      <c r="H486" s="161">
        <f t="shared" si="23"/>
        <v>0.99993392228903322</v>
      </c>
      <c r="I486" s="124" t="str">
        <f t="shared" si="21"/>
        <v>C</v>
      </c>
    </row>
    <row r="487" spans="1:9">
      <c r="A487" s="165">
        <v>81695</v>
      </c>
      <c r="B487" s="127" t="s">
        <v>5980</v>
      </c>
      <c r="C487" s="71" t="s">
        <v>77</v>
      </c>
      <c r="D487" s="166">
        <v>0.61</v>
      </c>
      <c r="E487" s="88">
        <v>52.81</v>
      </c>
      <c r="F487" s="88">
        <v>32.21</v>
      </c>
      <c r="G487" s="89">
        <f t="shared" si="22"/>
        <v>1.1258797451654218E-5</v>
      </c>
      <c r="H487" s="161">
        <f t="shared" si="23"/>
        <v>0.99994518108648489</v>
      </c>
      <c r="I487" s="124" t="str">
        <f t="shared" si="21"/>
        <v>C</v>
      </c>
    </row>
    <row r="488" spans="1:9">
      <c r="A488" s="165">
        <v>82101</v>
      </c>
      <c r="B488" s="127" t="s">
        <v>5641</v>
      </c>
      <c r="C488" s="71" t="s">
        <v>64</v>
      </c>
      <c r="D488" s="166">
        <v>1</v>
      </c>
      <c r="E488" s="88">
        <v>30.04</v>
      </c>
      <c r="F488" s="88">
        <v>30.04</v>
      </c>
      <c r="G488" s="89">
        <f t="shared" si="22"/>
        <v>1.050028796795072E-5</v>
      </c>
      <c r="H488" s="161">
        <f t="shared" si="23"/>
        <v>0.99995568137445279</v>
      </c>
      <c r="I488" s="124" t="str">
        <f t="shared" si="21"/>
        <v>C</v>
      </c>
    </row>
    <row r="489" spans="1:9">
      <c r="A489" s="165">
        <v>81770</v>
      </c>
      <c r="B489" s="127" t="s">
        <v>5983</v>
      </c>
      <c r="C489" s="71" t="s">
        <v>64</v>
      </c>
      <c r="D489" s="166">
        <v>2</v>
      </c>
      <c r="E489" s="88">
        <v>14.52</v>
      </c>
      <c r="F489" s="88">
        <v>29.04</v>
      </c>
      <c r="G489" s="89">
        <f t="shared" si="22"/>
        <v>1.0150744427073532E-5</v>
      </c>
      <c r="H489" s="161">
        <f t="shared" si="23"/>
        <v>0.9999658321188799</v>
      </c>
      <c r="I489" s="124" t="str">
        <f t="shared" si="21"/>
        <v>C</v>
      </c>
    </row>
    <row r="490" spans="1:9">
      <c r="A490" s="165">
        <v>81322</v>
      </c>
      <c r="B490" s="127" t="s">
        <v>83</v>
      </c>
      <c r="C490" s="71" t="s">
        <v>64</v>
      </c>
      <c r="D490" s="166">
        <v>2</v>
      </c>
      <c r="E490" s="88">
        <v>14.33</v>
      </c>
      <c r="F490" s="88">
        <v>28.66</v>
      </c>
      <c r="G490" s="89">
        <f t="shared" si="22"/>
        <v>1.0017917881540201E-5</v>
      </c>
      <c r="H490" s="161">
        <f t="shared" si="23"/>
        <v>0.99997585003676148</v>
      </c>
      <c r="I490" s="124" t="str">
        <f t="shared" si="21"/>
        <v>C</v>
      </c>
    </row>
    <row r="491" spans="1:9">
      <c r="A491" s="165">
        <v>81067</v>
      </c>
      <c r="B491" s="127" t="s">
        <v>5413</v>
      </c>
      <c r="C491" s="71" t="s">
        <v>64</v>
      </c>
      <c r="D491" s="166">
        <v>2</v>
      </c>
      <c r="E491" s="88">
        <v>8.81</v>
      </c>
      <c r="F491" s="88">
        <v>17.62</v>
      </c>
      <c r="G491" s="89">
        <f t="shared" si="22"/>
        <v>6.1589571902560485E-6</v>
      </c>
      <c r="H491" s="161">
        <f t="shared" si="23"/>
        <v>0.99998200899395173</v>
      </c>
      <c r="I491" s="124" t="str">
        <f t="shared" si="21"/>
        <v>C</v>
      </c>
    </row>
    <row r="492" spans="1:9">
      <c r="A492" s="165">
        <v>81145</v>
      </c>
      <c r="B492" s="127" t="s">
        <v>5962</v>
      </c>
      <c r="C492" s="71" t="s">
        <v>64</v>
      </c>
      <c r="D492" s="166">
        <v>1</v>
      </c>
      <c r="E492" s="88">
        <v>16.02</v>
      </c>
      <c r="F492" s="88">
        <v>16.02</v>
      </c>
      <c r="G492" s="89">
        <f t="shared" si="22"/>
        <v>5.599687524852548E-6</v>
      </c>
      <c r="H492" s="161">
        <f t="shared" si="23"/>
        <v>0.99998760868147663</v>
      </c>
      <c r="I492" s="124" t="str">
        <f t="shared" si="21"/>
        <v>C</v>
      </c>
    </row>
    <row r="493" spans="1:9">
      <c r="A493" s="165" t="s">
        <v>5963</v>
      </c>
      <c r="B493" s="127" t="s">
        <v>5964</v>
      </c>
      <c r="C493" s="71" t="s">
        <v>66</v>
      </c>
      <c r="D493" s="166">
        <v>1</v>
      </c>
      <c r="E493" s="88">
        <v>13.16</v>
      </c>
      <c r="F493" s="88">
        <v>13.16</v>
      </c>
      <c r="G493" s="89">
        <f t="shared" si="22"/>
        <v>4.5999929979437911E-6</v>
      </c>
      <c r="H493" s="161">
        <f t="shared" si="23"/>
        <v>0.99999220867447458</v>
      </c>
      <c r="I493" s="124" t="str">
        <f t="shared" si="21"/>
        <v>C</v>
      </c>
    </row>
    <row r="494" spans="1:9">
      <c r="A494" s="165">
        <v>81602</v>
      </c>
      <c r="B494" s="127" t="s">
        <v>5525</v>
      </c>
      <c r="C494" s="71" t="s">
        <v>64</v>
      </c>
      <c r="D494" s="166">
        <v>1</v>
      </c>
      <c r="E494" s="88">
        <v>11.7</v>
      </c>
      <c r="F494" s="88">
        <v>11.7</v>
      </c>
      <c r="G494" s="89">
        <f t="shared" si="22"/>
        <v>4.0896594282630967E-6</v>
      </c>
      <c r="H494" s="161">
        <f t="shared" si="23"/>
        <v>0.9999962983339028</v>
      </c>
      <c r="I494" s="124" t="str">
        <f t="shared" si="21"/>
        <v>C</v>
      </c>
    </row>
    <row r="495" spans="1:9" ht="15.75" thickBot="1">
      <c r="A495" s="167">
        <v>40905</v>
      </c>
      <c r="B495" s="168" t="s">
        <v>5768</v>
      </c>
      <c r="C495" s="169" t="s">
        <v>63</v>
      </c>
      <c r="D495" s="170">
        <v>14.507</v>
      </c>
      <c r="E495" s="171">
        <v>0.73</v>
      </c>
      <c r="F495" s="171">
        <v>10.59</v>
      </c>
      <c r="G495" s="172">
        <f t="shared" si="22"/>
        <v>3.7016660978894183E-6</v>
      </c>
      <c r="H495" s="173">
        <f t="shared" si="23"/>
        <v>1.0000000000000007</v>
      </c>
      <c r="I495" s="174" t="str">
        <f t="shared" si="21"/>
        <v>C</v>
      </c>
    </row>
    <row r="496" spans="1:9" ht="15.75" thickBot="1">
      <c r="F496" s="192">
        <f>SUM(F12:F495)</f>
        <v>2860873.919999999</v>
      </c>
      <c r="G496" s="177">
        <f>SUM(G12:G495)</f>
        <v>1.0000000000000007</v>
      </c>
    </row>
    <row r="498" spans="1:9">
      <c r="A498" s="129" t="s">
        <v>7650</v>
      </c>
      <c r="B498" s="178"/>
      <c r="C498" s="129"/>
      <c r="D498" s="129"/>
      <c r="E498" s="129"/>
      <c r="F498" s="129"/>
      <c r="G498" s="129"/>
      <c r="H498" s="129"/>
      <c r="I498" s="129"/>
    </row>
  </sheetData>
  <mergeCells count="4">
    <mergeCell ref="A10:I10"/>
    <mergeCell ref="A7:C7"/>
    <mergeCell ref="A8:C8"/>
    <mergeCell ref="A9:C9"/>
  </mergeCells>
  <conditionalFormatting sqref="A1:A10">
    <cfRule type="duplicateValues" dxfId="18" priority="5"/>
    <cfRule type="duplicateValues" dxfId="17" priority="6"/>
  </conditionalFormatting>
  <conditionalFormatting sqref="A11">
    <cfRule type="duplicateValues" dxfId="16" priority="1"/>
  </conditionalFormatting>
  <conditionalFormatting sqref="I10">
    <cfRule type="cellIs" dxfId="15" priority="7" operator="equal">
      <formula>$L$11</formula>
    </cfRule>
    <cfRule type="cellIs" dxfId="14" priority="8" operator="equal">
      <formula>#REF!</formula>
    </cfRule>
    <cfRule type="cellIs" dxfId="13" priority="9" operator="equal">
      <formula>#REF!</formula>
    </cfRule>
    <cfRule type="cellIs" dxfId="12" priority="10" operator="equal">
      <formula>#REF!</formula>
    </cfRule>
  </conditionalFormatting>
  <conditionalFormatting sqref="I10:I11">
    <cfRule type="cellIs" dxfId="11" priority="2" operator="equal">
      <formula>#REF!</formula>
    </cfRule>
    <cfRule type="cellIs" dxfId="10" priority="3" operator="equal">
      <formula>#REF!</formula>
    </cfRule>
  </conditionalFormatting>
  <conditionalFormatting sqref="I11">
    <cfRule type="cellIs" dxfId="9" priority="4" operator="equal">
      <formula>#REF!</formula>
    </cfRule>
  </conditionalFormatting>
  <conditionalFormatting sqref="I12:I495">
    <cfRule type="cellIs" dxfId="8" priority="11" operator="equal">
      <formula>$K$14</formula>
    </cfRule>
    <cfRule type="cellIs" dxfId="7" priority="12" operator="equal">
      <formula>$K$13</formula>
    </cfRule>
    <cfRule type="cellIs" dxfId="6" priority="13" operator="equal">
      <formula>$K$12</formula>
    </cfRule>
  </conditionalFormatting>
  <pageMargins left="0.51181102362204722" right="0.51181102362204722" top="0.78740157480314965" bottom="0.78740157480314965" header="0.31496062992125984" footer="0.31496062992125984"/>
  <pageSetup paperSize="9" scale="37" fitToHeight="0" orientation="portrait" r:id="rId1"/>
  <colBreaks count="1" manualBreakCount="1">
    <brk id="9"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DE7D8-4729-4E3D-B57F-3BE65BC8E1EA}">
  <sheetPr>
    <pageSetUpPr fitToPage="1"/>
  </sheetPr>
  <dimension ref="A1:M646"/>
  <sheetViews>
    <sheetView showGridLines="0" view="pageBreakPreview" zoomScaleNormal="100" zoomScaleSheetLayoutView="100" workbookViewId="0">
      <selection activeCell="B13" sqref="B13"/>
    </sheetView>
  </sheetViews>
  <sheetFormatPr defaultRowHeight="15"/>
  <cols>
    <col min="1" max="1" width="14.85546875" style="92" customWidth="1"/>
    <col min="2" max="2" width="116.7109375" style="95" customWidth="1"/>
    <col min="3" max="3" width="13.85546875" style="49" customWidth="1"/>
    <col min="4" max="4" width="15.42578125" style="175" customWidth="1"/>
    <col min="5" max="5" width="15.85546875" style="93" customWidth="1"/>
    <col min="6" max="6" width="19" style="93" customWidth="1"/>
    <col min="7" max="7" width="13.42578125" style="49" customWidth="1"/>
    <col min="8" max="8" width="14.42578125" style="49" bestFit="1" customWidth="1"/>
    <col min="9" max="9" width="18.28515625" style="97" customWidth="1"/>
  </cols>
  <sheetData>
    <row r="1" spans="1:13">
      <c r="B1" s="82"/>
      <c r="D1" s="125"/>
      <c r="E1" s="84"/>
      <c r="F1" s="84"/>
      <c r="G1" s="94"/>
      <c r="H1" s="85"/>
      <c r="I1" s="126"/>
    </row>
    <row r="2" spans="1:13">
      <c r="B2" s="82"/>
      <c r="D2" s="125"/>
      <c r="E2" s="84"/>
      <c r="F2" s="84"/>
      <c r="G2" s="94"/>
      <c r="H2" s="85"/>
      <c r="I2" s="126"/>
    </row>
    <row r="3" spans="1:13">
      <c r="B3" s="82"/>
      <c r="D3" s="125"/>
      <c r="E3" s="84"/>
      <c r="F3" s="84"/>
      <c r="G3" s="94"/>
      <c r="H3" s="85"/>
      <c r="I3" s="126"/>
    </row>
    <row r="4" spans="1:13">
      <c r="B4" s="82"/>
      <c r="D4" s="125"/>
      <c r="E4" s="84"/>
      <c r="F4" s="84"/>
      <c r="G4" s="94"/>
      <c r="H4" s="85"/>
      <c r="I4" s="126"/>
    </row>
    <row r="5" spans="1:13">
      <c r="B5" s="82"/>
      <c r="D5" s="125"/>
      <c r="E5" s="84"/>
      <c r="F5" s="84"/>
      <c r="G5" s="94"/>
      <c r="H5" s="85"/>
      <c r="I5" s="126"/>
    </row>
    <row r="6" spans="1:13">
      <c r="B6" s="82"/>
      <c r="D6" s="125"/>
      <c r="E6" s="84"/>
      <c r="F6" s="84"/>
      <c r="G6" s="94"/>
      <c r="H6" s="85"/>
      <c r="I6" s="126"/>
    </row>
    <row r="7" spans="1:13">
      <c r="A7" s="444" t="s">
        <v>6911</v>
      </c>
      <c r="B7" s="444"/>
      <c r="C7" s="444"/>
      <c r="D7" s="125"/>
      <c r="E7" s="84"/>
      <c r="F7" s="84"/>
      <c r="G7" s="94"/>
      <c r="H7" s="85"/>
      <c r="I7" s="126"/>
    </row>
    <row r="8" spans="1:13">
      <c r="A8" s="444" t="s">
        <v>5707</v>
      </c>
      <c r="B8" s="444"/>
      <c r="C8" s="444"/>
      <c r="D8" s="125"/>
      <c r="E8" s="84"/>
      <c r="F8" s="84"/>
      <c r="G8" s="94"/>
      <c r="H8" s="85"/>
      <c r="I8" s="126"/>
    </row>
    <row r="9" spans="1:13" ht="15.75" thickBot="1">
      <c r="A9" s="444" t="s">
        <v>7620</v>
      </c>
      <c r="B9" s="444"/>
      <c r="C9" s="444"/>
      <c r="D9" s="125"/>
      <c r="E9" s="84"/>
      <c r="F9" s="84"/>
      <c r="G9" s="94"/>
      <c r="H9" s="85"/>
      <c r="I9" s="126"/>
    </row>
    <row r="10" spans="1:13" ht="18.75">
      <c r="A10" s="440" t="s">
        <v>5580</v>
      </c>
      <c r="B10" s="441"/>
      <c r="C10" s="441"/>
      <c r="D10" s="445"/>
      <c r="E10" s="441"/>
      <c r="F10" s="441"/>
      <c r="G10" s="441"/>
      <c r="H10" s="441"/>
      <c r="I10" s="442"/>
    </row>
    <row r="11" spans="1:13" s="49" customFormat="1">
      <c r="A11" s="179" t="s">
        <v>5581</v>
      </c>
      <c r="B11" s="186" t="s">
        <v>5555</v>
      </c>
      <c r="C11" s="181" t="s">
        <v>267</v>
      </c>
      <c r="D11" s="187" t="s">
        <v>5582</v>
      </c>
      <c r="E11" s="183" t="s">
        <v>5575</v>
      </c>
      <c r="F11" s="183" t="s">
        <v>5576</v>
      </c>
      <c r="G11" s="181" t="s">
        <v>5577</v>
      </c>
      <c r="H11" s="181" t="s">
        <v>5578</v>
      </c>
      <c r="I11" s="185" t="s">
        <v>5579</v>
      </c>
    </row>
    <row r="12" spans="1:13">
      <c r="A12" s="165">
        <v>5</v>
      </c>
      <c r="B12" s="127" t="s">
        <v>5443</v>
      </c>
      <c r="C12" s="71" t="s">
        <v>6420</v>
      </c>
      <c r="D12" s="166">
        <v>7983.5951982999995</v>
      </c>
      <c r="E12" s="88">
        <v>20.329999999999998</v>
      </c>
      <c r="F12" s="88">
        <v>162306.47999999998</v>
      </c>
      <c r="G12" s="89">
        <f>F12/$F$646</f>
        <v>7.071692989342919E-2</v>
      </c>
      <c r="H12" s="161">
        <f>G12</f>
        <v>7.071692989342919E-2</v>
      </c>
      <c r="I12" s="124" t="str">
        <f>IF(H12&lt;=$M$12,"A",IF(H12&lt;=$M$13,"B","C"))</f>
        <v>A</v>
      </c>
      <c r="L12" s="90" t="s">
        <v>5556</v>
      </c>
      <c r="M12" s="91">
        <v>0.8</v>
      </c>
    </row>
    <row r="13" spans="1:13" ht="45">
      <c r="A13" s="165" t="s">
        <v>6912</v>
      </c>
      <c r="B13" s="127" t="s">
        <v>5877</v>
      </c>
      <c r="C13" s="71" t="s">
        <v>66</v>
      </c>
      <c r="D13" s="166">
        <v>1</v>
      </c>
      <c r="E13" s="88">
        <v>115983.13</v>
      </c>
      <c r="F13" s="88">
        <v>115983.13</v>
      </c>
      <c r="G13" s="89">
        <f t="shared" ref="G13:G76" si="0">F13/$F$646</f>
        <v>5.0533847280961823E-2</v>
      </c>
      <c r="H13" s="161">
        <f>G13+H12</f>
        <v>0.12125077717439101</v>
      </c>
      <c r="I13" s="124" t="str">
        <f t="shared" ref="I13:I76" si="1">IF(H13&lt;=$M$12,"A",IF(H13&lt;=$M$13,"B","C"))</f>
        <v>A</v>
      </c>
      <c r="L13" s="90" t="s">
        <v>5557</v>
      </c>
      <c r="M13" s="91">
        <v>0.95</v>
      </c>
    </row>
    <row r="14" spans="1:13">
      <c r="A14" s="165">
        <v>8</v>
      </c>
      <c r="B14" s="127" t="s">
        <v>5458</v>
      </c>
      <c r="C14" s="71" t="s">
        <v>6420</v>
      </c>
      <c r="D14" s="166">
        <v>4267.5716855999999</v>
      </c>
      <c r="E14" s="88">
        <v>22.23</v>
      </c>
      <c r="F14" s="88">
        <v>94868.11</v>
      </c>
      <c r="G14" s="89">
        <f t="shared" si="0"/>
        <v>4.1334033514817944E-2</v>
      </c>
      <c r="H14" s="161">
        <f t="shared" ref="H14:H77" si="2">G14+H13</f>
        <v>0.16258481068920894</v>
      </c>
      <c r="I14" s="124" t="str">
        <f t="shared" si="1"/>
        <v>A</v>
      </c>
      <c r="L14" s="90" t="s">
        <v>5558</v>
      </c>
      <c r="M14" s="91">
        <v>1</v>
      </c>
    </row>
    <row r="15" spans="1:13">
      <c r="A15" s="165" t="s">
        <v>6913</v>
      </c>
      <c r="B15" s="127" t="s">
        <v>5867</v>
      </c>
      <c r="C15" s="71" t="s">
        <v>66</v>
      </c>
      <c r="D15" s="166">
        <v>1</v>
      </c>
      <c r="E15" s="88">
        <v>82874.14</v>
      </c>
      <c r="F15" s="88">
        <v>82874.14</v>
      </c>
      <c r="G15" s="89">
        <f t="shared" si="0"/>
        <v>3.6108261040213772E-2</v>
      </c>
      <c r="H15" s="161">
        <f t="shared" si="2"/>
        <v>0.19869307172942272</v>
      </c>
      <c r="I15" s="124" t="str">
        <f t="shared" si="1"/>
        <v>A</v>
      </c>
    </row>
    <row r="16" spans="1:13">
      <c r="A16" s="165">
        <v>4</v>
      </c>
      <c r="B16" s="127" t="s">
        <v>155</v>
      </c>
      <c r="C16" s="71" t="s">
        <v>6420</v>
      </c>
      <c r="D16" s="166">
        <v>2275.3712231</v>
      </c>
      <c r="E16" s="88">
        <v>29.13</v>
      </c>
      <c r="F16" s="88">
        <v>66281.55</v>
      </c>
      <c r="G16" s="89">
        <f t="shared" si="0"/>
        <v>2.8878869929147757E-2</v>
      </c>
      <c r="H16" s="161">
        <f t="shared" si="2"/>
        <v>0.22757194165857048</v>
      </c>
      <c r="I16" s="124" t="str">
        <f t="shared" si="1"/>
        <v>A</v>
      </c>
    </row>
    <row r="17" spans="1:9">
      <c r="A17" s="165">
        <v>3</v>
      </c>
      <c r="B17" s="127" t="s">
        <v>176</v>
      </c>
      <c r="C17" s="71" t="s">
        <v>99</v>
      </c>
      <c r="D17" s="166">
        <v>5</v>
      </c>
      <c r="E17" s="88">
        <v>13057.37</v>
      </c>
      <c r="F17" s="88">
        <v>65286.85</v>
      </c>
      <c r="G17" s="89">
        <f t="shared" si="0"/>
        <v>2.8445479160245649E-2</v>
      </c>
      <c r="H17" s="161">
        <f t="shared" si="2"/>
        <v>0.25601742081881612</v>
      </c>
      <c r="I17" s="124" t="str">
        <f t="shared" si="1"/>
        <v>A</v>
      </c>
    </row>
    <row r="18" spans="1:9" ht="30">
      <c r="A18" s="165">
        <v>2223</v>
      </c>
      <c r="B18" s="127" t="s">
        <v>6914</v>
      </c>
      <c r="C18" s="71" t="s">
        <v>63</v>
      </c>
      <c r="D18" s="166">
        <v>810.61</v>
      </c>
      <c r="E18" s="88">
        <v>80</v>
      </c>
      <c r="F18" s="88">
        <v>64848.800000000003</v>
      </c>
      <c r="G18" s="89">
        <f t="shared" si="0"/>
        <v>2.8254620784536829E-2</v>
      </c>
      <c r="H18" s="161">
        <f t="shared" si="2"/>
        <v>0.28427204160335295</v>
      </c>
      <c r="I18" s="124" t="str">
        <f t="shared" si="1"/>
        <v>A</v>
      </c>
    </row>
    <row r="19" spans="1:9">
      <c r="A19" s="165">
        <v>12</v>
      </c>
      <c r="B19" s="127" t="s">
        <v>161</v>
      </c>
      <c r="C19" s="71" t="s">
        <v>6420</v>
      </c>
      <c r="D19" s="166">
        <v>2093.6913750000003</v>
      </c>
      <c r="E19" s="88">
        <v>29.49</v>
      </c>
      <c r="F19" s="88">
        <v>61742.95</v>
      </c>
      <c r="G19" s="89">
        <f t="shared" si="0"/>
        <v>2.6901402005412869E-2</v>
      </c>
      <c r="H19" s="161">
        <f t="shared" si="2"/>
        <v>0.31117344360876581</v>
      </c>
      <c r="I19" s="124" t="str">
        <f t="shared" si="1"/>
        <v>A</v>
      </c>
    </row>
    <row r="20" spans="1:9">
      <c r="A20" s="165">
        <v>2871</v>
      </c>
      <c r="B20" s="127" t="s">
        <v>6919</v>
      </c>
      <c r="C20" s="71" t="s">
        <v>5593</v>
      </c>
      <c r="D20" s="166">
        <v>84687.679999999993</v>
      </c>
      <c r="E20" s="88">
        <v>0.72</v>
      </c>
      <c r="F20" s="88">
        <v>60975.12</v>
      </c>
      <c r="G20" s="89">
        <f t="shared" si="0"/>
        <v>2.6566858490698782E-2</v>
      </c>
      <c r="H20" s="161">
        <f t="shared" si="2"/>
        <v>0.3377403020994646</v>
      </c>
      <c r="I20" s="124" t="str">
        <f t="shared" si="1"/>
        <v>A</v>
      </c>
    </row>
    <row r="21" spans="1:9" ht="30">
      <c r="A21" s="165" t="s">
        <v>6915</v>
      </c>
      <c r="B21" s="127" t="s">
        <v>590</v>
      </c>
      <c r="C21" s="71" t="s">
        <v>66</v>
      </c>
      <c r="D21" s="166">
        <v>4</v>
      </c>
      <c r="E21" s="88">
        <v>14893.89</v>
      </c>
      <c r="F21" s="88">
        <v>59575.56</v>
      </c>
      <c r="G21" s="89">
        <f t="shared" si="0"/>
        <v>2.5957070228383883E-2</v>
      </c>
      <c r="H21" s="161">
        <f t="shared" si="2"/>
        <v>0.36369737232784849</v>
      </c>
      <c r="I21" s="124" t="str">
        <f t="shared" si="1"/>
        <v>A</v>
      </c>
    </row>
    <row r="22" spans="1:9">
      <c r="A22" s="165">
        <v>1</v>
      </c>
      <c r="B22" s="127" t="s">
        <v>6773</v>
      </c>
      <c r="C22" s="71" t="s">
        <v>99</v>
      </c>
      <c r="D22" s="166">
        <v>2.0198819000000001</v>
      </c>
      <c r="E22" s="88">
        <v>24692.85</v>
      </c>
      <c r="F22" s="88">
        <v>49876.639999999999</v>
      </c>
      <c r="G22" s="89">
        <f t="shared" si="0"/>
        <v>2.1731250990100988E-2</v>
      </c>
      <c r="H22" s="161">
        <f t="shared" si="2"/>
        <v>0.38542862331794947</v>
      </c>
      <c r="I22" s="124" t="str">
        <f t="shared" si="1"/>
        <v>A</v>
      </c>
    </row>
    <row r="23" spans="1:9">
      <c r="A23" s="165" t="s">
        <v>6917</v>
      </c>
      <c r="B23" s="127" t="s">
        <v>5611</v>
      </c>
      <c r="C23" s="71" t="s">
        <v>99</v>
      </c>
      <c r="D23" s="166">
        <v>10</v>
      </c>
      <c r="E23" s="88">
        <v>4166.5600000000004</v>
      </c>
      <c r="F23" s="88">
        <v>41665.599999999999</v>
      </c>
      <c r="G23" s="89">
        <f t="shared" si="0"/>
        <v>1.8153701036259694E-2</v>
      </c>
      <c r="H23" s="161">
        <f t="shared" si="2"/>
        <v>0.40358232435420915</v>
      </c>
      <c r="I23" s="124" t="str">
        <f t="shared" si="1"/>
        <v>A</v>
      </c>
    </row>
    <row r="24" spans="1:9">
      <c r="A24" s="165">
        <v>2691</v>
      </c>
      <c r="B24" s="127" t="s">
        <v>6916</v>
      </c>
      <c r="C24" s="71" t="s">
        <v>68</v>
      </c>
      <c r="D24" s="166">
        <v>400.09199999999998</v>
      </c>
      <c r="E24" s="88">
        <v>96.8</v>
      </c>
      <c r="F24" s="88">
        <v>38728.9</v>
      </c>
      <c r="G24" s="89">
        <f t="shared" si="0"/>
        <v>1.6874180908548014E-2</v>
      </c>
      <c r="H24" s="161">
        <f t="shared" si="2"/>
        <v>0.42045650526275719</v>
      </c>
      <c r="I24" s="124" t="str">
        <f t="shared" si="1"/>
        <v>A</v>
      </c>
    </row>
    <row r="25" spans="1:9">
      <c r="A25" s="165">
        <v>1215</v>
      </c>
      <c r="B25" s="127" t="s">
        <v>5463</v>
      </c>
      <c r="C25" s="71" t="s">
        <v>75</v>
      </c>
      <c r="D25" s="166">
        <v>60036.321397699998</v>
      </c>
      <c r="E25" s="88">
        <v>0.64</v>
      </c>
      <c r="F25" s="88">
        <v>38423.24</v>
      </c>
      <c r="G25" s="89">
        <f t="shared" si="0"/>
        <v>1.6741004853031156E-2</v>
      </c>
      <c r="H25" s="161">
        <f t="shared" si="2"/>
        <v>0.43719751011578833</v>
      </c>
      <c r="I25" s="124" t="str">
        <f t="shared" si="1"/>
        <v>A</v>
      </c>
    </row>
    <row r="26" spans="1:9">
      <c r="A26" s="165">
        <v>18</v>
      </c>
      <c r="B26" s="127" t="s">
        <v>160</v>
      </c>
      <c r="C26" s="71" t="s">
        <v>6420</v>
      </c>
      <c r="D26" s="166">
        <v>1230.5036549000001</v>
      </c>
      <c r="E26" s="88">
        <v>29.17</v>
      </c>
      <c r="F26" s="88">
        <v>35893.78</v>
      </c>
      <c r="G26" s="89">
        <f t="shared" si="0"/>
        <v>1.5638919184681788E-2</v>
      </c>
      <c r="H26" s="161">
        <f t="shared" si="2"/>
        <v>0.45283642930047013</v>
      </c>
      <c r="I26" s="124" t="str">
        <f t="shared" si="1"/>
        <v>A</v>
      </c>
    </row>
    <row r="27" spans="1:9">
      <c r="A27" s="165" t="s">
        <v>6918</v>
      </c>
      <c r="B27" s="127" t="s">
        <v>6587</v>
      </c>
      <c r="C27" s="71" t="s">
        <v>63</v>
      </c>
      <c r="D27" s="166">
        <v>42.042000000000002</v>
      </c>
      <c r="E27" s="88">
        <v>796.5</v>
      </c>
      <c r="F27" s="88">
        <v>33486.449999999997</v>
      </c>
      <c r="G27" s="89">
        <f t="shared" si="0"/>
        <v>1.4590045554742002E-2</v>
      </c>
      <c r="H27" s="161">
        <f t="shared" si="2"/>
        <v>0.46742647485521216</v>
      </c>
      <c r="I27" s="124" t="str">
        <f t="shared" si="1"/>
        <v>A</v>
      </c>
    </row>
    <row r="28" spans="1:9">
      <c r="A28" s="165">
        <v>39</v>
      </c>
      <c r="B28" s="127" t="s">
        <v>6920</v>
      </c>
      <c r="C28" s="71" t="s">
        <v>99</v>
      </c>
      <c r="D28" s="166">
        <v>5</v>
      </c>
      <c r="E28" s="88">
        <v>6682.07</v>
      </c>
      <c r="F28" s="88">
        <v>33410.35</v>
      </c>
      <c r="G28" s="89">
        <f t="shared" si="0"/>
        <v>1.4556888786356107E-2</v>
      </c>
      <c r="H28" s="161">
        <f t="shared" si="2"/>
        <v>0.48198336364156824</v>
      </c>
      <c r="I28" s="124" t="str">
        <f t="shared" si="1"/>
        <v>A</v>
      </c>
    </row>
    <row r="29" spans="1:9" ht="30">
      <c r="A29" s="165" t="s">
        <v>6921</v>
      </c>
      <c r="B29" s="127" t="s">
        <v>7561</v>
      </c>
      <c r="C29" s="71" t="s">
        <v>63</v>
      </c>
      <c r="D29" s="166">
        <v>36.125999999999998</v>
      </c>
      <c r="E29" s="88">
        <v>827.02</v>
      </c>
      <c r="F29" s="88">
        <v>29876.92</v>
      </c>
      <c r="G29" s="89">
        <f t="shared" si="0"/>
        <v>1.3017373410301254E-2</v>
      </c>
      <c r="H29" s="161">
        <f t="shared" si="2"/>
        <v>0.49500073705186948</v>
      </c>
      <c r="I29" s="124" t="str">
        <f t="shared" si="1"/>
        <v>A</v>
      </c>
    </row>
    <row r="30" spans="1:9">
      <c r="A30" s="165">
        <v>11</v>
      </c>
      <c r="B30" s="127" t="s">
        <v>5456</v>
      </c>
      <c r="C30" s="71" t="s">
        <v>6420</v>
      </c>
      <c r="D30" s="166">
        <v>933.08080670000004</v>
      </c>
      <c r="E30" s="88">
        <v>29.79</v>
      </c>
      <c r="F30" s="88">
        <v>27796.47</v>
      </c>
      <c r="G30" s="89">
        <f t="shared" si="0"/>
        <v>1.2110921389428245E-2</v>
      </c>
      <c r="H30" s="161">
        <f t="shared" si="2"/>
        <v>0.50711165844129769</v>
      </c>
      <c r="I30" s="124" t="str">
        <f t="shared" si="1"/>
        <v>A</v>
      </c>
    </row>
    <row r="31" spans="1:9">
      <c r="A31" s="165">
        <v>25</v>
      </c>
      <c r="B31" s="127" t="s">
        <v>5470</v>
      </c>
      <c r="C31" s="71" t="s">
        <v>6420</v>
      </c>
      <c r="D31" s="166">
        <v>907.57750090000002</v>
      </c>
      <c r="E31" s="88">
        <v>29.13</v>
      </c>
      <c r="F31" s="88">
        <v>26437.72</v>
      </c>
      <c r="G31" s="89">
        <f t="shared" si="0"/>
        <v>1.1518914043247754E-2</v>
      </c>
      <c r="H31" s="161">
        <f t="shared" si="2"/>
        <v>0.51863057248454547</v>
      </c>
      <c r="I31" s="124" t="str">
        <f t="shared" si="1"/>
        <v>A</v>
      </c>
    </row>
    <row r="32" spans="1:9" ht="30">
      <c r="A32" s="165" t="s">
        <v>7621</v>
      </c>
      <c r="B32" s="127" t="s">
        <v>3865</v>
      </c>
      <c r="C32" s="71" t="s">
        <v>66</v>
      </c>
      <c r="D32" s="166">
        <v>870.81348600000001</v>
      </c>
      <c r="E32" s="88">
        <v>29.7</v>
      </c>
      <c r="F32" s="88">
        <v>25863.16</v>
      </c>
      <c r="G32" s="89">
        <f t="shared" si="0"/>
        <v>1.126857826343435E-2</v>
      </c>
      <c r="H32" s="161">
        <f t="shared" si="2"/>
        <v>0.52989915074797977</v>
      </c>
      <c r="I32" s="124" t="str">
        <f t="shared" si="1"/>
        <v>A</v>
      </c>
    </row>
    <row r="33" spans="1:9" ht="30">
      <c r="A33" s="165" t="s">
        <v>6922</v>
      </c>
      <c r="B33" s="127" t="s">
        <v>6532</v>
      </c>
      <c r="C33" s="71" t="s">
        <v>66</v>
      </c>
      <c r="D33" s="166">
        <v>403.73059799999999</v>
      </c>
      <c r="E33" s="88">
        <v>62.55</v>
      </c>
      <c r="F33" s="88">
        <v>25253.34</v>
      </c>
      <c r="G33" s="89">
        <f t="shared" si="0"/>
        <v>1.1002879702368821E-2</v>
      </c>
      <c r="H33" s="161">
        <f t="shared" si="2"/>
        <v>0.54090203045034857</v>
      </c>
      <c r="I33" s="124" t="str">
        <f t="shared" si="1"/>
        <v>A</v>
      </c>
    </row>
    <row r="34" spans="1:9">
      <c r="A34" s="165">
        <v>2406</v>
      </c>
      <c r="B34" s="127" t="s">
        <v>6923</v>
      </c>
      <c r="C34" s="71" t="s">
        <v>63</v>
      </c>
      <c r="D34" s="166">
        <v>27.99</v>
      </c>
      <c r="E34" s="88">
        <v>840.4</v>
      </c>
      <c r="F34" s="88">
        <v>23522.79</v>
      </c>
      <c r="G34" s="89">
        <f t="shared" si="0"/>
        <v>1.0248879104074324E-2</v>
      </c>
      <c r="H34" s="161">
        <f t="shared" si="2"/>
        <v>0.55115090955442292</v>
      </c>
      <c r="I34" s="124" t="str">
        <f t="shared" si="1"/>
        <v>A</v>
      </c>
    </row>
    <row r="35" spans="1:9">
      <c r="A35" s="165">
        <v>2137</v>
      </c>
      <c r="B35" s="127" t="s">
        <v>6585</v>
      </c>
      <c r="C35" s="71" t="s">
        <v>63</v>
      </c>
      <c r="D35" s="166">
        <v>98.152000000000001</v>
      </c>
      <c r="E35" s="88">
        <v>213.82</v>
      </c>
      <c r="F35" s="88">
        <v>20986.86</v>
      </c>
      <c r="G35" s="89">
        <f t="shared" si="0"/>
        <v>9.1439744568621861E-3</v>
      </c>
      <c r="H35" s="161">
        <f t="shared" si="2"/>
        <v>0.56029488401128513</v>
      </c>
      <c r="I35" s="124" t="str">
        <f t="shared" si="1"/>
        <v>A</v>
      </c>
    </row>
    <row r="36" spans="1:9">
      <c r="A36" s="165">
        <v>1421</v>
      </c>
      <c r="B36" s="127" t="s">
        <v>5487</v>
      </c>
      <c r="C36" s="71" t="s">
        <v>63</v>
      </c>
      <c r="D36" s="166">
        <v>48.913339899999997</v>
      </c>
      <c r="E36" s="88">
        <v>427.5</v>
      </c>
      <c r="F36" s="88">
        <v>20910.45</v>
      </c>
      <c r="G36" s="89">
        <f t="shared" si="0"/>
        <v>9.1106826214828671E-3</v>
      </c>
      <c r="H36" s="161">
        <f t="shared" si="2"/>
        <v>0.56940556663276798</v>
      </c>
      <c r="I36" s="124" t="str">
        <f t="shared" si="1"/>
        <v>A</v>
      </c>
    </row>
    <row r="37" spans="1:9" ht="30">
      <c r="A37" s="165" t="s">
        <v>6925</v>
      </c>
      <c r="B37" s="127" t="s">
        <v>583</v>
      </c>
      <c r="C37" s="71" t="s">
        <v>66</v>
      </c>
      <c r="D37" s="166">
        <v>6</v>
      </c>
      <c r="E37" s="88">
        <v>3299</v>
      </c>
      <c r="F37" s="88">
        <v>19794</v>
      </c>
      <c r="G37" s="89">
        <f t="shared" si="0"/>
        <v>8.6242453801631171E-3</v>
      </c>
      <c r="H37" s="161">
        <f t="shared" si="2"/>
        <v>0.57802981201293113</v>
      </c>
      <c r="I37" s="124" t="str">
        <f t="shared" si="1"/>
        <v>A</v>
      </c>
    </row>
    <row r="38" spans="1:9">
      <c r="A38" s="165">
        <v>10</v>
      </c>
      <c r="B38" s="127" t="s">
        <v>5472</v>
      </c>
      <c r="C38" s="71" t="s">
        <v>6420</v>
      </c>
      <c r="D38" s="166">
        <v>660.44698979999998</v>
      </c>
      <c r="E38" s="88">
        <v>29.15</v>
      </c>
      <c r="F38" s="88">
        <v>19252.02</v>
      </c>
      <c r="G38" s="89">
        <f t="shared" si="0"/>
        <v>8.3881047056586812E-3</v>
      </c>
      <c r="H38" s="161">
        <f t="shared" si="2"/>
        <v>0.58641791671858978</v>
      </c>
      <c r="I38" s="124" t="str">
        <f t="shared" si="1"/>
        <v>A</v>
      </c>
    </row>
    <row r="39" spans="1:9">
      <c r="A39" s="165">
        <v>15</v>
      </c>
      <c r="B39" s="127" t="s">
        <v>5496</v>
      </c>
      <c r="C39" s="71" t="s">
        <v>6420</v>
      </c>
      <c r="D39" s="166">
        <v>647.52888710000002</v>
      </c>
      <c r="E39" s="88">
        <v>29.22</v>
      </c>
      <c r="F39" s="88">
        <v>18920.79</v>
      </c>
      <c r="G39" s="89">
        <f t="shared" si="0"/>
        <v>8.2437878016841729E-3</v>
      </c>
      <c r="H39" s="161">
        <f t="shared" si="2"/>
        <v>0.594661704520274</v>
      </c>
      <c r="I39" s="124" t="str">
        <f t="shared" si="1"/>
        <v>A</v>
      </c>
    </row>
    <row r="40" spans="1:9">
      <c r="A40" s="165" t="s">
        <v>7622</v>
      </c>
      <c r="B40" s="127" t="s">
        <v>7557</v>
      </c>
      <c r="C40" s="71" t="s">
        <v>99</v>
      </c>
      <c r="D40" s="166">
        <v>5</v>
      </c>
      <c r="E40" s="88">
        <v>3738.67</v>
      </c>
      <c r="F40" s="88">
        <v>18693.349999999999</v>
      </c>
      <c r="G40" s="89">
        <f t="shared" si="0"/>
        <v>8.1446921985082448E-3</v>
      </c>
      <c r="H40" s="161">
        <f t="shared" si="2"/>
        <v>0.60280639671878222</v>
      </c>
      <c r="I40" s="124" t="str">
        <f t="shared" si="1"/>
        <v>A</v>
      </c>
    </row>
    <row r="41" spans="1:9">
      <c r="A41" s="165" t="s">
        <v>6926</v>
      </c>
      <c r="B41" s="127" t="s">
        <v>6521</v>
      </c>
      <c r="C41" s="71" t="s">
        <v>66</v>
      </c>
      <c r="D41" s="166">
        <v>5</v>
      </c>
      <c r="E41" s="88">
        <v>3649.34</v>
      </c>
      <c r="F41" s="88">
        <v>18246.7</v>
      </c>
      <c r="G41" s="89">
        <f t="shared" si="0"/>
        <v>7.9500868029818306E-3</v>
      </c>
      <c r="H41" s="161">
        <f t="shared" si="2"/>
        <v>0.61075648352176404</v>
      </c>
      <c r="I41" s="124" t="str">
        <f t="shared" si="1"/>
        <v>A</v>
      </c>
    </row>
    <row r="42" spans="1:9">
      <c r="A42" s="165">
        <v>3775</v>
      </c>
      <c r="B42" s="127" t="s">
        <v>6927</v>
      </c>
      <c r="C42" s="71" t="s">
        <v>62</v>
      </c>
      <c r="D42" s="166">
        <v>582.41999999999996</v>
      </c>
      <c r="E42" s="88">
        <v>30.16</v>
      </c>
      <c r="F42" s="88">
        <v>17565.78</v>
      </c>
      <c r="G42" s="89">
        <f t="shared" si="0"/>
        <v>7.6534099734243549E-3</v>
      </c>
      <c r="H42" s="161">
        <f t="shared" si="2"/>
        <v>0.61840989349518838</v>
      </c>
      <c r="I42" s="124" t="str">
        <f t="shared" si="1"/>
        <v>A</v>
      </c>
    </row>
    <row r="43" spans="1:9">
      <c r="A43" s="165">
        <v>2674</v>
      </c>
      <c r="B43" s="127" t="s">
        <v>6928</v>
      </c>
      <c r="C43" s="71" t="s">
        <v>63</v>
      </c>
      <c r="D43" s="166">
        <v>40.619999999999997</v>
      </c>
      <c r="E43" s="88">
        <v>428.52</v>
      </c>
      <c r="F43" s="88">
        <v>17406.48</v>
      </c>
      <c r="G43" s="89">
        <f t="shared" si="0"/>
        <v>7.5840029668031569E-3</v>
      </c>
      <c r="H43" s="161">
        <f t="shared" si="2"/>
        <v>0.62599389646199155</v>
      </c>
      <c r="I43" s="124" t="str">
        <f t="shared" si="1"/>
        <v>A</v>
      </c>
    </row>
    <row r="44" spans="1:9">
      <c r="A44" s="165">
        <v>3118</v>
      </c>
      <c r="B44" s="127" t="s">
        <v>6929</v>
      </c>
      <c r="C44" s="71" t="s">
        <v>62</v>
      </c>
      <c r="D44" s="166">
        <v>4906.2</v>
      </c>
      <c r="E44" s="88">
        <v>3.24</v>
      </c>
      <c r="F44" s="88">
        <v>15896.08</v>
      </c>
      <c r="G44" s="89">
        <f t="shared" si="0"/>
        <v>6.9259217188392102E-3</v>
      </c>
      <c r="H44" s="161">
        <f t="shared" si="2"/>
        <v>0.63291981818083076</v>
      </c>
      <c r="I44" s="124" t="str">
        <f t="shared" si="1"/>
        <v>A</v>
      </c>
    </row>
    <row r="45" spans="1:9" ht="45">
      <c r="A45" s="165">
        <v>4059</v>
      </c>
      <c r="B45" s="127" t="s">
        <v>6930</v>
      </c>
      <c r="C45" s="71" t="s">
        <v>66</v>
      </c>
      <c r="D45" s="166">
        <v>75</v>
      </c>
      <c r="E45" s="88">
        <v>204.39</v>
      </c>
      <c r="F45" s="88">
        <v>15329.25</v>
      </c>
      <c r="G45" s="89">
        <f t="shared" si="0"/>
        <v>6.6789538998618505E-3</v>
      </c>
      <c r="H45" s="161">
        <f t="shared" si="2"/>
        <v>0.6395987720806926</v>
      </c>
      <c r="I45" s="124" t="str">
        <f t="shared" si="1"/>
        <v>A</v>
      </c>
    </row>
    <row r="46" spans="1:9">
      <c r="A46" s="165">
        <v>2992</v>
      </c>
      <c r="B46" s="127" t="s">
        <v>6931</v>
      </c>
      <c r="C46" s="71" t="s">
        <v>63</v>
      </c>
      <c r="D46" s="166">
        <v>26.4</v>
      </c>
      <c r="E46" s="88">
        <v>518.5</v>
      </c>
      <c r="F46" s="88">
        <v>13688.4</v>
      </c>
      <c r="G46" s="89">
        <f t="shared" si="0"/>
        <v>5.9640355896647878E-3</v>
      </c>
      <c r="H46" s="161">
        <f t="shared" si="2"/>
        <v>0.64556280767035734</v>
      </c>
      <c r="I46" s="124" t="str">
        <f t="shared" si="1"/>
        <v>A</v>
      </c>
    </row>
    <row r="47" spans="1:9">
      <c r="A47" s="165">
        <v>1326</v>
      </c>
      <c r="B47" s="127" t="s">
        <v>6932</v>
      </c>
      <c r="C47" s="71" t="s">
        <v>75</v>
      </c>
      <c r="D47" s="166">
        <v>825.79200000000003</v>
      </c>
      <c r="E47" s="88">
        <v>16.29</v>
      </c>
      <c r="F47" s="88">
        <v>13452.15</v>
      </c>
      <c r="G47" s="89">
        <f t="shared" si="0"/>
        <v>5.8611014696757242E-3</v>
      </c>
      <c r="H47" s="161">
        <f t="shared" si="2"/>
        <v>0.65142390914003312</v>
      </c>
      <c r="I47" s="124" t="str">
        <f t="shared" si="1"/>
        <v>A</v>
      </c>
    </row>
    <row r="48" spans="1:9">
      <c r="A48" s="165">
        <v>3903</v>
      </c>
      <c r="B48" s="127" t="s">
        <v>6933</v>
      </c>
      <c r="C48" s="71" t="s">
        <v>62</v>
      </c>
      <c r="D48" s="166">
        <v>3876</v>
      </c>
      <c r="E48" s="88">
        <v>3.43</v>
      </c>
      <c r="F48" s="88">
        <v>13294.68</v>
      </c>
      <c r="G48" s="89">
        <f t="shared" si="0"/>
        <v>5.792491794015712E-3</v>
      </c>
      <c r="H48" s="161">
        <f t="shared" si="2"/>
        <v>0.65721640093404887</v>
      </c>
      <c r="I48" s="124" t="str">
        <f t="shared" si="1"/>
        <v>A</v>
      </c>
    </row>
    <row r="49" spans="1:9">
      <c r="A49" s="165">
        <v>3121</v>
      </c>
      <c r="B49" s="127" t="s">
        <v>6934</v>
      </c>
      <c r="C49" s="71" t="s">
        <v>62</v>
      </c>
      <c r="D49" s="166">
        <v>3274.2</v>
      </c>
      <c r="E49" s="88">
        <v>4.0199999999999996</v>
      </c>
      <c r="F49" s="88">
        <v>13162.28</v>
      </c>
      <c r="G49" s="89">
        <f t="shared" si="0"/>
        <v>5.7348051168239567E-3</v>
      </c>
      <c r="H49" s="161">
        <f t="shared" si="2"/>
        <v>0.66295120605087288</v>
      </c>
      <c r="I49" s="124" t="str">
        <f t="shared" si="1"/>
        <v>A</v>
      </c>
    </row>
    <row r="50" spans="1:9">
      <c r="A50" s="165">
        <v>2693</v>
      </c>
      <c r="B50" s="127" t="s">
        <v>6935</v>
      </c>
      <c r="C50" s="71" t="s">
        <v>75</v>
      </c>
      <c r="D50" s="166">
        <v>1693.6959999999999</v>
      </c>
      <c r="E50" s="88">
        <v>7.54</v>
      </c>
      <c r="F50" s="88">
        <v>12770.46</v>
      </c>
      <c r="G50" s="89">
        <f t="shared" si="0"/>
        <v>5.56408915113458E-3</v>
      </c>
      <c r="H50" s="161">
        <f t="shared" si="2"/>
        <v>0.66851529520200748</v>
      </c>
      <c r="I50" s="124" t="str">
        <f t="shared" si="1"/>
        <v>A</v>
      </c>
    </row>
    <row r="51" spans="1:9">
      <c r="A51" s="165">
        <v>3778</v>
      </c>
      <c r="B51" s="127" t="s">
        <v>6936</v>
      </c>
      <c r="C51" s="71" t="s">
        <v>62</v>
      </c>
      <c r="D51" s="166">
        <v>306</v>
      </c>
      <c r="E51" s="88">
        <v>40.83</v>
      </c>
      <c r="F51" s="88">
        <v>12493.98</v>
      </c>
      <c r="G51" s="89">
        <f t="shared" si="0"/>
        <v>5.4436268209988072E-3</v>
      </c>
      <c r="H51" s="161">
        <f t="shared" si="2"/>
        <v>0.67395892202300633</v>
      </c>
      <c r="I51" s="124" t="str">
        <f t="shared" si="1"/>
        <v>A</v>
      </c>
    </row>
    <row r="52" spans="1:9">
      <c r="A52" s="165">
        <v>2804</v>
      </c>
      <c r="B52" s="127" t="s">
        <v>5480</v>
      </c>
      <c r="C52" s="71" t="s">
        <v>68</v>
      </c>
      <c r="D52" s="166">
        <v>79.982384300000007</v>
      </c>
      <c r="E52" s="88">
        <v>153.34</v>
      </c>
      <c r="F52" s="88">
        <v>12264.49</v>
      </c>
      <c r="G52" s="89">
        <f t="shared" si="0"/>
        <v>5.3436380328663611E-3</v>
      </c>
      <c r="H52" s="161">
        <f t="shared" si="2"/>
        <v>0.67930256005587275</v>
      </c>
      <c r="I52" s="124" t="str">
        <f t="shared" si="1"/>
        <v>A</v>
      </c>
    </row>
    <row r="53" spans="1:9">
      <c r="A53" s="165">
        <v>2023</v>
      </c>
      <c r="B53" s="127" t="s">
        <v>6937</v>
      </c>
      <c r="C53" s="71" t="s">
        <v>62</v>
      </c>
      <c r="D53" s="166">
        <v>924.0274543999999</v>
      </c>
      <c r="E53" s="88">
        <v>12.93</v>
      </c>
      <c r="F53" s="88">
        <v>11947.66</v>
      </c>
      <c r="G53" s="89">
        <f t="shared" si="0"/>
        <v>5.2055952085864237E-3</v>
      </c>
      <c r="H53" s="161">
        <f t="shared" si="2"/>
        <v>0.68450815526445918</v>
      </c>
      <c r="I53" s="124" t="str">
        <f t="shared" si="1"/>
        <v>A</v>
      </c>
    </row>
    <row r="54" spans="1:9" ht="30">
      <c r="A54" s="165" t="s">
        <v>6938</v>
      </c>
      <c r="B54" s="127" t="s">
        <v>585</v>
      </c>
      <c r="C54" s="71" t="s">
        <v>66</v>
      </c>
      <c r="D54" s="166">
        <v>6</v>
      </c>
      <c r="E54" s="88">
        <v>1984.66</v>
      </c>
      <c r="F54" s="88">
        <v>11907.96</v>
      </c>
      <c r="G54" s="89">
        <f t="shared" si="0"/>
        <v>5.1882979194284723E-3</v>
      </c>
      <c r="H54" s="161">
        <f t="shared" si="2"/>
        <v>0.68969645318388761</v>
      </c>
      <c r="I54" s="124" t="str">
        <f t="shared" si="1"/>
        <v>A</v>
      </c>
    </row>
    <row r="55" spans="1:9">
      <c r="A55" s="165" t="s">
        <v>6924</v>
      </c>
      <c r="B55" s="127" t="s">
        <v>3858</v>
      </c>
      <c r="C55" s="71" t="s">
        <v>63</v>
      </c>
      <c r="D55" s="166">
        <v>588.83759999999995</v>
      </c>
      <c r="E55" s="88">
        <v>19.920000000000002</v>
      </c>
      <c r="F55" s="88">
        <v>11729.64</v>
      </c>
      <c r="G55" s="89">
        <f t="shared" si="0"/>
        <v>5.1106038992106955E-3</v>
      </c>
      <c r="H55" s="161">
        <f t="shared" si="2"/>
        <v>0.69480705708309831</v>
      </c>
      <c r="I55" s="124" t="str">
        <f t="shared" si="1"/>
        <v>A</v>
      </c>
    </row>
    <row r="56" spans="1:9">
      <c r="A56" s="165">
        <v>104</v>
      </c>
      <c r="B56" s="127" t="s">
        <v>5461</v>
      </c>
      <c r="C56" s="71" t="s">
        <v>68</v>
      </c>
      <c r="D56" s="166">
        <v>66.821919999999992</v>
      </c>
      <c r="E56" s="88">
        <v>168.09</v>
      </c>
      <c r="F56" s="88">
        <v>11232.08</v>
      </c>
      <c r="G56" s="89">
        <f t="shared" si="0"/>
        <v>4.8938170177640974E-3</v>
      </c>
      <c r="H56" s="161">
        <f t="shared" si="2"/>
        <v>0.69970087410086246</v>
      </c>
      <c r="I56" s="124" t="str">
        <f t="shared" si="1"/>
        <v>A</v>
      </c>
    </row>
    <row r="57" spans="1:9" ht="30">
      <c r="A57" s="165" t="s">
        <v>6939</v>
      </c>
      <c r="B57" s="127" t="s">
        <v>589</v>
      </c>
      <c r="C57" s="71" t="s">
        <v>66</v>
      </c>
      <c r="D57" s="166">
        <v>1</v>
      </c>
      <c r="E57" s="88">
        <v>10836.44</v>
      </c>
      <c r="F57" s="88">
        <v>10836.44</v>
      </c>
      <c r="G57" s="89">
        <f t="shared" si="0"/>
        <v>4.721436678155745E-3</v>
      </c>
      <c r="H57" s="161">
        <f t="shared" si="2"/>
        <v>0.70442231077901818</v>
      </c>
      <c r="I57" s="124" t="str">
        <f t="shared" si="1"/>
        <v>A</v>
      </c>
    </row>
    <row r="58" spans="1:9">
      <c r="A58" s="165">
        <v>2787</v>
      </c>
      <c r="B58" s="127" t="s">
        <v>6940</v>
      </c>
      <c r="C58" s="71" t="s">
        <v>63</v>
      </c>
      <c r="D58" s="166">
        <v>313.7715</v>
      </c>
      <c r="E58" s="88">
        <v>33.28</v>
      </c>
      <c r="F58" s="88">
        <v>10442.31</v>
      </c>
      <c r="G58" s="89">
        <f t="shared" si="0"/>
        <v>4.549714245515364E-3</v>
      </c>
      <c r="H58" s="161">
        <f t="shared" si="2"/>
        <v>0.70897202502453349</v>
      </c>
      <c r="I58" s="124" t="str">
        <f t="shared" si="1"/>
        <v>A</v>
      </c>
    </row>
    <row r="59" spans="1:9">
      <c r="A59" s="165" t="s">
        <v>6941</v>
      </c>
      <c r="B59" s="127" t="s">
        <v>5910</v>
      </c>
      <c r="C59" s="71" t="s">
        <v>66</v>
      </c>
      <c r="D59" s="166">
        <v>6</v>
      </c>
      <c r="E59" s="88">
        <v>1719.03</v>
      </c>
      <c r="F59" s="88">
        <v>10314.18</v>
      </c>
      <c r="G59" s="89">
        <f t="shared" si="0"/>
        <v>4.4938880072330411E-3</v>
      </c>
      <c r="H59" s="161">
        <f t="shared" si="2"/>
        <v>0.71346591303176654</v>
      </c>
      <c r="I59" s="124" t="str">
        <f t="shared" si="1"/>
        <v>A</v>
      </c>
    </row>
    <row r="60" spans="1:9">
      <c r="A60" s="165">
        <v>2993</v>
      </c>
      <c r="B60" s="127" t="s">
        <v>6942</v>
      </c>
      <c r="C60" s="71" t="s">
        <v>63</v>
      </c>
      <c r="D60" s="166">
        <v>10.44</v>
      </c>
      <c r="E60" s="88">
        <v>945.83</v>
      </c>
      <c r="F60" s="88">
        <v>9874.4599999999991</v>
      </c>
      <c r="G60" s="89">
        <f t="shared" si="0"/>
        <v>4.3023020125596391E-3</v>
      </c>
      <c r="H60" s="161">
        <f t="shared" si="2"/>
        <v>0.7177682150443262</v>
      </c>
      <c r="I60" s="124" t="str">
        <f t="shared" si="1"/>
        <v>A</v>
      </c>
    </row>
    <row r="61" spans="1:9">
      <c r="A61" s="165">
        <v>28</v>
      </c>
      <c r="B61" s="127" t="s">
        <v>5486</v>
      </c>
      <c r="C61" s="71" t="s">
        <v>6420</v>
      </c>
      <c r="D61" s="166">
        <v>338.97670579999999</v>
      </c>
      <c r="E61" s="88">
        <v>29.13</v>
      </c>
      <c r="F61" s="88">
        <v>9874.39</v>
      </c>
      <c r="G61" s="89">
        <f t="shared" si="0"/>
        <v>4.3022715135611232E-3</v>
      </c>
      <c r="H61" s="161">
        <f t="shared" si="2"/>
        <v>0.7220704865578873</v>
      </c>
      <c r="I61" s="124" t="str">
        <f t="shared" si="1"/>
        <v>A</v>
      </c>
    </row>
    <row r="62" spans="1:9">
      <c r="A62" s="165">
        <v>2799</v>
      </c>
      <c r="B62" s="127" t="s">
        <v>6943</v>
      </c>
      <c r="C62" s="71" t="s">
        <v>63</v>
      </c>
      <c r="D62" s="166">
        <v>80.784899999999993</v>
      </c>
      <c r="E62" s="88">
        <v>120</v>
      </c>
      <c r="F62" s="88">
        <v>9694.18</v>
      </c>
      <c r="G62" s="89">
        <f t="shared" si="0"/>
        <v>4.2237540203834342E-3</v>
      </c>
      <c r="H62" s="161">
        <f t="shared" si="2"/>
        <v>0.72629424057827074</v>
      </c>
      <c r="I62" s="124" t="str">
        <f t="shared" si="1"/>
        <v>A</v>
      </c>
    </row>
    <row r="63" spans="1:9">
      <c r="A63" s="165">
        <v>2143</v>
      </c>
      <c r="B63" s="127" t="s">
        <v>6944</v>
      </c>
      <c r="C63" s="71" t="s">
        <v>63</v>
      </c>
      <c r="D63" s="166">
        <v>20.28</v>
      </c>
      <c r="E63" s="88">
        <v>463.41</v>
      </c>
      <c r="F63" s="88">
        <v>9397.9500000000007</v>
      </c>
      <c r="G63" s="89">
        <f t="shared" si="0"/>
        <v>4.0946866156665648E-3</v>
      </c>
      <c r="H63" s="161">
        <f t="shared" si="2"/>
        <v>0.73038892719393733</v>
      </c>
      <c r="I63" s="124" t="str">
        <f t="shared" si="1"/>
        <v>A</v>
      </c>
    </row>
    <row r="64" spans="1:9">
      <c r="A64" s="165">
        <v>2048</v>
      </c>
      <c r="B64" s="127" t="s">
        <v>6945</v>
      </c>
      <c r="C64" s="71" t="s">
        <v>75</v>
      </c>
      <c r="D64" s="166">
        <v>1582.531782</v>
      </c>
      <c r="E64" s="88">
        <v>5.93</v>
      </c>
      <c r="F64" s="88">
        <v>9384.4</v>
      </c>
      <c r="G64" s="89">
        <f t="shared" si="0"/>
        <v>4.0887828809539634E-3</v>
      </c>
      <c r="H64" s="161">
        <f t="shared" si="2"/>
        <v>0.73447771007489127</v>
      </c>
      <c r="I64" s="124" t="str">
        <f t="shared" si="1"/>
        <v>A</v>
      </c>
    </row>
    <row r="65" spans="1:9">
      <c r="A65" s="165">
        <v>2437</v>
      </c>
      <c r="B65" s="127" t="s">
        <v>6946</v>
      </c>
      <c r="C65" s="71" t="s">
        <v>75</v>
      </c>
      <c r="D65" s="166">
        <v>1251.9672</v>
      </c>
      <c r="E65" s="88">
        <v>7.39</v>
      </c>
      <c r="F65" s="88">
        <v>9252.0300000000007</v>
      </c>
      <c r="G65" s="89">
        <f t="shared" si="0"/>
        <v>4.0311092747615726E-3</v>
      </c>
      <c r="H65" s="161">
        <f t="shared" si="2"/>
        <v>0.73850881934965285</v>
      </c>
      <c r="I65" s="124" t="str">
        <f t="shared" si="1"/>
        <v>A</v>
      </c>
    </row>
    <row r="66" spans="1:9">
      <c r="A66" s="165">
        <v>2386</v>
      </c>
      <c r="B66" s="127" t="s">
        <v>5476</v>
      </c>
      <c r="C66" s="71" t="s">
        <v>68</v>
      </c>
      <c r="D66" s="166">
        <v>51.297308299999997</v>
      </c>
      <c r="E66" s="88">
        <v>168.38</v>
      </c>
      <c r="F66" s="88">
        <v>8637.4399999999987</v>
      </c>
      <c r="G66" s="89">
        <f t="shared" si="0"/>
        <v>3.7633324247972164E-3</v>
      </c>
      <c r="H66" s="161">
        <f t="shared" si="2"/>
        <v>0.74227215177445005</v>
      </c>
      <c r="I66" s="124" t="str">
        <f t="shared" si="1"/>
        <v>A</v>
      </c>
    </row>
    <row r="67" spans="1:9">
      <c r="A67" s="165">
        <v>2872</v>
      </c>
      <c r="B67" s="127" t="s">
        <v>6947</v>
      </c>
      <c r="C67" s="71" t="s">
        <v>6420</v>
      </c>
      <c r="D67" s="166">
        <v>110.5488</v>
      </c>
      <c r="E67" s="88">
        <v>77.09</v>
      </c>
      <c r="F67" s="88">
        <v>8522.2000000000007</v>
      </c>
      <c r="G67" s="89">
        <f t="shared" si="0"/>
        <v>3.7131223592414934E-3</v>
      </c>
      <c r="H67" s="161">
        <f t="shared" si="2"/>
        <v>0.74598527413369153</v>
      </c>
      <c r="I67" s="124" t="str">
        <f t="shared" si="1"/>
        <v>A</v>
      </c>
    </row>
    <row r="68" spans="1:9" ht="30">
      <c r="A68" s="165" t="s">
        <v>6949</v>
      </c>
      <c r="B68" s="127" t="s">
        <v>6674</v>
      </c>
      <c r="C68" s="71" t="s">
        <v>63</v>
      </c>
      <c r="D68" s="166">
        <v>14.223000000000001</v>
      </c>
      <c r="E68" s="88">
        <v>588.66999999999996</v>
      </c>
      <c r="F68" s="88">
        <v>8372.65</v>
      </c>
      <c r="G68" s="89">
        <f t="shared" si="0"/>
        <v>3.6479634274134949E-3</v>
      </c>
      <c r="H68" s="161">
        <f t="shared" si="2"/>
        <v>0.749633237561105</v>
      </c>
      <c r="I68" s="124" t="str">
        <f t="shared" si="1"/>
        <v>A</v>
      </c>
    </row>
    <row r="69" spans="1:9">
      <c r="A69" s="165">
        <v>2057</v>
      </c>
      <c r="B69" s="127" t="s">
        <v>6720</v>
      </c>
      <c r="C69" s="71" t="s">
        <v>68</v>
      </c>
      <c r="D69" s="166">
        <v>27.257999999999999</v>
      </c>
      <c r="E69" s="88">
        <v>300</v>
      </c>
      <c r="F69" s="88">
        <v>8177.4</v>
      </c>
      <c r="G69" s="89">
        <f t="shared" si="0"/>
        <v>3.562893006554808E-3</v>
      </c>
      <c r="H69" s="161">
        <f t="shared" si="2"/>
        <v>0.75319613056765977</v>
      </c>
      <c r="I69" s="124" t="str">
        <f t="shared" si="1"/>
        <v>A</v>
      </c>
    </row>
    <row r="70" spans="1:9">
      <c r="A70" s="165">
        <v>3330</v>
      </c>
      <c r="B70" s="127" t="s">
        <v>6950</v>
      </c>
      <c r="C70" s="71" t="s">
        <v>66</v>
      </c>
      <c r="D70" s="166">
        <v>50</v>
      </c>
      <c r="E70" s="88">
        <v>157.77000000000001</v>
      </c>
      <c r="F70" s="88">
        <v>7888.5</v>
      </c>
      <c r="G70" s="89">
        <f t="shared" si="0"/>
        <v>3.4370192826824668E-3</v>
      </c>
      <c r="H70" s="161">
        <f t="shared" si="2"/>
        <v>0.75663314985034225</v>
      </c>
      <c r="I70" s="124" t="str">
        <f t="shared" si="1"/>
        <v>A</v>
      </c>
    </row>
    <row r="71" spans="1:9">
      <c r="A71" s="165">
        <v>3934</v>
      </c>
      <c r="B71" s="127" t="s">
        <v>6951</v>
      </c>
      <c r="C71" s="71" t="s">
        <v>62</v>
      </c>
      <c r="D71" s="166">
        <v>127.5</v>
      </c>
      <c r="E71" s="88">
        <v>61.85</v>
      </c>
      <c r="F71" s="88">
        <v>7885.87</v>
      </c>
      <c r="G71" s="89">
        <f t="shared" si="0"/>
        <v>3.4358733917382502E-3</v>
      </c>
      <c r="H71" s="161">
        <f t="shared" si="2"/>
        <v>0.76006902324208048</v>
      </c>
      <c r="I71" s="124" t="str">
        <f t="shared" si="1"/>
        <v>A</v>
      </c>
    </row>
    <row r="72" spans="1:9">
      <c r="A72" s="165" t="s">
        <v>6952</v>
      </c>
      <c r="B72" s="127" t="s">
        <v>6026</v>
      </c>
      <c r="C72" s="71" t="s">
        <v>66</v>
      </c>
      <c r="D72" s="166">
        <v>3</v>
      </c>
      <c r="E72" s="88">
        <v>2572</v>
      </c>
      <c r="F72" s="88">
        <v>7716</v>
      </c>
      <c r="G72" s="89">
        <f t="shared" si="0"/>
        <v>3.3618610363412454E-3</v>
      </c>
      <c r="H72" s="161">
        <f t="shared" si="2"/>
        <v>0.76343088427842176</v>
      </c>
      <c r="I72" s="124" t="str">
        <f t="shared" si="1"/>
        <v>A</v>
      </c>
    </row>
    <row r="73" spans="1:9">
      <c r="A73" s="165">
        <v>3911</v>
      </c>
      <c r="B73" s="127" t="s">
        <v>6953</v>
      </c>
      <c r="C73" s="71" t="s">
        <v>66</v>
      </c>
      <c r="D73" s="166">
        <v>10</v>
      </c>
      <c r="E73" s="88">
        <v>757.7</v>
      </c>
      <c r="F73" s="88">
        <v>7577</v>
      </c>
      <c r="G73" s="89">
        <f t="shared" si="0"/>
        <v>3.3012987392894788E-3</v>
      </c>
      <c r="H73" s="161">
        <f t="shared" si="2"/>
        <v>0.76673218301771129</v>
      </c>
      <c r="I73" s="124" t="str">
        <f t="shared" si="1"/>
        <v>A</v>
      </c>
    </row>
    <row r="74" spans="1:9" ht="30">
      <c r="A74" s="165" t="s">
        <v>6954</v>
      </c>
      <c r="B74" s="127" t="s">
        <v>6074</v>
      </c>
      <c r="C74" s="71" t="s">
        <v>66</v>
      </c>
      <c r="D74" s="166">
        <v>3</v>
      </c>
      <c r="E74" s="88">
        <v>2485.54</v>
      </c>
      <c r="F74" s="88">
        <v>7456.62</v>
      </c>
      <c r="G74" s="89">
        <f t="shared" si="0"/>
        <v>3.2488491758427759E-3</v>
      </c>
      <c r="H74" s="161">
        <f t="shared" si="2"/>
        <v>0.76998103219355407</v>
      </c>
      <c r="I74" s="124" t="str">
        <f t="shared" si="1"/>
        <v>A</v>
      </c>
    </row>
    <row r="75" spans="1:9">
      <c r="A75" s="165" t="s">
        <v>6971</v>
      </c>
      <c r="B75" s="127" t="s">
        <v>7595</v>
      </c>
      <c r="C75" s="71" t="s">
        <v>62</v>
      </c>
      <c r="D75" s="166">
        <v>1718.3212129000001</v>
      </c>
      <c r="E75" s="88">
        <v>4.24</v>
      </c>
      <c r="F75" s="88">
        <v>7285.68</v>
      </c>
      <c r="G75" s="89">
        <f t="shared" si="0"/>
        <v>3.1743706214684662E-3</v>
      </c>
      <c r="H75" s="161">
        <f t="shared" si="2"/>
        <v>0.77315540281502249</v>
      </c>
      <c r="I75" s="124" t="str">
        <f t="shared" si="1"/>
        <v>A</v>
      </c>
    </row>
    <row r="76" spans="1:9" ht="30">
      <c r="A76" s="165" t="s">
        <v>6955</v>
      </c>
      <c r="B76" s="127" t="s">
        <v>582</v>
      </c>
      <c r="C76" s="71" t="s">
        <v>66</v>
      </c>
      <c r="D76" s="166">
        <v>3</v>
      </c>
      <c r="E76" s="88">
        <v>2222.25</v>
      </c>
      <c r="F76" s="88">
        <v>6666.75</v>
      </c>
      <c r="G76" s="89">
        <f t="shared" si="0"/>
        <v>2.9047028335961638E-3</v>
      </c>
      <c r="H76" s="161">
        <f t="shared" si="2"/>
        <v>0.7760601056486186</v>
      </c>
      <c r="I76" s="124" t="str">
        <f t="shared" si="1"/>
        <v>A</v>
      </c>
    </row>
    <row r="77" spans="1:9">
      <c r="A77" s="165">
        <v>2376</v>
      </c>
      <c r="B77" s="127" t="s">
        <v>6956</v>
      </c>
      <c r="C77" s="71" t="s">
        <v>75</v>
      </c>
      <c r="D77" s="166">
        <v>660.31812000000002</v>
      </c>
      <c r="E77" s="88">
        <v>9.64</v>
      </c>
      <c r="F77" s="88">
        <v>6365.46</v>
      </c>
      <c r="G77" s="89">
        <f t="shared" ref="G77:G140" si="3">F77/$F$646</f>
        <v>2.7734307869866181E-3</v>
      </c>
      <c r="H77" s="161">
        <f t="shared" si="2"/>
        <v>0.77883353643560527</v>
      </c>
      <c r="I77" s="124" t="str">
        <f t="shared" ref="I77:I140" si="4">IF(H77&lt;=$M$12,"A",IF(H77&lt;=$M$13,"B","C"))</f>
        <v>A</v>
      </c>
    </row>
    <row r="78" spans="1:9">
      <c r="A78" s="165">
        <v>1695</v>
      </c>
      <c r="B78" s="127" t="s">
        <v>6957</v>
      </c>
      <c r="C78" s="71" t="s">
        <v>63</v>
      </c>
      <c r="D78" s="166">
        <v>277.2</v>
      </c>
      <c r="E78" s="88">
        <v>22.54</v>
      </c>
      <c r="F78" s="88">
        <v>6248.08</v>
      </c>
      <c r="G78" s="89">
        <f t="shared" si="3"/>
        <v>2.7222883234762842E-3</v>
      </c>
      <c r="H78" s="161">
        <f t="shared" ref="H78:H141" si="5">G78+H77</f>
        <v>0.78155582475908159</v>
      </c>
      <c r="I78" s="124" t="str">
        <f t="shared" si="4"/>
        <v>A</v>
      </c>
    </row>
    <row r="79" spans="1:9">
      <c r="A79" s="165">
        <v>2821</v>
      </c>
      <c r="B79" s="127" t="s">
        <v>6958</v>
      </c>
      <c r="C79" s="71" t="s">
        <v>66</v>
      </c>
      <c r="D79" s="166">
        <v>5843.259</v>
      </c>
      <c r="E79" s="88">
        <v>1.04</v>
      </c>
      <c r="F79" s="88">
        <v>6076.98</v>
      </c>
      <c r="G79" s="89">
        <f t="shared" si="3"/>
        <v>2.6477400571053682E-3</v>
      </c>
      <c r="H79" s="161">
        <f t="shared" si="5"/>
        <v>0.78420356481618692</v>
      </c>
      <c r="I79" s="124" t="str">
        <f t="shared" si="4"/>
        <v>A</v>
      </c>
    </row>
    <row r="80" spans="1:9">
      <c r="A80" s="165">
        <v>1707</v>
      </c>
      <c r="B80" s="127" t="s">
        <v>6960</v>
      </c>
      <c r="C80" s="71" t="s">
        <v>75</v>
      </c>
      <c r="D80" s="166">
        <v>618.83590409999999</v>
      </c>
      <c r="E80" s="88">
        <v>9.59</v>
      </c>
      <c r="F80" s="88">
        <v>5934.63</v>
      </c>
      <c r="G80" s="89">
        <f t="shared" si="3"/>
        <v>2.585718165124656E-3</v>
      </c>
      <c r="H80" s="161">
        <f t="shared" si="5"/>
        <v>0.78678928298131157</v>
      </c>
      <c r="I80" s="124" t="str">
        <f t="shared" si="4"/>
        <v>A</v>
      </c>
    </row>
    <row r="81" spans="1:9">
      <c r="A81" s="165" t="s">
        <v>6961</v>
      </c>
      <c r="B81" s="127" t="s">
        <v>6682</v>
      </c>
      <c r="C81" s="71" t="s">
        <v>63</v>
      </c>
      <c r="D81" s="166">
        <v>7.35</v>
      </c>
      <c r="E81" s="88">
        <v>803.24</v>
      </c>
      <c r="F81" s="88">
        <v>5903.81</v>
      </c>
      <c r="G81" s="89">
        <f t="shared" si="3"/>
        <v>2.5722898917783579E-3</v>
      </c>
      <c r="H81" s="161">
        <f t="shared" si="5"/>
        <v>0.78936157287308995</v>
      </c>
      <c r="I81" s="124" t="str">
        <f t="shared" si="4"/>
        <v>A</v>
      </c>
    </row>
    <row r="82" spans="1:9">
      <c r="A82" s="165">
        <v>1858</v>
      </c>
      <c r="B82" s="127" t="s">
        <v>6962</v>
      </c>
      <c r="C82" s="71" t="s">
        <v>62</v>
      </c>
      <c r="D82" s="166">
        <v>568.07519969999998</v>
      </c>
      <c r="E82" s="88">
        <v>10.39</v>
      </c>
      <c r="F82" s="88">
        <v>5902.2899999999991</v>
      </c>
      <c r="G82" s="89">
        <f t="shared" si="3"/>
        <v>2.5716276278105969E-3</v>
      </c>
      <c r="H82" s="161">
        <f t="shared" si="5"/>
        <v>0.79193320050090055</v>
      </c>
      <c r="I82" s="124" t="str">
        <f t="shared" si="4"/>
        <v>A</v>
      </c>
    </row>
    <row r="83" spans="1:9" ht="30">
      <c r="A83" s="165" t="s">
        <v>6963</v>
      </c>
      <c r="B83" s="127" t="s">
        <v>6076</v>
      </c>
      <c r="C83" s="71" t="s">
        <v>66</v>
      </c>
      <c r="D83" s="166">
        <v>2</v>
      </c>
      <c r="E83" s="88">
        <v>2945.08</v>
      </c>
      <c r="F83" s="88">
        <v>5890.16</v>
      </c>
      <c r="G83" s="89">
        <f t="shared" si="3"/>
        <v>2.5663425870678784E-3</v>
      </c>
      <c r="H83" s="161">
        <f t="shared" si="5"/>
        <v>0.79449954308796844</v>
      </c>
      <c r="I83" s="124" t="str">
        <f t="shared" si="4"/>
        <v>A</v>
      </c>
    </row>
    <row r="84" spans="1:9">
      <c r="A84" s="165" t="s">
        <v>6964</v>
      </c>
      <c r="B84" s="127" t="s">
        <v>93</v>
      </c>
      <c r="C84" s="71" t="s">
        <v>62</v>
      </c>
      <c r="D84" s="166">
        <v>390.74880000000002</v>
      </c>
      <c r="E84" s="88">
        <v>15.04</v>
      </c>
      <c r="F84" s="88">
        <v>5876.86</v>
      </c>
      <c r="G84" s="89">
        <f t="shared" si="3"/>
        <v>2.5605477773499754E-3</v>
      </c>
      <c r="H84" s="161">
        <f t="shared" si="5"/>
        <v>0.79706009086531837</v>
      </c>
      <c r="I84" s="124" t="str">
        <f t="shared" si="4"/>
        <v>A</v>
      </c>
    </row>
    <row r="85" spans="1:9">
      <c r="A85" s="165">
        <v>2487</v>
      </c>
      <c r="B85" s="127" t="s">
        <v>6965</v>
      </c>
      <c r="C85" s="71" t="s">
        <v>66</v>
      </c>
      <c r="D85" s="166">
        <v>98</v>
      </c>
      <c r="E85" s="88">
        <v>59.9</v>
      </c>
      <c r="F85" s="88">
        <v>5870.2</v>
      </c>
      <c r="G85" s="89">
        <f t="shared" si="3"/>
        <v>2.5576460154912361E-3</v>
      </c>
      <c r="H85" s="161">
        <f t="shared" si="5"/>
        <v>0.79961773688080962</v>
      </c>
      <c r="I85" s="124" t="str">
        <f t="shared" si="4"/>
        <v>A</v>
      </c>
    </row>
    <row r="86" spans="1:9">
      <c r="A86" s="165">
        <v>2497</v>
      </c>
      <c r="B86" s="127" t="s">
        <v>5477</v>
      </c>
      <c r="C86" s="71" t="s">
        <v>68</v>
      </c>
      <c r="D86" s="166">
        <v>34.144582900000003</v>
      </c>
      <c r="E86" s="88">
        <v>167.91</v>
      </c>
      <c r="F86" s="88">
        <v>5733.2000000000007</v>
      </c>
      <c r="G86" s="89">
        <f t="shared" si="3"/>
        <v>2.4979551183970492E-3</v>
      </c>
      <c r="H86" s="161">
        <f t="shared" si="5"/>
        <v>0.80211569199920663</v>
      </c>
      <c r="I86" s="124" t="str">
        <f t="shared" si="4"/>
        <v>B</v>
      </c>
    </row>
    <row r="87" spans="1:9">
      <c r="A87" s="165">
        <v>3286</v>
      </c>
      <c r="B87" s="127" t="s">
        <v>5830</v>
      </c>
      <c r="C87" s="71" t="s">
        <v>62</v>
      </c>
      <c r="D87" s="166">
        <v>960</v>
      </c>
      <c r="E87" s="88">
        <v>5.95</v>
      </c>
      <c r="F87" s="88">
        <v>5712</v>
      </c>
      <c r="G87" s="89">
        <f t="shared" si="3"/>
        <v>2.4887182788467074E-3</v>
      </c>
      <c r="H87" s="161">
        <f t="shared" si="5"/>
        <v>0.80460441027805329</v>
      </c>
      <c r="I87" s="124" t="str">
        <f t="shared" si="4"/>
        <v>B</v>
      </c>
    </row>
    <row r="88" spans="1:9">
      <c r="A88" s="165">
        <v>20</v>
      </c>
      <c r="B88" s="127" t="s">
        <v>6966</v>
      </c>
      <c r="C88" s="71" t="s">
        <v>6420</v>
      </c>
      <c r="D88" s="166">
        <v>208.505</v>
      </c>
      <c r="E88" s="88">
        <v>27.28</v>
      </c>
      <c r="F88" s="88">
        <v>5688.01</v>
      </c>
      <c r="G88" s="89">
        <f t="shared" si="3"/>
        <v>2.4782658363555429E-3</v>
      </c>
      <c r="H88" s="161">
        <f t="shared" si="5"/>
        <v>0.80708267611440887</v>
      </c>
      <c r="I88" s="124" t="str">
        <f t="shared" si="4"/>
        <v>B</v>
      </c>
    </row>
    <row r="89" spans="1:9" ht="30">
      <c r="A89" s="165">
        <v>5004</v>
      </c>
      <c r="B89" s="127" t="s">
        <v>5724</v>
      </c>
      <c r="C89" s="71" t="s">
        <v>73</v>
      </c>
      <c r="D89" s="166">
        <v>5</v>
      </c>
      <c r="E89" s="88">
        <v>1135.26</v>
      </c>
      <c r="F89" s="88">
        <v>5676.3</v>
      </c>
      <c r="G89" s="89">
        <f t="shared" si="3"/>
        <v>2.4731637896039157E-3</v>
      </c>
      <c r="H89" s="161">
        <f t="shared" si="5"/>
        <v>0.80955583990401281</v>
      </c>
      <c r="I89" s="124" t="str">
        <f t="shared" si="4"/>
        <v>B</v>
      </c>
    </row>
    <row r="90" spans="1:9">
      <c r="A90" s="165">
        <v>2978</v>
      </c>
      <c r="B90" s="127" t="s">
        <v>6967</v>
      </c>
      <c r="C90" s="71" t="s">
        <v>63</v>
      </c>
      <c r="D90" s="166">
        <v>189.827</v>
      </c>
      <c r="E90" s="88">
        <v>29.81</v>
      </c>
      <c r="F90" s="88">
        <v>5658.74</v>
      </c>
      <c r="G90" s="89">
        <f t="shared" si="3"/>
        <v>2.4655128979763686E-3</v>
      </c>
      <c r="H90" s="161">
        <f t="shared" si="5"/>
        <v>0.81202135280198917</v>
      </c>
      <c r="I90" s="124" t="str">
        <f t="shared" si="4"/>
        <v>B</v>
      </c>
    </row>
    <row r="91" spans="1:9">
      <c r="A91" s="165" t="s">
        <v>6968</v>
      </c>
      <c r="B91" s="127" t="s">
        <v>6883</v>
      </c>
      <c r="C91" s="71" t="s">
        <v>62</v>
      </c>
      <c r="D91" s="166">
        <v>104.52269939999999</v>
      </c>
      <c r="E91" s="88">
        <v>53.49</v>
      </c>
      <c r="F91" s="88">
        <v>5590.91</v>
      </c>
      <c r="G91" s="89">
        <f t="shared" si="3"/>
        <v>2.4359593684150638E-3</v>
      </c>
      <c r="H91" s="161">
        <f t="shared" si="5"/>
        <v>0.81445731217040418</v>
      </c>
      <c r="I91" s="124" t="str">
        <f t="shared" si="4"/>
        <v>B</v>
      </c>
    </row>
    <row r="92" spans="1:9">
      <c r="A92" s="165">
        <v>1438</v>
      </c>
      <c r="B92" s="127" t="s">
        <v>6969</v>
      </c>
      <c r="C92" s="71" t="s">
        <v>62</v>
      </c>
      <c r="D92" s="166">
        <v>276.91000000000003</v>
      </c>
      <c r="E92" s="88">
        <v>20.16</v>
      </c>
      <c r="F92" s="88">
        <v>5582.5</v>
      </c>
      <c r="G92" s="89">
        <f t="shared" si="3"/>
        <v>2.4322951315934424E-3</v>
      </c>
      <c r="H92" s="161">
        <f t="shared" si="5"/>
        <v>0.81688960730199767</v>
      </c>
      <c r="I92" s="124" t="str">
        <f t="shared" si="4"/>
        <v>B</v>
      </c>
    </row>
    <row r="93" spans="1:9">
      <c r="A93" s="165" t="s">
        <v>6970</v>
      </c>
      <c r="B93" s="127" t="s">
        <v>6878</v>
      </c>
      <c r="C93" s="71" t="s">
        <v>62</v>
      </c>
      <c r="D93" s="166">
        <v>172.1249541</v>
      </c>
      <c r="E93" s="88">
        <v>31.7</v>
      </c>
      <c r="F93" s="88">
        <v>5456.36</v>
      </c>
      <c r="G93" s="89">
        <f t="shared" si="3"/>
        <v>2.3773359362689109E-3</v>
      </c>
      <c r="H93" s="161">
        <f t="shared" si="5"/>
        <v>0.81926694323826654</v>
      </c>
      <c r="I93" s="124" t="str">
        <f t="shared" si="4"/>
        <v>B</v>
      </c>
    </row>
    <row r="94" spans="1:9">
      <c r="A94" s="165" t="s">
        <v>7082</v>
      </c>
      <c r="B94" s="127" t="s">
        <v>1439</v>
      </c>
      <c r="C94" s="71" t="s">
        <v>75</v>
      </c>
      <c r="D94" s="166">
        <v>488.04244699999998</v>
      </c>
      <c r="E94" s="88">
        <v>10.92</v>
      </c>
      <c r="F94" s="88">
        <v>5329.42</v>
      </c>
      <c r="G94" s="89">
        <f t="shared" si="3"/>
        <v>2.3220281809613478E-3</v>
      </c>
      <c r="H94" s="161">
        <f t="shared" si="5"/>
        <v>0.82158897141922793</v>
      </c>
      <c r="I94" s="124" t="str">
        <f t="shared" si="4"/>
        <v>B</v>
      </c>
    </row>
    <row r="95" spans="1:9">
      <c r="A95" s="165">
        <v>32</v>
      </c>
      <c r="B95" s="127" t="s">
        <v>5466</v>
      </c>
      <c r="C95" s="71" t="s">
        <v>6420</v>
      </c>
      <c r="D95" s="166">
        <v>225.26189500000001</v>
      </c>
      <c r="E95" s="88">
        <v>23.27</v>
      </c>
      <c r="F95" s="88">
        <v>5241.84</v>
      </c>
      <c r="G95" s="89">
        <f t="shared" si="3"/>
        <v>2.2838695768189468E-3</v>
      </c>
      <c r="H95" s="161">
        <f t="shared" si="5"/>
        <v>0.82387284099604685</v>
      </c>
      <c r="I95" s="124" t="str">
        <f t="shared" si="4"/>
        <v>B</v>
      </c>
    </row>
    <row r="96" spans="1:9">
      <c r="A96" s="165" t="s">
        <v>6972</v>
      </c>
      <c r="B96" s="127" t="s">
        <v>6973</v>
      </c>
      <c r="C96" s="71" t="s">
        <v>62</v>
      </c>
      <c r="D96" s="166">
        <v>130.1183</v>
      </c>
      <c r="E96" s="88">
        <v>39.83</v>
      </c>
      <c r="F96" s="88">
        <v>5182.6099999999997</v>
      </c>
      <c r="G96" s="89">
        <f t="shared" si="3"/>
        <v>2.2580630670752336E-3</v>
      </c>
      <c r="H96" s="161">
        <f t="shared" si="5"/>
        <v>0.82613090406312206</v>
      </c>
      <c r="I96" s="124" t="str">
        <f t="shared" si="4"/>
        <v>B</v>
      </c>
    </row>
    <row r="97" spans="1:9">
      <c r="A97" s="165">
        <v>2372</v>
      </c>
      <c r="B97" s="127" t="s">
        <v>5677</v>
      </c>
      <c r="C97" s="71" t="s">
        <v>75</v>
      </c>
      <c r="D97" s="166">
        <v>585.90768690000004</v>
      </c>
      <c r="E97" s="88">
        <v>8.84</v>
      </c>
      <c r="F97" s="88">
        <v>5179.41</v>
      </c>
      <c r="G97" s="89">
        <f t="shared" si="3"/>
        <v>2.2566688271431065E-3</v>
      </c>
      <c r="H97" s="161">
        <f t="shared" si="5"/>
        <v>0.82838757289026521</v>
      </c>
      <c r="I97" s="124" t="str">
        <f t="shared" si="4"/>
        <v>B</v>
      </c>
    </row>
    <row r="98" spans="1:9">
      <c r="A98" s="165">
        <v>5050</v>
      </c>
      <c r="B98" s="127" t="s">
        <v>5567</v>
      </c>
      <c r="C98" s="71" t="s">
        <v>66</v>
      </c>
      <c r="D98" s="166">
        <v>60.243000000000002</v>
      </c>
      <c r="E98" s="88">
        <v>85.95</v>
      </c>
      <c r="F98" s="88">
        <v>5177.88</v>
      </c>
      <c r="G98" s="89">
        <f t="shared" si="3"/>
        <v>2.2560022061755584E-3</v>
      </c>
      <c r="H98" s="161">
        <f t="shared" si="5"/>
        <v>0.83064357509644082</v>
      </c>
      <c r="I98" s="124" t="str">
        <f t="shared" si="4"/>
        <v>B</v>
      </c>
    </row>
    <row r="99" spans="1:9">
      <c r="A99" s="165">
        <v>1168</v>
      </c>
      <c r="B99" s="127" t="s">
        <v>6974</v>
      </c>
      <c r="C99" s="71" t="s">
        <v>6975</v>
      </c>
      <c r="D99" s="166">
        <v>23</v>
      </c>
      <c r="E99" s="88">
        <v>220.78</v>
      </c>
      <c r="F99" s="88">
        <v>5077.9399999999996</v>
      </c>
      <c r="G99" s="89">
        <f t="shared" si="3"/>
        <v>2.2124583502953167E-3</v>
      </c>
      <c r="H99" s="161">
        <f t="shared" si="5"/>
        <v>0.83285603344673609</v>
      </c>
      <c r="I99" s="124" t="str">
        <f t="shared" si="4"/>
        <v>B</v>
      </c>
    </row>
    <row r="100" spans="1:9">
      <c r="A100" s="165">
        <v>6</v>
      </c>
      <c r="B100" s="127" t="s">
        <v>152</v>
      </c>
      <c r="C100" s="71" t="s">
        <v>6420</v>
      </c>
      <c r="D100" s="166">
        <v>167.2078142</v>
      </c>
      <c r="E100" s="88">
        <v>29.19</v>
      </c>
      <c r="F100" s="88">
        <v>4880.79</v>
      </c>
      <c r="G100" s="89">
        <f t="shared" si="3"/>
        <v>2.1265600994769293E-3</v>
      </c>
      <c r="H100" s="161">
        <f t="shared" si="5"/>
        <v>0.83498259354621307</v>
      </c>
      <c r="I100" s="124" t="str">
        <f t="shared" si="4"/>
        <v>B</v>
      </c>
    </row>
    <row r="101" spans="1:9">
      <c r="A101" s="165">
        <v>2671</v>
      </c>
      <c r="B101" s="127" t="s">
        <v>6977</v>
      </c>
      <c r="C101" s="71" t="s">
        <v>62</v>
      </c>
      <c r="D101" s="166">
        <v>7.55</v>
      </c>
      <c r="E101" s="88">
        <v>627.14</v>
      </c>
      <c r="F101" s="88">
        <v>4734.8999999999996</v>
      </c>
      <c r="G101" s="89">
        <f t="shared" si="3"/>
        <v>2.0629958295713016E-3</v>
      </c>
      <c r="H101" s="161">
        <f t="shared" si="5"/>
        <v>0.83704558937578433</v>
      </c>
      <c r="I101" s="124" t="str">
        <f t="shared" si="4"/>
        <v>B</v>
      </c>
    </row>
    <row r="102" spans="1:9">
      <c r="A102" s="165" t="s">
        <v>6979</v>
      </c>
      <c r="B102" s="127" t="s">
        <v>6980</v>
      </c>
      <c r="C102" s="71" t="s">
        <v>66</v>
      </c>
      <c r="D102" s="166">
        <v>15</v>
      </c>
      <c r="E102" s="88">
        <v>306.83999999999997</v>
      </c>
      <c r="F102" s="88">
        <v>4602.6000000000004</v>
      </c>
      <c r="G102" s="89">
        <f t="shared" si="3"/>
        <v>2.0053527223774258E-3</v>
      </c>
      <c r="H102" s="161">
        <f t="shared" si="5"/>
        <v>0.83905094209816178</v>
      </c>
      <c r="I102" s="124" t="str">
        <f t="shared" si="4"/>
        <v>B</v>
      </c>
    </row>
    <row r="103" spans="1:9">
      <c r="A103" s="165">
        <v>2755</v>
      </c>
      <c r="B103" s="127" t="s">
        <v>6959</v>
      </c>
      <c r="C103" s="71" t="s">
        <v>68</v>
      </c>
      <c r="D103" s="166">
        <v>387.09</v>
      </c>
      <c r="E103" s="88">
        <v>11.73</v>
      </c>
      <c r="F103" s="88">
        <v>4540.5600000000004</v>
      </c>
      <c r="G103" s="89">
        <f t="shared" si="3"/>
        <v>1.9783218956933137E-3</v>
      </c>
      <c r="H103" s="161">
        <f t="shared" si="5"/>
        <v>0.84102926399385514</v>
      </c>
      <c r="I103" s="124" t="str">
        <f t="shared" si="4"/>
        <v>B</v>
      </c>
    </row>
    <row r="104" spans="1:9">
      <c r="A104" s="165">
        <v>3904</v>
      </c>
      <c r="B104" s="127" t="s">
        <v>6981</v>
      </c>
      <c r="C104" s="71" t="s">
        <v>66</v>
      </c>
      <c r="D104" s="166">
        <v>105</v>
      </c>
      <c r="E104" s="88">
        <v>42.67</v>
      </c>
      <c r="F104" s="88">
        <v>4480.3500000000004</v>
      </c>
      <c r="G104" s="89">
        <f t="shared" si="3"/>
        <v>1.9520883999703863E-3</v>
      </c>
      <c r="H104" s="161">
        <f t="shared" si="5"/>
        <v>0.84298135239382554</v>
      </c>
      <c r="I104" s="124" t="str">
        <f t="shared" si="4"/>
        <v>B</v>
      </c>
    </row>
    <row r="105" spans="1:9">
      <c r="A105" s="165" t="s">
        <v>6982</v>
      </c>
      <c r="B105" s="127" t="s">
        <v>80</v>
      </c>
      <c r="C105" s="71" t="s">
        <v>62</v>
      </c>
      <c r="D105" s="166">
        <v>90.203100000000006</v>
      </c>
      <c r="E105" s="88">
        <v>48.32</v>
      </c>
      <c r="F105" s="88">
        <v>4358.6099999999997</v>
      </c>
      <c r="G105" s="89">
        <f t="shared" si="3"/>
        <v>1.8990462845525293E-3</v>
      </c>
      <c r="H105" s="161">
        <f t="shared" si="5"/>
        <v>0.84488039867837805</v>
      </c>
      <c r="I105" s="124" t="str">
        <f t="shared" si="4"/>
        <v>B</v>
      </c>
    </row>
    <row r="106" spans="1:9">
      <c r="A106" s="165">
        <v>1885</v>
      </c>
      <c r="B106" s="127" t="s">
        <v>6983</v>
      </c>
      <c r="C106" s="71" t="s">
        <v>66</v>
      </c>
      <c r="D106" s="166">
        <v>16</v>
      </c>
      <c r="E106" s="88">
        <v>269.01</v>
      </c>
      <c r="F106" s="88">
        <v>4304.16</v>
      </c>
      <c r="G106" s="89">
        <f t="shared" si="3"/>
        <v>1.8753224207074307E-3</v>
      </c>
      <c r="H106" s="161">
        <f t="shared" si="5"/>
        <v>0.84675572109908548</v>
      </c>
      <c r="I106" s="124" t="str">
        <f t="shared" si="4"/>
        <v>B</v>
      </c>
    </row>
    <row r="107" spans="1:9">
      <c r="A107" s="165" t="s">
        <v>6948</v>
      </c>
      <c r="B107" s="127" t="s">
        <v>3776</v>
      </c>
      <c r="C107" s="71" t="s">
        <v>62</v>
      </c>
      <c r="D107" s="166">
        <v>572.77366740000002</v>
      </c>
      <c r="E107" s="88">
        <v>7.35</v>
      </c>
      <c r="F107" s="88">
        <v>4209.88</v>
      </c>
      <c r="G107" s="89">
        <f t="shared" si="3"/>
        <v>1.8342446267071387E-3</v>
      </c>
      <c r="H107" s="161">
        <f t="shared" si="5"/>
        <v>0.84858996572579259</v>
      </c>
      <c r="I107" s="124" t="str">
        <f t="shared" si="4"/>
        <v>B</v>
      </c>
    </row>
    <row r="108" spans="1:9">
      <c r="A108" s="165">
        <v>1377</v>
      </c>
      <c r="B108" s="127" t="s">
        <v>6984</v>
      </c>
      <c r="C108" s="71" t="s">
        <v>66</v>
      </c>
      <c r="D108" s="166">
        <v>31.624832000000001</v>
      </c>
      <c r="E108" s="88">
        <v>129.9</v>
      </c>
      <c r="F108" s="88">
        <v>4108.0600000000004</v>
      </c>
      <c r="G108" s="89">
        <f t="shared" si="3"/>
        <v>1.7898816548667727E-3</v>
      </c>
      <c r="H108" s="161">
        <f t="shared" si="5"/>
        <v>0.85037984738065941</v>
      </c>
      <c r="I108" s="124" t="str">
        <f t="shared" si="4"/>
        <v>B</v>
      </c>
    </row>
    <row r="109" spans="1:9">
      <c r="A109" s="165" t="s">
        <v>6985</v>
      </c>
      <c r="B109" s="127" t="s">
        <v>6080</v>
      </c>
      <c r="C109" s="71" t="s">
        <v>66</v>
      </c>
      <c r="D109" s="166">
        <v>5</v>
      </c>
      <c r="E109" s="88">
        <v>820.01</v>
      </c>
      <c r="F109" s="88">
        <v>4100.05</v>
      </c>
      <c r="G109" s="89">
        <f t="shared" si="3"/>
        <v>1.7863916980366671E-3</v>
      </c>
      <c r="H109" s="161">
        <f t="shared" si="5"/>
        <v>0.85216623907869604</v>
      </c>
      <c r="I109" s="124" t="str">
        <f t="shared" si="4"/>
        <v>B</v>
      </c>
    </row>
    <row r="110" spans="1:9">
      <c r="A110" s="165">
        <v>3114</v>
      </c>
      <c r="B110" s="127" t="s">
        <v>6986</v>
      </c>
      <c r="C110" s="71" t="s">
        <v>62</v>
      </c>
      <c r="D110" s="166">
        <v>408</v>
      </c>
      <c r="E110" s="88">
        <v>9.98</v>
      </c>
      <c r="F110" s="88">
        <v>4071.84</v>
      </c>
      <c r="G110" s="89">
        <f t="shared" si="3"/>
        <v>1.7741006016350101E-3</v>
      </c>
      <c r="H110" s="161">
        <f t="shared" si="5"/>
        <v>0.85394033968033101</v>
      </c>
      <c r="I110" s="124" t="str">
        <f t="shared" si="4"/>
        <v>B</v>
      </c>
    </row>
    <row r="111" spans="1:9">
      <c r="A111" s="165">
        <v>5010</v>
      </c>
      <c r="B111" s="127" t="s">
        <v>6987</v>
      </c>
      <c r="C111" s="71" t="s">
        <v>6988</v>
      </c>
      <c r="D111" s="166">
        <v>12.4658</v>
      </c>
      <c r="E111" s="88">
        <v>319.62</v>
      </c>
      <c r="F111" s="88">
        <v>3984.31</v>
      </c>
      <c r="G111" s="89">
        <f t="shared" si="3"/>
        <v>1.7359637824915484E-3</v>
      </c>
      <c r="H111" s="161">
        <f t="shared" si="5"/>
        <v>0.85567630346282253</v>
      </c>
      <c r="I111" s="124" t="str">
        <f t="shared" si="4"/>
        <v>B</v>
      </c>
    </row>
    <row r="112" spans="1:9">
      <c r="A112" s="165">
        <v>2052</v>
      </c>
      <c r="B112" s="127" t="s">
        <v>6989</v>
      </c>
      <c r="C112" s="71" t="s">
        <v>5481</v>
      </c>
      <c r="D112" s="166">
        <v>169.34549999999999</v>
      </c>
      <c r="E112" s="88">
        <v>23.27</v>
      </c>
      <c r="F112" s="88">
        <v>3940.66</v>
      </c>
      <c r="G112" s="89">
        <f t="shared" si="3"/>
        <v>1.7169454784173785E-3</v>
      </c>
      <c r="H112" s="161">
        <f t="shared" si="5"/>
        <v>0.85739324894123992</v>
      </c>
      <c r="I112" s="124" t="str">
        <f t="shared" si="4"/>
        <v>B</v>
      </c>
    </row>
    <row r="113" spans="1:9">
      <c r="A113" s="165" t="s">
        <v>6990</v>
      </c>
      <c r="B113" s="127" t="s">
        <v>6991</v>
      </c>
      <c r="C113" s="71" t="s">
        <v>66</v>
      </c>
      <c r="D113" s="166">
        <v>14</v>
      </c>
      <c r="E113" s="88">
        <v>281.27999999999997</v>
      </c>
      <c r="F113" s="88">
        <v>3937.92</v>
      </c>
      <c r="G113" s="89">
        <f t="shared" si="3"/>
        <v>1.7157516604754948E-3</v>
      </c>
      <c r="H113" s="161">
        <f t="shared" si="5"/>
        <v>0.85910900060171536</v>
      </c>
      <c r="I113" s="124" t="str">
        <f t="shared" si="4"/>
        <v>B</v>
      </c>
    </row>
    <row r="114" spans="1:9">
      <c r="A114" s="165" t="s">
        <v>6992</v>
      </c>
      <c r="B114" s="127" t="s">
        <v>5869</v>
      </c>
      <c r="C114" s="71" t="s">
        <v>66</v>
      </c>
      <c r="D114" s="166">
        <v>2</v>
      </c>
      <c r="E114" s="88">
        <v>1936.4</v>
      </c>
      <c r="F114" s="88">
        <v>3872.8</v>
      </c>
      <c r="G114" s="89">
        <f t="shared" si="3"/>
        <v>1.6873788778567103E-3</v>
      </c>
      <c r="H114" s="161">
        <f t="shared" si="5"/>
        <v>0.8607963794795721</v>
      </c>
      <c r="I114" s="124" t="str">
        <f t="shared" si="4"/>
        <v>B</v>
      </c>
    </row>
    <row r="115" spans="1:9">
      <c r="A115" s="165">
        <v>2504</v>
      </c>
      <c r="B115" s="127" t="s">
        <v>6995</v>
      </c>
      <c r="C115" s="71" t="s">
        <v>75</v>
      </c>
      <c r="D115" s="166">
        <v>460.15199999999999</v>
      </c>
      <c r="E115" s="88">
        <v>8.0299999999999994</v>
      </c>
      <c r="F115" s="88">
        <v>3695.02</v>
      </c>
      <c r="G115" s="89">
        <f t="shared" si="3"/>
        <v>1.6099201356274792E-3</v>
      </c>
      <c r="H115" s="161">
        <f t="shared" si="5"/>
        <v>0.86240629961519955</v>
      </c>
      <c r="I115" s="124" t="str">
        <f t="shared" si="4"/>
        <v>B</v>
      </c>
    </row>
    <row r="116" spans="1:9">
      <c r="A116" s="165">
        <v>1696</v>
      </c>
      <c r="B116" s="127" t="s">
        <v>6996</v>
      </c>
      <c r="C116" s="71" t="s">
        <v>63</v>
      </c>
      <c r="D116" s="166">
        <v>105.1361339</v>
      </c>
      <c r="E116" s="88">
        <v>34.69</v>
      </c>
      <c r="F116" s="88">
        <v>3647.17</v>
      </c>
      <c r="G116" s="89">
        <f t="shared" si="3"/>
        <v>1.5890718916423926E-3</v>
      </c>
      <c r="H116" s="161">
        <f t="shared" si="5"/>
        <v>0.86399537150684191</v>
      </c>
      <c r="I116" s="124" t="str">
        <f t="shared" si="4"/>
        <v>B</v>
      </c>
    </row>
    <row r="117" spans="1:9">
      <c r="A117" s="165">
        <v>2759</v>
      </c>
      <c r="B117" s="127" t="s">
        <v>6976</v>
      </c>
      <c r="C117" s="71" t="s">
        <v>68</v>
      </c>
      <c r="D117" s="166">
        <v>387.09</v>
      </c>
      <c r="E117" s="88">
        <v>9.3800000000000008</v>
      </c>
      <c r="F117" s="88">
        <v>3630.9</v>
      </c>
      <c r="G117" s="89">
        <f t="shared" si="3"/>
        <v>1.5819830529874843E-3</v>
      </c>
      <c r="H117" s="161">
        <f t="shared" si="5"/>
        <v>0.86557735455982943</v>
      </c>
      <c r="I117" s="124" t="str">
        <f t="shared" si="4"/>
        <v>B</v>
      </c>
    </row>
    <row r="118" spans="1:9" ht="30">
      <c r="A118" s="165" t="s">
        <v>6997</v>
      </c>
      <c r="B118" s="127" t="s">
        <v>6078</v>
      </c>
      <c r="C118" s="71" t="s">
        <v>66</v>
      </c>
      <c r="D118" s="166">
        <v>1</v>
      </c>
      <c r="E118" s="88">
        <v>3586.54</v>
      </c>
      <c r="F118" s="88">
        <v>3586.54</v>
      </c>
      <c r="G118" s="89">
        <f t="shared" si="3"/>
        <v>1.5626554019283736E-3</v>
      </c>
      <c r="H118" s="161">
        <f t="shared" si="5"/>
        <v>0.86714000996175777</v>
      </c>
      <c r="I118" s="124" t="str">
        <f t="shared" si="4"/>
        <v>B</v>
      </c>
    </row>
    <row r="119" spans="1:9">
      <c r="A119" s="165">
        <v>2965</v>
      </c>
      <c r="B119" s="127" t="s">
        <v>6998</v>
      </c>
      <c r="C119" s="71" t="s">
        <v>62</v>
      </c>
      <c r="D119" s="166">
        <v>691.25450000000001</v>
      </c>
      <c r="E119" s="88">
        <v>5.1100000000000003</v>
      </c>
      <c r="F119" s="88">
        <v>3532.31</v>
      </c>
      <c r="G119" s="89">
        <f t="shared" si="3"/>
        <v>1.5390273920786086E-3</v>
      </c>
      <c r="H119" s="161">
        <f t="shared" si="5"/>
        <v>0.86867903735383634</v>
      </c>
      <c r="I119" s="124" t="str">
        <f t="shared" si="4"/>
        <v>B</v>
      </c>
    </row>
    <row r="120" spans="1:9">
      <c r="A120" s="165">
        <v>2540</v>
      </c>
      <c r="B120" s="127" t="s">
        <v>6978</v>
      </c>
      <c r="C120" s="71" t="s">
        <v>63</v>
      </c>
      <c r="D120" s="166">
        <v>836.41</v>
      </c>
      <c r="E120" s="88">
        <v>4.1500000000000004</v>
      </c>
      <c r="F120" s="88">
        <v>3471.1</v>
      </c>
      <c r="G120" s="89">
        <f t="shared" si="3"/>
        <v>1.5123581963768918E-3</v>
      </c>
      <c r="H120" s="161">
        <f t="shared" si="5"/>
        <v>0.87019139555021319</v>
      </c>
      <c r="I120" s="124" t="str">
        <f t="shared" si="4"/>
        <v>B</v>
      </c>
    </row>
    <row r="121" spans="1:9" ht="30">
      <c r="A121" s="165" t="s">
        <v>7000</v>
      </c>
      <c r="B121" s="127" t="s">
        <v>6093</v>
      </c>
      <c r="C121" s="71" t="s">
        <v>66</v>
      </c>
      <c r="D121" s="166">
        <v>19</v>
      </c>
      <c r="E121" s="88">
        <v>181.76</v>
      </c>
      <c r="F121" s="88">
        <v>3453.44</v>
      </c>
      <c r="G121" s="89">
        <f t="shared" si="3"/>
        <v>1.5046637347514659E-3</v>
      </c>
      <c r="H121" s="161">
        <f t="shared" si="5"/>
        <v>0.87169605928496463</v>
      </c>
      <c r="I121" s="124" t="str">
        <f t="shared" si="4"/>
        <v>B</v>
      </c>
    </row>
    <row r="122" spans="1:9">
      <c r="A122" s="165">
        <v>2390</v>
      </c>
      <c r="B122" s="127" t="s">
        <v>5568</v>
      </c>
      <c r="C122" s="71" t="s">
        <v>75</v>
      </c>
      <c r="D122" s="166">
        <v>2587.4459999999999</v>
      </c>
      <c r="E122" s="88">
        <v>1.33</v>
      </c>
      <c r="F122" s="88">
        <v>3441.29</v>
      </c>
      <c r="G122" s="89">
        <f t="shared" si="3"/>
        <v>1.4993699800091712E-3</v>
      </c>
      <c r="H122" s="161">
        <f t="shared" si="5"/>
        <v>0.87319542926497384</v>
      </c>
      <c r="I122" s="124" t="str">
        <f t="shared" si="4"/>
        <v>B</v>
      </c>
    </row>
    <row r="123" spans="1:9">
      <c r="A123" s="165">
        <v>2448</v>
      </c>
      <c r="B123" s="127" t="s">
        <v>6999</v>
      </c>
      <c r="C123" s="71" t="s">
        <v>75</v>
      </c>
      <c r="D123" s="166">
        <v>419.14930889999999</v>
      </c>
      <c r="E123" s="88">
        <v>8.11</v>
      </c>
      <c r="F123" s="88">
        <v>3399.3</v>
      </c>
      <c r="G123" s="89">
        <f t="shared" si="3"/>
        <v>1.4810749378997921E-3</v>
      </c>
      <c r="H123" s="161">
        <f t="shared" si="5"/>
        <v>0.87467650420287368</v>
      </c>
      <c r="I123" s="124" t="str">
        <f t="shared" si="4"/>
        <v>B</v>
      </c>
    </row>
    <row r="124" spans="1:9">
      <c r="A124" s="165">
        <v>1234</v>
      </c>
      <c r="B124" s="127" t="s">
        <v>7001</v>
      </c>
      <c r="C124" s="71" t="s">
        <v>62</v>
      </c>
      <c r="D124" s="166">
        <v>122.65</v>
      </c>
      <c r="E124" s="88">
        <v>27.57</v>
      </c>
      <c r="F124" s="88">
        <v>3381.46</v>
      </c>
      <c r="G124" s="89">
        <f t="shared" si="3"/>
        <v>1.4733020502781841E-3</v>
      </c>
      <c r="H124" s="161">
        <f t="shared" si="5"/>
        <v>0.87614980625315186</v>
      </c>
      <c r="I124" s="124" t="str">
        <f t="shared" si="4"/>
        <v>B</v>
      </c>
    </row>
    <row r="125" spans="1:9">
      <c r="A125" s="165" t="s">
        <v>7002</v>
      </c>
      <c r="B125" s="127" t="s">
        <v>6785</v>
      </c>
      <c r="C125" s="71" t="s">
        <v>66</v>
      </c>
      <c r="D125" s="166">
        <v>1</v>
      </c>
      <c r="E125" s="88">
        <v>3300.05</v>
      </c>
      <c r="F125" s="88">
        <v>3300.05</v>
      </c>
      <c r="G125" s="89">
        <f t="shared" si="3"/>
        <v>1.4378317150049154E-3</v>
      </c>
      <c r="H125" s="161">
        <f t="shared" si="5"/>
        <v>0.87758763796815675</v>
      </c>
      <c r="I125" s="124" t="str">
        <f t="shared" si="4"/>
        <v>B</v>
      </c>
    </row>
    <row r="126" spans="1:9" ht="45">
      <c r="A126" s="165">
        <v>4058</v>
      </c>
      <c r="B126" s="127" t="s">
        <v>7003</v>
      </c>
      <c r="C126" s="71" t="s">
        <v>66</v>
      </c>
      <c r="D126" s="166">
        <v>16</v>
      </c>
      <c r="E126" s="88">
        <v>200</v>
      </c>
      <c r="F126" s="88">
        <v>3200</v>
      </c>
      <c r="G126" s="89">
        <f t="shared" si="3"/>
        <v>1.3942399321270069E-3</v>
      </c>
      <c r="H126" s="161">
        <f t="shared" si="5"/>
        <v>0.87898187790028381</v>
      </c>
      <c r="I126" s="124" t="str">
        <f t="shared" si="4"/>
        <v>B</v>
      </c>
    </row>
    <row r="127" spans="1:9">
      <c r="A127" s="165">
        <v>2802</v>
      </c>
      <c r="B127" s="127" t="s">
        <v>5679</v>
      </c>
      <c r="C127" s="71" t="s">
        <v>75</v>
      </c>
      <c r="D127" s="166">
        <v>255.99995100000001</v>
      </c>
      <c r="E127" s="88">
        <v>12.1</v>
      </c>
      <c r="F127" s="88">
        <v>3097.59</v>
      </c>
      <c r="G127" s="89">
        <f t="shared" si="3"/>
        <v>1.3496198972991549E-3</v>
      </c>
      <c r="H127" s="161">
        <f t="shared" si="5"/>
        <v>0.88033149779758302</v>
      </c>
      <c r="I127" s="124" t="str">
        <f t="shared" si="4"/>
        <v>B</v>
      </c>
    </row>
    <row r="128" spans="1:9">
      <c r="A128" s="165" t="s">
        <v>7004</v>
      </c>
      <c r="B128" s="127" t="s">
        <v>6753</v>
      </c>
      <c r="C128" s="71" t="s">
        <v>66</v>
      </c>
      <c r="D128" s="166">
        <v>2</v>
      </c>
      <c r="E128" s="88">
        <v>1548.33</v>
      </c>
      <c r="F128" s="88">
        <v>3096.66</v>
      </c>
      <c r="G128" s="89">
        <f t="shared" si="3"/>
        <v>1.3492146963188804E-3</v>
      </c>
      <c r="H128" s="161">
        <f t="shared" si="5"/>
        <v>0.8816807124939019</v>
      </c>
      <c r="I128" s="124" t="str">
        <f t="shared" si="4"/>
        <v>B</v>
      </c>
    </row>
    <row r="129" spans="1:9">
      <c r="A129" s="165">
        <v>2421</v>
      </c>
      <c r="B129" s="127" t="s">
        <v>7005</v>
      </c>
      <c r="C129" s="71" t="s">
        <v>75</v>
      </c>
      <c r="D129" s="166">
        <v>338.00846130000002</v>
      </c>
      <c r="E129" s="88">
        <v>9.02</v>
      </c>
      <c r="F129" s="88">
        <v>3048.83</v>
      </c>
      <c r="G129" s="89">
        <f t="shared" si="3"/>
        <v>1.3283751663333695E-3</v>
      </c>
      <c r="H129" s="161">
        <f t="shared" si="5"/>
        <v>0.88300908766023523</v>
      </c>
      <c r="I129" s="124" t="str">
        <f t="shared" si="4"/>
        <v>B</v>
      </c>
    </row>
    <row r="130" spans="1:9">
      <c r="A130" s="165" t="s">
        <v>7006</v>
      </c>
      <c r="B130" s="127" t="s">
        <v>5758</v>
      </c>
      <c r="C130" s="71" t="s">
        <v>66</v>
      </c>
      <c r="D130" s="166">
        <v>10</v>
      </c>
      <c r="E130" s="88">
        <v>294.45999999999998</v>
      </c>
      <c r="F130" s="88">
        <v>2944.6</v>
      </c>
      <c r="G130" s="89">
        <f t="shared" si="3"/>
        <v>1.2829621575441202E-3</v>
      </c>
      <c r="H130" s="161">
        <f t="shared" si="5"/>
        <v>0.88429204981777931</v>
      </c>
      <c r="I130" s="124" t="str">
        <f t="shared" si="4"/>
        <v>B</v>
      </c>
    </row>
    <row r="131" spans="1:9" ht="30">
      <c r="A131" s="165">
        <v>4063</v>
      </c>
      <c r="B131" s="127" t="s">
        <v>7007</v>
      </c>
      <c r="C131" s="71" t="s">
        <v>66</v>
      </c>
      <c r="D131" s="166">
        <v>15</v>
      </c>
      <c r="E131" s="88">
        <v>196.05</v>
      </c>
      <c r="F131" s="88">
        <v>2940.75</v>
      </c>
      <c r="G131" s="89">
        <f t="shared" si="3"/>
        <v>1.2812847126257799E-3</v>
      </c>
      <c r="H131" s="161">
        <f t="shared" si="5"/>
        <v>0.8855733345304051</v>
      </c>
      <c r="I131" s="124" t="str">
        <f t="shared" si="4"/>
        <v>B</v>
      </c>
    </row>
    <row r="132" spans="1:9">
      <c r="A132" s="165">
        <v>2494</v>
      </c>
      <c r="B132" s="127" t="s">
        <v>6170</v>
      </c>
      <c r="C132" s="71" t="s">
        <v>66</v>
      </c>
      <c r="D132" s="166">
        <v>196</v>
      </c>
      <c r="E132" s="88">
        <v>14.9</v>
      </c>
      <c r="F132" s="88">
        <v>2920.4</v>
      </c>
      <c r="G132" s="89">
        <f t="shared" si="3"/>
        <v>1.2724182180574098E-3</v>
      </c>
      <c r="H132" s="161">
        <f t="shared" si="5"/>
        <v>0.88684575274846256</v>
      </c>
      <c r="I132" s="124" t="str">
        <f t="shared" si="4"/>
        <v>B</v>
      </c>
    </row>
    <row r="133" spans="1:9" ht="30">
      <c r="A133" s="165">
        <v>4072</v>
      </c>
      <c r="B133" s="127" t="s">
        <v>7008</v>
      </c>
      <c r="C133" s="71" t="s">
        <v>66</v>
      </c>
      <c r="D133" s="166">
        <v>27</v>
      </c>
      <c r="E133" s="88">
        <v>107.45</v>
      </c>
      <c r="F133" s="88">
        <v>2901.15</v>
      </c>
      <c r="G133" s="89">
        <f t="shared" si="3"/>
        <v>1.2640309934657083E-3</v>
      </c>
      <c r="H133" s="161">
        <f t="shared" si="5"/>
        <v>0.88810978374192828</v>
      </c>
      <c r="I133" s="124" t="str">
        <f t="shared" si="4"/>
        <v>B</v>
      </c>
    </row>
    <row r="134" spans="1:9" ht="30">
      <c r="A134" s="165" t="s">
        <v>7009</v>
      </c>
      <c r="B134" s="127" t="s">
        <v>7010</v>
      </c>
      <c r="C134" s="71" t="s">
        <v>66</v>
      </c>
      <c r="D134" s="166">
        <v>16</v>
      </c>
      <c r="E134" s="88">
        <v>180.87</v>
      </c>
      <c r="F134" s="88">
        <v>2893.92</v>
      </c>
      <c r="G134" s="89">
        <f t="shared" si="3"/>
        <v>1.2608808826190588E-3</v>
      </c>
      <c r="H134" s="161">
        <f t="shared" si="5"/>
        <v>0.88937066462454739</v>
      </c>
      <c r="I134" s="124" t="str">
        <f t="shared" si="4"/>
        <v>B</v>
      </c>
    </row>
    <row r="135" spans="1:9">
      <c r="A135" s="165">
        <v>3123</v>
      </c>
      <c r="B135" s="127" t="s">
        <v>7011</v>
      </c>
      <c r="C135" s="71" t="s">
        <v>62</v>
      </c>
      <c r="D135" s="166">
        <v>562.02</v>
      </c>
      <c r="E135" s="88">
        <v>5.14</v>
      </c>
      <c r="F135" s="88">
        <v>2888.78</v>
      </c>
      <c r="G135" s="89">
        <f t="shared" si="3"/>
        <v>1.2586413847280799E-3</v>
      </c>
      <c r="H135" s="161">
        <f t="shared" si="5"/>
        <v>0.89062930600927548</v>
      </c>
      <c r="I135" s="124" t="str">
        <f t="shared" si="4"/>
        <v>B</v>
      </c>
    </row>
    <row r="136" spans="1:9">
      <c r="A136" s="165">
        <v>1221</v>
      </c>
      <c r="B136" s="127" t="s">
        <v>5475</v>
      </c>
      <c r="C136" s="71" t="s">
        <v>75</v>
      </c>
      <c r="D136" s="166">
        <v>3431.4550119999999</v>
      </c>
      <c r="E136" s="88">
        <v>0.84</v>
      </c>
      <c r="F136" s="88">
        <v>2882.42</v>
      </c>
      <c r="G136" s="89">
        <f t="shared" si="3"/>
        <v>1.2558703328629773E-3</v>
      </c>
      <c r="H136" s="161">
        <f t="shared" si="5"/>
        <v>0.89188517634213849</v>
      </c>
      <c r="I136" s="124" t="str">
        <f t="shared" si="4"/>
        <v>B</v>
      </c>
    </row>
    <row r="137" spans="1:9">
      <c r="A137" s="165">
        <v>1317</v>
      </c>
      <c r="B137" s="127" t="s">
        <v>6993</v>
      </c>
      <c r="C137" s="71" t="s">
        <v>6994</v>
      </c>
      <c r="D137" s="166">
        <v>2756.11</v>
      </c>
      <c r="E137" s="88">
        <v>1.04</v>
      </c>
      <c r="F137" s="88">
        <v>2866.35</v>
      </c>
      <c r="G137" s="89">
        <f t="shared" si="3"/>
        <v>1.248868634203827E-3</v>
      </c>
      <c r="H137" s="161">
        <f t="shared" si="5"/>
        <v>0.8931340449763423</v>
      </c>
      <c r="I137" s="124" t="str">
        <f t="shared" si="4"/>
        <v>B</v>
      </c>
    </row>
    <row r="138" spans="1:9" ht="30">
      <c r="A138" s="165" t="s">
        <v>7035</v>
      </c>
      <c r="B138" s="127" t="s">
        <v>6528</v>
      </c>
      <c r="C138" s="71" t="s">
        <v>62</v>
      </c>
      <c r="D138" s="166">
        <v>624.86080279999999</v>
      </c>
      <c r="E138" s="88">
        <v>4.32</v>
      </c>
      <c r="F138" s="88">
        <v>2699.39</v>
      </c>
      <c r="G138" s="89">
        <f t="shared" si="3"/>
        <v>1.1761241657451003E-3</v>
      </c>
      <c r="H138" s="161">
        <f t="shared" si="5"/>
        <v>0.89431016914208739</v>
      </c>
      <c r="I138" s="124" t="str">
        <f t="shared" si="4"/>
        <v>B</v>
      </c>
    </row>
    <row r="139" spans="1:9">
      <c r="A139" s="165">
        <v>3420</v>
      </c>
      <c r="B139" s="127" t="s">
        <v>5875</v>
      </c>
      <c r="C139" s="71" t="s">
        <v>66</v>
      </c>
      <c r="D139" s="166">
        <v>2</v>
      </c>
      <c r="E139" s="88">
        <v>1338.21</v>
      </c>
      <c r="F139" s="88">
        <v>2676.42</v>
      </c>
      <c r="G139" s="89">
        <f t="shared" si="3"/>
        <v>1.1661161372323013E-3</v>
      </c>
      <c r="H139" s="161">
        <f t="shared" si="5"/>
        <v>0.89547628527931966</v>
      </c>
      <c r="I139" s="124" t="str">
        <f t="shared" si="4"/>
        <v>B</v>
      </c>
    </row>
    <row r="140" spans="1:9">
      <c r="A140" s="165">
        <v>2438</v>
      </c>
      <c r="B140" s="127" t="s">
        <v>7012</v>
      </c>
      <c r="C140" s="71" t="s">
        <v>75</v>
      </c>
      <c r="D140" s="166">
        <v>395.59857199999999</v>
      </c>
      <c r="E140" s="88">
        <v>6.76</v>
      </c>
      <c r="F140" s="88">
        <v>2674.24</v>
      </c>
      <c r="G140" s="89">
        <f t="shared" si="3"/>
        <v>1.1651663112785397E-3</v>
      </c>
      <c r="H140" s="161">
        <f t="shared" si="5"/>
        <v>0.89664145159059816</v>
      </c>
      <c r="I140" s="124" t="str">
        <f t="shared" si="4"/>
        <v>B</v>
      </c>
    </row>
    <row r="141" spans="1:9">
      <c r="A141" s="165" t="s">
        <v>7014</v>
      </c>
      <c r="B141" s="127" t="s">
        <v>6855</v>
      </c>
      <c r="C141" s="71" t="s">
        <v>66</v>
      </c>
      <c r="D141" s="166">
        <v>66</v>
      </c>
      <c r="E141" s="88">
        <v>39.799999999999997</v>
      </c>
      <c r="F141" s="88">
        <v>2626.8</v>
      </c>
      <c r="G141" s="89">
        <f t="shared" ref="G141:G204" si="6">F141/$F$646</f>
        <v>1.1444967042847569E-3</v>
      </c>
      <c r="H141" s="161">
        <f t="shared" si="5"/>
        <v>0.8977859482948829</v>
      </c>
      <c r="I141" s="124" t="str">
        <f t="shared" ref="I141:I204" si="7">IF(H141&lt;=$M$12,"A",IF(H141&lt;=$M$13,"B","C"))</f>
        <v>B</v>
      </c>
    </row>
    <row r="142" spans="1:9">
      <c r="A142" s="165" t="s">
        <v>7016</v>
      </c>
      <c r="B142" s="127" t="s">
        <v>6301</v>
      </c>
      <c r="C142" s="71" t="s">
        <v>66</v>
      </c>
      <c r="D142" s="166">
        <v>1525.2</v>
      </c>
      <c r="E142" s="88">
        <v>1.63</v>
      </c>
      <c r="F142" s="88">
        <v>2486.0700000000002</v>
      </c>
      <c r="G142" s="89">
        <f t="shared" si="6"/>
        <v>1.0831806462696838E-3</v>
      </c>
      <c r="H142" s="161">
        <f t="shared" ref="H142:H205" si="8">G142+H141</f>
        <v>0.89886912894115256</v>
      </c>
      <c r="I142" s="124" t="str">
        <f t="shared" si="7"/>
        <v>B</v>
      </c>
    </row>
    <row r="143" spans="1:9">
      <c r="A143" s="165">
        <v>2973</v>
      </c>
      <c r="B143" s="127" t="s">
        <v>7017</v>
      </c>
      <c r="C143" s="71" t="s">
        <v>63</v>
      </c>
      <c r="D143" s="166">
        <v>39.603375</v>
      </c>
      <c r="E143" s="88">
        <v>62.41</v>
      </c>
      <c r="F143" s="88">
        <v>2471.64</v>
      </c>
      <c r="G143" s="89">
        <f t="shared" si="6"/>
        <v>1.0768934955757486E-3</v>
      </c>
      <c r="H143" s="161">
        <f t="shared" si="8"/>
        <v>0.89994602243672828</v>
      </c>
      <c r="I143" s="124" t="str">
        <f t="shared" si="7"/>
        <v>B</v>
      </c>
    </row>
    <row r="144" spans="1:9">
      <c r="A144" s="165">
        <v>3094</v>
      </c>
      <c r="B144" s="127" t="s">
        <v>7018</v>
      </c>
      <c r="C144" s="71" t="s">
        <v>62</v>
      </c>
      <c r="D144" s="166">
        <v>229.90799999999999</v>
      </c>
      <c r="E144" s="88">
        <v>10.71</v>
      </c>
      <c r="F144" s="88">
        <v>2462.31</v>
      </c>
      <c r="G144" s="89">
        <f t="shared" si="6"/>
        <v>1.0728284147736408E-3</v>
      </c>
      <c r="H144" s="161">
        <f t="shared" si="8"/>
        <v>0.90101885085150191</v>
      </c>
      <c r="I144" s="124" t="str">
        <f t="shared" si="7"/>
        <v>B</v>
      </c>
    </row>
    <row r="145" spans="1:9">
      <c r="A145" s="165">
        <v>2439</v>
      </c>
      <c r="B145" s="127" t="s">
        <v>7015</v>
      </c>
      <c r="C145" s="71" t="s">
        <v>75</v>
      </c>
      <c r="D145" s="166">
        <v>358.8633997</v>
      </c>
      <c r="E145" s="88">
        <v>6.75</v>
      </c>
      <c r="F145" s="88">
        <v>2422.3200000000002</v>
      </c>
      <c r="G145" s="89">
        <f t="shared" si="6"/>
        <v>1.0554047726218411E-3</v>
      </c>
      <c r="H145" s="161">
        <f t="shared" si="8"/>
        <v>0.9020742556241238</v>
      </c>
      <c r="I145" s="124" t="str">
        <f t="shared" si="7"/>
        <v>B</v>
      </c>
    </row>
    <row r="146" spans="1:9">
      <c r="A146" s="165" t="s">
        <v>7019</v>
      </c>
      <c r="B146" s="127" t="s">
        <v>6872</v>
      </c>
      <c r="C146" s="71" t="s">
        <v>62</v>
      </c>
      <c r="D146" s="166">
        <v>115.36360550000001</v>
      </c>
      <c r="E146" s="88">
        <v>20.61</v>
      </c>
      <c r="F146" s="88">
        <v>2377.64</v>
      </c>
      <c r="G146" s="89">
        <f t="shared" si="6"/>
        <v>1.0359376975695178E-3</v>
      </c>
      <c r="H146" s="161">
        <f t="shared" si="8"/>
        <v>0.90311019332169329</v>
      </c>
      <c r="I146" s="124" t="str">
        <f t="shared" si="7"/>
        <v>B</v>
      </c>
    </row>
    <row r="147" spans="1:9">
      <c r="A147" s="165">
        <v>106</v>
      </c>
      <c r="B147" s="127" t="s">
        <v>7020</v>
      </c>
      <c r="C147" s="71" t="s">
        <v>62</v>
      </c>
      <c r="D147" s="166">
        <v>230</v>
      </c>
      <c r="E147" s="88">
        <v>10.15</v>
      </c>
      <c r="F147" s="88">
        <v>2334.5</v>
      </c>
      <c r="G147" s="89">
        <f t="shared" si="6"/>
        <v>1.0171416004845306E-3</v>
      </c>
      <c r="H147" s="161">
        <f t="shared" si="8"/>
        <v>0.90412733492217778</v>
      </c>
      <c r="I147" s="124" t="str">
        <f t="shared" si="7"/>
        <v>B</v>
      </c>
    </row>
    <row r="148" spans="1:9" ht="30">
      <c r="A148" s="165" t="s">
        <v>7022</v>
      </c>
      <c r="B148" s="127" t="s">
        <v>6097</v>
      </c>
      <c r="C148" s="71" t="s">
        <v>66</v>
      </c>
      <c r="D148" s="166">
        <v>7</v>
      </c>
      <c r="E148" s="88">
        <v>330.98</v>
      </c>
      <c r="F148" s="88">
        <v>2316.86</v>
      </c>
      <c r="G148" s="89">
        <f t="shared" si="6"/>
        <v>1.0094558528586804E-3</v>
      </c>
      <c r="H148" s="161">
        <f t="shared" si="8"/>
        <v>0.9051367907750365</v>
      </c>
      <c r="I148" s="124" t="str">
        <f t="shared" si="7"/>
        <v>B</v>
      </c>
    </row>
    <row r="149" spans="1:9">
      <c r="A149" s="165" t="s">
        <v>7023</v>
      </c>
      <c r="B149" s="127" t="s">
        <v>5916</v>
      </c>
      <c r="C149" s="71" t="s">
        <v>66</v>
      </c>
      <c r="D149" s="166">
        <v>1</v>
      </c>
      <c r="E149" s="88">
        <v>2276.1999999999998</v>
      </c>
      <c r="F149" s="88">
        <v>2276.1999999999998</v>
      </c>
      <c r="G149" s="89">
        <f t="shared" si="6"/>
        <v>9.9174029172109158E-4</v>
      </c>
      <c r="H149" s="161">
        <f t="shared" si="8"/>
        <v>0.90612853106675761</v>
      </c>
      <c r="I149" s="124" t="str">
        <f t="shared" si="7"/>
        <v>B</v>
      </c>
    </row>
    <row r="150" spans="1:9">
      <c r="A150" s="165">
        <v>2380</v>
      </c>
      <c r="B150" s="127" t="s">
        <v>7024</v>
      </c>
      <c r="C150" s="71" t="s">
        <v>62</v>
      </c>
      <c r="D150" s="166">
        <v>605.61999990000004</v>
      </c>
      <c r="E150" s="88">
        <v>3.75</v>
      </c>
      <c r="F150" s="88">
        <v>2271.0700000000002</v>
      </c>
      <c r="G150" s="89">
        <f t="shared" si="6"/>
        <v>9.8950515082990055E-4</v>
      </c>
      <c r="H150" s="161">
        <f t="shared" si="8"/>
        <v>0.90711803621758746</v>
      </c>
      <c r="I150" s="124" t="str">
        <f t="shared" si="7"/>
        <v>B</v>
      </c>
    </row>
    <row r="151" spans="1:9">
      <c r="A151" s="165">
        <v>1890</v>
      </c>
      <c r="B151" s="127" t="s">
        <v>7025</v>
      </c>
      <c r="C151" s="71" t="s">
        <v>63</v>
      </c>
      <c r="D151" s="166">
        <v>7.5</v>
      </c>
      <c r="E151" s="88">
        <v>300</v>
      </c>
      <c r="F151" s="88">
        <v>2250</v>
      </c>
      <c r="G151" s="89">
        <f t="shared" si="6"/>
        <v>9.8032495227680177E-4</v>
      </c>
      <c r="H151" s="161">
        <f t="shared" si="8"/>
        <v>0.90809836116986431</v>
      </c>
      <c r="I151" s="124" t="str">
        <f t="shared" si="7"/>
        <v>B</v>
      </c>
    </row>
    <row r="152" spans="1:9">
      <c r="A152" s="165" t="s">
        <v>7026</v>
      </c>
      <c r="B152" s="127" t="s">
        <v>5885</v>
      </c>
      <c r="C152" s="71" t="s">
        <v>66</v>
      </c>
      <c r="D152" s="166">
        <v>9</v>
      </c>
      <c r="E152" s="88">
        <v>250</v>
      </c>
      <c r="F152" s="88">
        <v>2250</v>
      </c>
      <c r="G152" s="89">
        <f t="shared" si="6"/>
        <v>9.8032495227680177E-4</v>
      </c>
      <c r="H152" s="161">
        <f t="shared" si="8"/>
        <v>0.90907868612214116</v>
      </c>
      <c r="I152" s="124" t="str">
        <f t="shared" si="7"/>
        <v>B</v>
      </c>
    </row>
    <row r="153" spans="1:9">
      <c r="A153" s="165" t="s">
        <v>7027</v>
      </c>
      <c r="B153" s="127" t="s">
        <v>5933</v>
      </c>
      <c r="C153" s="71" t="s">
        <v>66</v>
      </c>
      <c r="D153" s="166">
        <v>80</v>
      </c>
      <c r="E153" s="88">
        <v>27.75</v>
      </c>
      <c r="F153" s="88">
        <v>2220</v>
      </c>
      <c r="G153" s="89">
        <f t="shared" si="6"/>
        <v>9.6725395291311111E-4</v>
      </c>
      <c r="H153" s="161">
        <f t="shared" si="8"/>
        <v>0.91004594007505424</v>
      </c>
      <c r="I153" s="124" t="str">
        <f t="shared" si="7"/>
        <v>B</v>
      </c>
    </row>
    <row r="154" spans="1:9">
      <c r="A154" s="165" t="s">
        <v>7028</v>
      </c>
      <c r="B154" s="127" t="s">
        <v>737</v>
      </c>
      <c r="C154" s="71" t="s">
        <v>66</v>
      </c>
      <c r="D154" s="166">
        <v>5</v>
      </c>
      <c r="E154" s="88">
        <v>438.83</v>
      </c>
      <c r="F154" s="88">
        <v>2194.15</v>
      </c>
      <c r="G154" s="89">
        <f t="shared" si="6"/>
        <v>9.5599110846139763E-4</v>
      </c>
      <c r="H154" s="161">
        <f t="shared" si="8"/>
        <v>0.91100193118351569</v>
      </c>
      <c r="I154" s="124" t="str">
        <f t="shared" si="7"/>
        <v>B</v>
      </c>
    </row>
    <row r="155" spans="1:9">
      <c r="A155" s="165">
        <v>2893</v>
      </c>
      <c r="B155" s="127" t="s">
        <v>5567</v>
      </c>
      <c r="C155" s="71" t="s">
        <v>66</v>
      </c>
      <c r="D155" s="166">
        <v>17.77</v>
      </c>
      <c r="E155" s="88">
        <v>122.22</v>
      </c>
      <c r="F155" s="88">
        <v>2171.84</v>
      </c>
      <c r="G155" s="89">
        <f t="shared" si="6"/>
        <v>9.4627064193459969E-4</v>
      </c>
      <c r="H155" s="161">
        <f t="shared" si="8"/>
        <v>0.91194820182545033</v>
      </c>
      <c r="I155" s="124" t="str">
        <f t="shared" si="7"/>
        <v>B</v>
      </c>
    </row>
    <row r="156" spans="1:9">
      <c r="A156" s="165">
        <v>2541</v>
      </c>
      <c r="B156" s="127" t="s">
        <v>7013</v>
      </c>
      <c r="C156" s="71" t="s">
        <v>63</v>
      </c>
      <c r="D156" s="166">
        <v>836.41</v>
      </c>
      <c r="E156" s="88">
        <v>2.5</v>
      </c>
      <c r="F156" s="88">
        <v>2091.02</v>
      </c>
      <c r="G156" s="89">
        <f t="shared" si="6"/>
        <v>9.1105736964881693E-4</v>
      </c>
      <c r="H156" s="161">
        <f t="shared" si="8"/>
        <v>0.91285925919509914</v>
      </c>
      <c r="I156" s="124" t="str">
        <f t="shared" si="7"/>
        <v>B</v>
      </c>
    </row>
    <row r="157" spans="1:9">
      <c r="A157" s="165" t="s">
        <v>7029</v>
      </c>
      <c r="B157" s="127" t="s">
        <v>6604</v>
      </c>
      <c r="C157" s="71" t="s">
        <v>66</v>
      </c>
      <c r="D157" s="166">
        <v>343</v>
      </c>
      <c r="E157" s="88">
        <v>6.09</v>
      </c>
      <c r="F157" s="88">
        <v>2088.87</v>
      </c>
      <c r="G157" s="89">
        <f t="shared" si="6"/>
        <v>9.10120614694419E-4</v>
      </c>
      <c r="H157" s="161">
        <f t="shared" si="8"/>
        <v>0.91376937980979356</v>
      </c>
      <c r="I157" s="124" t="str">
        <f t="shared" si="7"/>
        <v>B</v>
      </c>
    </row>
    <row r="158" spans="1:9">
      <c r="A158" s="165" t="s">
        <v>7030</v>
      </c>
      <c r="B158" s="127" t="s">
        <v>209</v>
      </c>
      <c r="C158" s="71" t="s">
        <v>63</v>
      </c>
      <c r="D158" s="166">
        <v>5.67</v>
      </c>
      <c r="E158" s="88">
        <v>365.5</v>
      </c>
      <c r="F158" s="88">
        <v>2072.38</v>
      </c>
      <c r="G158" s="89">
        <f t="shared" si="6"/>
        <v>9.0293592204417712E-4</v>
      </c>
      <c r="H158" s="161">
        <f t="shared" si="8"/>
        <v>0.91467231573183772</v>
      </c>
      <c r="I158" s="124" t="str">
        <f t="shared" si="7"/>
        <v>B</v>
      </c>
    </row>
    <row r="159" spans="1:9">
      <c r="A159" s="165" t="s">
        <v>7031</v>
      </c>
      <c r="B159" s="127" t="s">
        <v>6866</v>
      </c>
      <c r="C159" s="71" t="s">
        <v>62</v>
      </c>
      <c r="D159" s="166">
        <v>48.170441699999998</v>
      </c>
      <c r="E159" s="88">
        <v>43</v>
      </c>
      <c r="F159" s="88">
        <v>2071.3200000000002</v>
      </c>
      <c r="G159" s="89">
        <f t="shared" si="6"/>
        <v>9.0247408006666012E-4</v>
      </c>
      <c r="H159" s="161">
        <f t="shared" si="8"/>
        <v>0.91557478981190432</v>
      </c>
      <c r="I159" s="124" t="str">
        <f t="shared" si="7"/>
        <v>B</v>
      </c>
    </row>
    <row r="160" spans="1:9" ht="30">
      <c r="A160" s="165" t="s">
        <v>7032</v>
      </c>
      <c r="B160" s="127" t="s">
        <v>6464</v>
      </c>
      <c r="C160" s="71" t="s">
        <v>62</v>
      </c>
      <c r="D160" s="166">
        <v>110</v>
      </c>
      <c r="E160" s="88">
        <v>18.46</v>
      </c>
      <c r="F160" s="88">
        <v>2030.6</v>
      </c>
      <c r="G160" s="89">
        <f t="shared" si="6"/>
        <v>8.8473237693034376E-4</v>
      </c>
      <c r="H160" s="161">
        <f t="shared" si="8"/>
        <v>0.91645952218883464</v>
      </c>
      <c r="I160" s="124" t="str">
        <f t="shared" si="7"/>
        <v>B</v>
      </c>
    </row>
    <row r="161" spans="1:9">
      <c r="A161" s="165">
        <v>2456</v>
      </c>
      <c r="B161" s="127" t="s">
        <v>7033</v>
      </c>
      <c r="C161" s="71" t="s">
        <v>66</v>
      </c>
      <c r="D161" s="166">
        <v>6</v>
      </c>
      <c r="E161" s="88">
        <v>335.86</v>
      </c>
      <c r="F161" s="88">
        <v>2015.16</v>
      </c>
      <c r="G161" s="89">
        <f t="shared" si="6"/>
        <v>8.7800516925783112E-4</v>
      </c>
      <c r="H161" s="161">
        <f t="shared" si="8"/>
        <v>0.91733752735809249</v>
      </c>
      <c r="I161" s="124" t="str">
        <f t="shared" si="7"/>
        <v>B</v>
      </c>
    </row>
    <row r="162" spans="1:9">
      <c r="A162" s="165" t="s">
        <v>7034</v>
      </c>
      <c r="B162" s="127" t="s">
        <v>5887</v>
      </c>
      <c r="C162" s="71" t="s">
        <v>66</v>
      </c>
      <c r="D162" s="166">
        <v>8</v>
      </c>
      <c r="E162" s="88">
        <v>250</v>
      </c>
      <c r="F162" s="88">
        <v>2000</v>
      </c>
      <c r="G162" s="89">
        <f t="shared" si="6"/>
        <v>8.7139995757937931E-4</v>
      </c>
      <c r="H162" s="161">
        <f t="shared" si="8"/>
        <v>0.91820892731567183</v>
      </c>
      <c r="I162" s="124" t="str">
        <f t="shared" si="7"/>
        <v>B</v>
      </c>
    </row>
    <row r="163" spans="1:9">
      <c r="A163" s="165" t="s">
        <v>7036</v>
      </c>
      <c r="B163" s="127" t="s">
        <v>131</v>
      </c>
      <c r="C163" s="71" t="s">
        <v>66</v>
      </c>
      <c r="D163" s="166">
        <v>11</v>
      </c>
      <c r="E163" s="88">
        <v>180.83</v>
      </c>
      <c r="F163" s="88">
        <v>1989.13</v>
      </c>
      <c r="G163" s="89">
        <f t="shared" si="6"/>
        <v>8.6666389880993549E-4</v>
      </c>
      <c r="H163" s="161">
        <f t="shared" si="8"/>
        <v>0.91907559121448179</v>
      </c>
      <c r="I163" s="124" t="str">
        <f t="shared" si="7"/>
        <v>B</v>
      </c>
    </row>
    <row r="164" spans="1:9">
      <c r="A164" s="165" t="s">
        <v>7623</v>
      </c>
      <c r="B164" s="127" t="s">
        <v>7559</v>
      </c>
      <c r="C164" s="71" t="s">
        <v>99</v>
      </c>
      <c r="D164" s="166">
        <v>5</v>
      </c>
      <c r="E164" s="88">
        <v>395.03</v>
      </c>
      <c r="F164" s="88">
        <v>1975.15</v>
      </c>
      <c r="G164" s="89">
        <f t="shared" si="6"/>
        <v>8.6057281310645563E-4</v>
      </c>
      <c r="H164" s="161">
        <f t="shared" si="8"/>
        <v>0.91993616402758827</v>
      </c>
      <c r="I164" s="124" t="str">
        <f t="shared" si="7"/>
        <v>B</v>
      </c>
    </row>
    <row r="165" spans="1:9" ht="30">
      <c r="A165" s="165" t="s">
        <v>7037</v>
      </c>
      <c r="B165" s="127" t="s">
        <v>6087</v>
      </c>
      <c r="C165" s="71" t="s">
        <v>66</v>
      </c>
      <c r="D165" s="166">
        <v>10</v>
      </c>
      <c r="E165" s="88">
        <v>194.93</v>
      </c>
      <c r="F165" s="88">
        <v>1949.3</v>
      </c>
      <c r="G165" s="89">
        <f t="shared" si="6"/>
        <v>8.4930996865474205E-4</v>
      </c>
      <c r="H165" s="161">
        <f t="shared" si="8"/>
        <v>0.920785473996243</v>
      </c>
      <c r="I165" s="124" t="str">
        <f t="shared" si="7"/>
        <v>B</v>
      </c>
    </row>
    <row r="166" spans="1:9">
      <c r="A166" s="165" t="s">
        <v>7038</v>
      </c>
      <c r="B166" s="127" t="s">
        <v>7039</v>
      </c>
      <c r="C166" s="71" t="s">
        <v>66</v>
      </c>
      <c r="D166" s="166">
        <v>5</v>
      </c>
      <c r="E166" s="88">
        <v>388.49</v>
      </c>
      <c r="F166" s="88">
        <v>1942.45</v>
      </c>
      <c r="G166" s="89">
        <f t="shared" si="6"/>
        <v>8.463254238000327E-4</v>
      </c>
      <c r="H166" s="161">
        <f t="shared" si="8"/>
        <v>0.92163179942004303</v>
      </c>
      <c r="I166" s="124" t="str">
        <f t="shared" si="7"/>
        <v>B</v>
      </c>
    </row>
    <row r="167" spans="1:9">
      <c r="A167" s="165">
        <v>2065</v>
      </c>
      <c r="B167" s="127" t="s">
        <v>7040</v>
      </c>
      <c r="C167" s="71" t="s">
        <v>63</v>
      </c>
      <c r="D167" s="166">
        <v>25.910649899999999</v>
      </c>
      <c r="E167" s="88">
        <v>73.88</v>
      </c>
      <c r="F167" s="88">
        <v>1914.27</v>
      </c>
      <c r="G167" s="89">
        <f t="shared" si="6"/>
        <v>8.3404739839773926E-4</v>
      </c>
      <c r="H167" s="161">
        <f t="shared" si="8"/>
        <v>0.92246584681844079</v>
      </c>
      <c r="I167" s="124" t="str">
        <f t="shared" si="7"/>
        <v>B</v>
      </c>
    </row>
    <row r="168" spans="1:9">
      <c r="A168" s="165">
        <v>3279</v>
      </c>
      <c r="B168" s="127" t="s">
        <v>128</v>
      </c>
      <c r="C168" s="71" t="s">
        <v>62</v>
      </c>
      <c r="D168" s="166">
        <v>263</v>
      </c>
      <c r="E168" s="88">
        <v>7.16</v>
      </c>
      <c r="F168" s="88">
        <v>1883.08</v>
      </c>
      <c r="G168" s="89">
        <f t="shared" si="6"/>
        <v>8.2045791605928878E-4</v>
      </c>
      <c r="H168" s="161">
        <f t="shared" si="8"/>
        <v>0.92328630473450013</v>
      </c>
      <c r="I168" s="124" t="str">
        <f t="shared" si="7"/>
        <v>B</v>
      </c>
    </row>
    <row r="169" spans="1:9">
      <c r="A169" s="165">
        <v>4027</v>
      </c>
      <c r="B169" s="127" t="s">
        <v>5874</v>
      </c>
      <c r="C169" s="71" t="s">
        <v>66</v>
      </c>
      <c r="D169" s="166">
        <v>1</v>
      </c>
      <c r="E169" s="88">
        <v>1871</v>
      </c>
      <c r="F169" s="88">
        <v>1871</v>
      </c>
      <c r="G169" s="89">
        <f t="shared" si="6"/>
        <v>8.151946603155094E-4</v>
      </c>
      <c r="H169" s="161">
        <f t="shared" si="8"/>
        <v>0.92410149939481567</v>
      </c>
      <c r="I169" s="124" t="str">
        <f t="shared" si="7"/>
        <v>B</v>
      </c>
    </row>
    <row r="170" spans="1:9">
      <c r="A170" s="165">
        <v>3944</v>
      </c>
      <c r="B170" s="127" t="s">
        <v>7041</v>
      </c>
      <c r="C170" s="71" t="s">
        <v>66</v>
      </c>
      <c r="D170" s="166">
        <v>19</v>
      </c>
      <c r="E170" s="88">
        <v>97.92</v>
      </c>
      <c r="F170" s="88">
        <v>1860.48</v>
      </c>
      <c r="G170" s="89">
        <f t="shared" si="6"/>
        <v>8.1061109653864181E-4</v>
      </c>
      <c r="H170" s="161">
        <f t="shared" si="8"/>
        <v>0.92491211049135436</v>
      </c>
      <c r="I170" s="124" t="str">
        <f t="shared" si="7"/>
        <v>B</v>
      </c>
    </row>
    <row r="171" spans="1:9">
      <c r="A171" s="165">
        <v>3811</v>
      </c>
      <c r="B171" s="127" t="s">
        <v>6515</v>
      </c>
      <c r="C171" s="71" t="s">
        <v>62</v>
      </c>
      <c r="D171" s="166">
        <v>445.44332989999998</v>
      </c>
      <c r="E171" s="88">
        <v>4.13</v>
      </c>
      <c r="F171" s="88">
        <v>1839.68</v>
      </c>
      <c r="G171" s="89">
        <f t="shared" si="6"/>
        <v>8.0154853697981632E-4</v>
      </c>
      <c r="H171" s="161">
        <f t="shared" si="8"/>
        <v>0.92571365902833413</v>
      </c>
      <c r="I171" s="124" t="str">
        <f t="shared" si="7"/>
        <v>B</v>
      </c>
    </row>
    <row r="172" spans="1:9">
      <c r="A172" s="165" t="s">
        <v>7042</v>
      </c>
      <c r="B172" s="127" t="s">
        <v>6690</v>
      </c>
      <c r="C172" s="71" t="s">
        <v>63</v>
      </c>
      <c r="D172" s="166">
        <v>1.0478000000000001</v>
      </c>
      <c r="E172" s="88">
        <v>1689.81</v>
      </c>
      <c r="F172" s="88">
        <v>1770.58</v>
      </c>
      <c r="G172" s="89">
        <f t="shared" si="6"/>
        <v>7.7144166844544872E-4</v>
      </c>
      <c r="H172" s="161">
        <f t="shared" si="8"/>
        <v>0.92648510069677958</v>
      </c>
      <c r="I172" s="124" t="str">
        <f t="shared" si="7"/>
        <v>B</v>
      </c>
    </row>
    <row r="173" spans="1:9">
      <c r="A173" s="165">
        <v>2294</v>
      </c>
      <c r="B173" s="127" t="s">
        <v>5585</v>
      </c>
      <c r="C173" s="71" t="s">
        <v>5481</v>
      </c>
      <c r="D173" s="166">
        <v>184.04839999999999</v>
      </c>
      <c r="E173" s="88">
        <v>9.44</v>
      </c>
      <c r="F173" s="88">
        <v>1737.3999999999999</v>
      </c>
      <c r="G173" s="89">
        <f t="shared" si="6"/>
        <v>7.5698514314920674E-4</v>
      </c>
      <c r="H173" s="161">
        <f t="shared" si="8"/>
        <v>0.92724208583992884</v>
      </c>
      <c r="I173" s="124" t="str">
        <f t="shared" si="7"/>
        <v>B</v>
      </c>
    </row>
    <row r="174" spans="1:9">
      <c r="A174" s="165" t="s">
        <v>7043</v>
      </c>
      <c r="B174" s="127" t="s">
        <v>5829</v>
      </c>
      <c r="C174" s="71" t="s">
        <v>66</v>
      </c>
      <c r="D174" s="166">
        <v>400</v>
      </c>
      <c r="E174" s="88">
        <v>4.3099999999999996</v>
      </c>
      <c r="F174" s="88">
        <v>1724</v>
      </c>
      <c r="G174" s="89">
        <f t="shared" si="6"/>
        <v>7.5114676343342505E-4</v>
      </c>
      <c r="H174" s="161">
        <f t="shared" si="8"/>
        <v>0.92799323260336231</v>
      </c>
      <c r="I174" s="124" t="str">
        <f t="shared" si="7"/>
        <v>B</v>
      </c>
    </row>
    <row r="175" spans="1:9">
      <c r="A175" s="165">
        <v>2931</v>
      </c>
      <c r="B175" s="127" t="s">
        <v>5567</v>
      </c>
      <c r="C175" s="71" t="s">
        <v>66</v>
      </c>
      <c r="D175" s="166">
        <v>24.15</v>
      </c>
      <c r="E175" s="88">
        <v>71.02</v>
      </c>
      <c r="F175" s="88">
        <v>1715.13</v>
      </c>
      <c r="G175" s="89">
        <f t="shared" si="6"/>
        <v>7.4728210462156048E-4</v>
      </c>
      <c r="H175" s="161">
        <f t="shared" si="8"/>
        <v>0.92874051470798391</v>
      </c>
      <c r="I175" s="124" t="str">
        <f t="shared" si="7"/>
        <v>B</v>
      </c>
    </row>
    <row r="176" spans="1:9" ht="30">
      <c r="A176" s="165" t="s">
        <v>7044</v>
      </c>
      <c r="B176" s="127" t="s">
        <v>6876</v>
      </c>
      <c r="C176" s="71" t="s">
        <v>62</v>
      </c>
      <c r="D176" s="166">
        <v>172.1249541</v>
      </c>
      <c r="E176" s="88">
        <v>9.85</v>
      </c>
      <c r="F176" s="88">
        <v>1695.43</v>
      </c>
      <c r="G176" s="89">
        <f t="shared" si="6"/>
        <v>7.3869881503940357E-4</v>
      </c>
      <c r="H176" s="161">
        <f t="shared" si="8"/>
        <v>0.92947921352302332</v>
      </c>
      <c r="I176" s="124" t="str">
        <f t="shared" si="7"/>
        <v>B</v>
      </c>
    </row>
    <row r="177" spans="1:9">
      <c r="A177" s="165">
        <v>2747</v>
      </c>
      <c r="B177" s="127" t="s">
        <v>6333</v>
      </c>
      <c r="C177" s="71" t="s">
        <v>63</v>
      </c>
      <c r="D177" s="166">
        <v>89.089866700000002</v>
      </c>
      <c r="E177" s="88">
        <v>18.72</v>
      </c>
      <c r="F177" s="88">
        <v>1667.76</v>
      </c>
      <c r="G177" s="89">
        <f t="shared" si="6"/>
        <v>7.2664299662629289E-4</v>
      </c>
      <c r="H177" s="161">
        <f t="shared" si="8"/>
        <v>0.9302058565196496</v>
      </c>
      <c r="I177" s="124" t="str">
        <f t="shared" si="7"/>
        <v>B</v>
      </c>
    </row>
    <row r="178" spans="1:9">
      <c r="A178" s="165">
        <v>1381</v>
      </c>
      <c r="B178" s="127" t="s">
        <v>7046</v>
      </c>
      <c r="C178" s="71" t="s">
        <v>66</v>
      </c>
      <c r="D178" s="166">
        <v>17</v>
      </c>
      <c r="E178" s="88">
        <v>95.95</v>
      </c>
      <c r="F178" s="88">
        <v>1631.15</v>
      </c>
      <c r="G178" s="89">
        <f t="shared" si="6"/>
        <v>7.1069202040280235E-4</v>
      </c>
      <c r="H178" s="161">
        <f t="shared" si="8"/>
        <v>0.93091654854005235</v>
      </c>
      <c r="I178" s="124" t="str">
        <f t="shared" si="7"/>
        <v>B</v>
      </c>
    </row>
    <row r="179" spans="1:9">
      <c r="A179" s="165">
        <v>2984</v>
      </c>
      <c r="B179" s="127" t="s">
        <v>7047</v>
      </c>
      <c r="C179" s="71" t="s">
        <v>63</v>
      </c>
      <c r="D179" s="166">
        <v>12.11</v>
      </c>
      <c r="E179" s="88">
        <v>132.81</v>
      </c>
      <c r="F179" s="88">
        <v>1608.32</v>
      </c>
      <c r="G179" s="89">
        <f t="shared" si="6"/>
        <v>7.0074498988703367E-4</v>
      </c>
      <c r="H179" s="161">
        <f t="shared" si="8"/>
        <v>0.93161729352993938</v>
      </c>
      <c r="I179" s="124" t="str">
        <f t="shared" si="7"/>
        <v>B</v>
      </c>
    </row>
    <row r="180" spans="1:9">
      <c r="A180" s="165">
        <v>1968</v>
      </c>
      <c r="B180" s="127" t="s">
        <v>5482</v>
      </c>
      <c r="C180" s="71" t="s">
        <v>62</v>
      </c>
      <c r="D180" s="166">
        <v>253.59304979999999</v>
      </c>
      <c r="E180" s="88">
        <v>6.29</v>
      </c>
      <c r="F180" s="88">
        <v>1595.09</v>
      </c>
      <c r="G180" s="89">
        <f t="shared" si="6"/>
        <v>6.9498067916764605E-4</v>
      </c>
      <c r="H180" s="161">
        <f t="shared" si="8"/>
        <v>0.93231227420910701</v>
      </c>
      <c r="I180" s="124" t="str">
        <f t="shared" si="7"/>
        <v>B</v>
      </c>
    </row>
    <row r="181" spans="1:9">
      <c r="A181" s="165">
        <v>3948</v>
      </c>
      <c r="B181" s="127" t="s">
        <v>6496</v>
      </c>
      <c r="C181" s="71" t="s">
        <v>66</v>
      </c>
      <c r="D181" s="166">
        <v>8</v>
      </c>
      <c r="E181" s="88">
        <v>191.5</v>
      </c>
      <c r="F181" s="88">
        <v>1532</v>
      </c>
      <c r="G181" s="89">
        <f t="shared" si="6"/>
        <v>6.6749236750580454E-4</v>
      </c>
      <c r="H181" s="161">
        <f t="shared" si="8"/>
        <v>0.93297976657661286</v>
      </c>
      <c r="I181" s="124" t="str">
        <f t="shared" si="7"/>
        <v>B</v>
      </c>
    </row>
    <row r="182" spans="1:9">
      <c r="A182" s="165" t="s">
        <v>7048</v>
      </c>
      <c r="B182" s="127" t="s">
        <v>6041</v>
      </c>
      <c r="C182" s="71" t="s">
        <v>66</v>
      </c>
      <c r="D182" s="166">
        <v>1</v>
      </c>
      <c r="E182" s="88">
        <v>1494.83</v>
      </c>
      <c r="F182" s="88">
        <v>1494.83</v>
      </c>
      <c r="G182" s="89">
        <f t="shared" si="6"/>
        <v>6.512973992941918E-4</v>
      </c>
      <c r="H182" s="161">
        <f t="shared" si="8"/>
        <v>0.93363106397590701</v>
      </c>
      <c r="I182" s="124" t="str">
        <f t="shared" si="7"/>
        <v>B</v>
      </c>
    </row>
    <row r="183" spans="1:9">
      <c r="A183" s="165" t="s">
        <v>7050</v>
      </c>
      <c r="B183" s="127" t="s">
        <v>203</v>
      </c>
      <c r="C183" s="71" t="s">
        <v>66</v>
      </c>
      <c r="D183" s="166">
        <v>80</v>
      </c>
      <c r="E183" s="88">
        <v>18.37</v>
      </c>
      <c r="F183" s="88">
        <v>1469.6</v>
      </c>
      <c r="G183" s="89">
        <f t="shared" si="6"/>
        <v>6.4030468882932796E-4</v>
      </c>
      <c r="H183" s="161">
        <f t="shared" si="8"/>
        <v>0.93427136866473637</v>
      </c>
      <c r="I183" s="124" t="str">
        <f t="shared" si="7"/>
        <v>B</v>
      </c>
    </row>
    <row r="184" spans="1:9">
      <c r="A184" s="165">
        <v>1266</v>
      </c>
      <c r="B184" s="127" t="s">
        <v>7051</v>
      </c>
      <c r="C184" s="71" t="s">
        <v>66</v>
      </c>
      <c r="D184" s="166">
        <v>111</v>
      </c>
      <c r="E184" s="88">
        <v>12.99</v>
      </c>
      <c r="F184" s="88">
        <v>1441.89</v>
      </c>
      <c r="G184" s="89">
        <f t="shared" si="6"/>
        <v>6.2823144241706569E-4</v>
      </c>
      <c r="H184" s="161">
        <f t="shared" si="8"/>
        <v>0.93489960010715345</v>
      </c>
      <c r="I184" s="124" t="str">
        <f t="shared" si="7"/>
        <v>B</v>
      </c>
    </row>
    <row r="185" spans="1:9">
      <c r="A185" s="165" t="s">
        <v>7052</v>
      </c>
      <c r="B185" s="127" t="s">
        <v>5855</v>
      </c>
      <c r="C185" s="71" t="s">
        <v>62</v>
      </c>
      <c r="D185" s="166">
        <v>157.5</v>
      </c>
      <c r="E185" s="88">
        <v>9.15</v>
      </c>
      <c r="F185" s="88">
        <v>1441.12</v>
      </c>
      <c r="G185" s="89">
        <f t="shared" si="6"/>
        <v>6.278959534333975E-4</v>
      </c>
      <c r="H185" s="161">
        <f t="shared" si="8"/>
        <v>0.93552749606058683</v>
      </c>
      <c r="I185" s="124" t="str">
        <f t="shared" si="7"/>
        <v>B</v>
      </c>
    </row>
    <row r="186" spans="1:9">
      <c r="A186" s="165" t="s">
        <v>7053</v>
      </c>
      <c r="B186" s="127" t="s">
        <v>5935</v>
      </c>
      <c r="C186" s="71" t="s">
        <v>66</v>
      </c>
      <c r="D186" s="166">
        <v>50</v>
      </c>
      <c r="E186" s="88">
        <v>28.29</v>
      </c>
      <c r="F186" s="88">
        <v>1414.5</v>
      </c>
      <c r="G186" s="89">
        <f t="shared" si="6"/>
        <v>6.1629761999801606E-4</v>
      </c>
      <c r="H186" s="161">
        <f t="shared" si="8"/>
        <v>0.93614379368058487</v>
      </c>
      <c r="I186" s="124" t="str">
        <f t="shared" si="7"/>
        <v>B</v>
      </c>
    </row>
    <row r="187" spans="1:9">
      <c r="A187" s="165">
        <v>1964</v>
      </c>
      <c r="B187" s="127" t="s">
        <v>7054</v>
      </c>
      <c r="C187" s="71" t="s">
        <v>62</v>
      </c>
      <c r="D187" s="166">
        <v>421.77974289999997</v>
      </c>
      <c r="E187" s="88">
        <v>3.35</v>
      </c>
      <c r="F187" s="88">
        <v>1412.96</v>
      </c>
      <c r="G187" s="89">
        <f t="shared" si="6"/>
        <v>6.156266420306799E-4</v>
      </c>
      <c r="H187" s="161">
        <f t="shared" si="8"/>
        <v>0.9367594203226155</v>
      </c>
      <c r="I187" s="124" t="str">
        <f t="shared" si="7"/>
        <v>B</v>
      </c>
    </row>
    <row r="188" spans="1:9" ht="30">
      <c r="A188" s="165" t="s">
        <v>7055</v>
      </c>
      <c r="B188" s="127" t="s">
        <v>4971</v>
      </c>
      <c r="C188" s="71" t="s">
        <v>62</v>
      </c>
      <c r="D188" s="166">
        <v>104.52269939999999</v>
      </c>
      <c r="E188" s="88">
        <v>12.94</v>
      </c>
      <c r="F188" s="88">
        <v>1352.52</v>
      </c>
      <c r="G188" s="89">
        <f t="shared" si="6"/>
        <v>5.8929293531263111E-4</v>
      </c>
      <c r="H188" s="161">
        <f t="shared" si="8"/>
        <v>0.93734871325792812</v>
      </c>
      <c r="I188" s="124" t="str">
        <f t="shared" si="7"/>
        <v>B</v>
      </c>
    </row>
    <row r="189" spans="1:9">
      <c r="A189" s="165" t="s">
        <v>7056</v>
      </c>
      <c r="B189" s="127" t="s">
        <v>5859</v>
      </c>
      <c r="C189" s="71" t="s">
        <v>62</v>
      </c>
      <c r="D189" s="166">
        <v>130</v>
      </c>
      <c r="E189" s="88">
        <v>10.34</v>
      </c>
      <c r="F189" s="88">
        <v>1344.2</v>
      </c>
      <c r="G189" s="89">
        <f t="shared" si="6"/>
        <v>5.8566791148910089E-4</v>
      </c>
      <c r="H189" s="161">
        <f t="shared" si="8"/>
        <v>0.93793438116941719</v>
      </c>
      <c r="I189" s="124" t="str">
        <f t="shared" si="7"/>
        <v>B</v>
      </c>
    </row>
    <row r="190" spans="1:9">
      <c r="A190" s="165" t="s">
        <v>7057</v>
      </c>
      <c r="B190" s="127" t="s">
        <v>7058</v>
      </c>
      <c r="C190" s="71" t="s">
        <v>66</v>
      </c>
      <c r="D190" s="166">
        <v>2</v>
      </c>
      <c r="E190" s="88">
        <v>656.52</v>
      </c>
      <c r="F190" s="88">
        <v>1313.04</v>
      </c>
      <c r="G190" s="89">
        <f t="shared" si="6"/>
        <v>5.7209150015001412E-4</v>
      </c>
      <c r="H190" s="161">
        <f t="shared" si="8"/>
        <v>0.93850647266956722</v>
      </c>
      <c r="I190" s="124" t="str">
        <f t="shared" si="7"/>
        <v>B</v>
      </c>
    </row>
    <row r="191" spans="1:9">
      <c r="A191" s="165">
        <v>3661</v>
      </c>
      <c r="B191" s="127" t="s">
        <v>7059</v>
      </c>
      <c r="C191" s="71" t="s">
        <v>66</v>
      </c>
      <c r="D191" s="166">
        <v>1</v>
      </c>
      <c r="E191" s="88">
        <v>1313</v>
      </c>
      <c r="F191" s="88">
        <v>1313</v>
      </c>
      <c r="G191" s="89">
        <f t="shared" si="6"/>
        <v>5.7207407215086254E-4</v>
      </c>
      <c r="H191" s="161">
        <f t="shared" si="8"/>
        <v>0.93907854674171809</v>
      </c>
      <c r="I191" s="124" t="str">
        <f t="shared" si="7"/>
        <v>B</v>
      </c>
    </row>
    <row r="192" spans="1:9">
      <c r="A192" s="165" t="s">
        <v>7060</v>
      </c>
      <c r="B192" s="127" t="s">
        <v>6802</v>
      </c>
      <c r="C192" s="71" t="s">
        <v>66</v>
      </c>
      <c r="D192" s="166">
        <v>19</v>
      </c>
      <c r="E192" s="88">
        <v>68.92</v>
      </c>
      <c r="F192" s="88">
        <v>1309.48</v>
      </c>
      <c r="G192" s="89">
        <f t="shared" si="6"/>
        <v>5.7054040822552285E-4</v>
      </c>
      <c r="H192" s="161">
        <f t="shared" si="8"/>
        <v>0.93964908714994366</v>
      </c>
      <c r="I192" s="124" t="str">
        <f t="shared" si="7"/>
        <v>B</v>
      </c>
    </row>
    <row r="193" spans="1:9">
      <c r="A193" s="165">
        <v>21</v>
      </c>
      <c r="B193" s="127" t="s">
        <v>192</v>
      </c>
      <c r="C193" s="71" t="s">
        <v>6420</v>
      </c>
      <c r="D193" s="166">
        <v>44.444400000000002</v>
      </c>
      <c r="E193" s="88">
        <v>29.17</v>
      </c>
      <c r="F193" s="88">
        <v>1296.44</v>
      </c>
      <c r="G193" s="89">
        <f t="shared" si="6"/>
        <v>5.6485888050210526E-4</v>
      </c>
      <c r="H193" s="161">
        <f t="shared" si="8"/>
        <v>0.94021394603044572</v>
      </c>
      <c r="I193" s="124" t="str">
        <f t="shared" si="7"/>
        <v>B</v>
      </c>
    </row>
    <row r="194" spans="1:9">
      <c r="A194" s="165">
        <v>2212</v>
      </c>
      <c r="B194" s="127" t="s">
        <v>7061</v>
      </c>
      <c r="C194" s="71" t="s">
        <v>5481</v>
      </c>
      <c r="D194" s="166">
        <v>25.774011899999998</v>
      </c>
      <c r="E194" s="88">
        <v>49.76</v>
      </c>
      <c r="F194" s="88">
        <v>1282.5</v>
      </c>
      <c r="G194" s="89">
        <f t="shared" si="6"/>
        <v>5.5878522279777698E-4</v>
      </c>
      <c r="H194" s="161">
        <f t="shared" si="8"/>
        <v>0.94077273125324345</v>
      </c>
      <c r="I194" s="124" t="str">
        <f t="shared" si="7"/>
        <v>B</v>
      </c>
    </row>
    <row r="195" spans="1:9">
      <c r="A195" s="165">
        <v>2840</v>
      </c>
      <c r="B195" s="127" t="s">
        <v>7062</v>
      </c>
      <c r="C195" s="71" t="s">
        <v>5481</v>
      </c>
      <c r="D195" s="166">
        <v>111.04170790000001</v>
      </c>
      <c r="E195" s="88">
        <v>11.28</v>
      </c>
      <c r="F195" s="88">
        <v>1252.55</v>
      </c>
      <c r="G195" s="89">
        <f t="shared" si="6"/>
        <v>5.4573600843302577E-4</v>
      </c>
      <c r="H195" s="161">
        <f t="shared" si="8"/>
        <v>0.94131846726167645</v>
      </c>
      <c r="I195" s="124" t="str">
        <f t="shared" si="7"/>
        <v>B</v>
      </c>
    </row>
    <row r="196" spans="1:9">
      <c r="A196" s="165">
        <v>2302</v>
      </c>
      <c r="B196" s="127" t="s">
        <v>7063</v>
      </c>
      <c r="C196" s="71" t="s">
        <v>63</v>
      </c>
      <c r="D196" s="166">
        <v>15.73</v>
      </c>
      <c r="E196" s="88">
        <v>79.150000000000006</v>
      </c>
      <c r="F196" s="88">
        <v>1245.02</v>
      </c>
      <c r="G196" s="89">
        <f t="shared" si="6"/>
        <v>5.4245518759273947E-4</v>
      </c>
      <c r="H196" s="161">
        <f t="shared" si="8"/>
        <v>0.94186092244926922</v>
      </c>
      <c r="I196" s="124" t="str">
        <f t="shared" si="7"/>
        <v>B</v>
      </c>
    </row>
    <row r="197" spans="1:9">
      <c r="A197" s="165" t="s">
        <v>7064</v>
      </c>
      <c r="B197" s="127" t="s">
        <v>7065</v>
      </c>
      <c r="C197" s="71" t="s">
        <v>66</v>
      </c>
      <c r="D197" s="166">
        <v>12</v>
      </c>
      <c r="E197" s="88">
        <v>103.31</v>
      </c>
      <c r="F197" s="88">
        <v>1239.72</v>
      </c>
      <c r="G197" s="89">
        <f t="shared" si="6"/>
        <v>5.4014597770515405E-4</v>
      </c>
      <c r="H197" s="161">
        <f t="shared" si="8"/>
        <v>0.94240106842697435</v>
      </c>
      <c r="I197" s="124" t="str">
        <f t="shared" si="7"/>
        <v>B</v>
      </c>
    </row>
    <row r="198" spans="1:9" ht="30">
      <c r="A198" s="165">
        <v>1973</v>
      </c>
      <c r="B198" s="127" t="s">
        <v>5478</v>
      </c>
      <c r="C198" s="71" t="s">
        <v>75</v>
      </c>
      <c r="D198" s="166">
        <v>159.709912</v>
      </c>
      <c r="E198" s="88">
        <v>7.73</v>
      </c>
      <c r="F198" s="88">
        <v>1234.55</v>
      </c>
      <c r="G198" s="89">
        <f t="shared" si="6"/>
        <v>5.3789340881481133E-4</v>
      </c>
      <c r="H198" s="161">
        <f t="shared" si="8"/>
        <v>0.94293896183578918</v>
      </c>
      <c r="I198" s="124" t="str">
        <f t="shared" si="7"/>
        <v>B</v>
      </c>
    </row>
    <row r="199" spans="1:9">
      <c r="A199" s="165">
        <v>1708</v>
      </c>
      <c r="B199" s="127" t="s">
        <v>7066</v>
      </c>
      <c r="C199" s="71" t="s">
        <v>75</v>
      </c>
      <c r="D199" s="166">
        <v>60.101999999999997</v>
      </c>
      <c r="E199" s="88">
        <v>20.53</v>
      </c>
      <c r="F199" s="88">
        <v>1233.8900000000001</v>
      </c>
      <c r="G199" s="89">
        <f t="shared" si="6"/>
        <v>5.3760584682881023E-4</v>
      </c>
      <c r="H199" s="161">
        <f t="shared" si="8"/>
        <v>0.94347656768261801</v>
      </c>
      <c r="I199" s="124" t="str">
        <f t="shared" si="7"/>
        <v>B</v>
      </c>
    </row>
    <row r="200" spans="1:9">
      <c r="A200" s="165" t="s">
        <v>7067</v>
      </c>
      <c r="B200" s="127" t="s">
        <v>7068</v>
      </c>
      <c r="C200" s="71" t="s">
        <v>66</v>
      </c>
      <c r="D200" s="166">
        <v>2</v>
      </c>
      <c r="E200" s="88">
        <v>614.29999999999995</v>
      </c>
      <c r="F200" s="88">
        <v>1228.5999999999999</v>
      </c>
      <c r="G200" s="89">
        <f t="shared" si="6"/>
        <v>5.3530099394101267E-4</v>
      </c>
      <c r="H200" s="161">
        <f t="shared" si="8"/>
        <v>0.94401186867655906</v>
      </c>
      <c r="I200" s="124" t="str">
        <f t="shared" si="7"/>
        <v>B</v>
      </c>
    </row>
    <row r="201" spans="1:9">
      <c r="A201" s="165">
        <v>19</v>
      </c>
      <c r="B201" s="127" t="s">
        <v>150</v>
      </c>
      <c r="C201" s="71" t="s">
        <v>6420</v>
      </c>
      <c r="D201" s="166">
        <v>59.110199999999999</v>
      </c>
      <c r="E201" s="88">
        <v>20.74</v>
      </c>
      <c r="F201" s="88">
        <v>1225.94</v>
      </c>
      <c r="G201" s="89">
        <f t="shared" si="6"/>
        <v>5.3414203199743219E-4</v>
      </c>
      <c r="H201" s="161">
        <f t="shared" si="8"/>
        <v>0.94454601070855648</v>
      </c>
      <c r="I201" s="124" t="str">
        <f t="shared" si="7"/>
        <v>B</v>
      </c>
    </row>
    <row r="202" spans="1:9">
      <c r="A202" s="165" t="s">
        <v>7069</v>
      </c>
      <c r="B202" s="127" t="s">
        <v>5403</v>
      </c>
      <c r="C202" s="71" t="s">
        <v>66</v>
      </c>
      <c r="D202" s="166">
        <v>11</v>
      </c>
      <c r="E202" s="88">
        <v>111.15</v>
      </c>
      <c r="F202" s="88">
        <v>1222.6500000000001</v>
      </c>
      <c r="G202" s="89">
        <f t="shared" si="6"/>
        <v>5.3270857906721411E-4</v>
      </c>
      <c r="H202" s="161">
        <f t="shared" si="8"/>
        <v>0.94507871928762366</v>
      </c>
      <c r="I202" s="124" t="str">
        <f t="shared" si="7"/>
        <v>B</v>
      </c>
    </row>
    <row r="203" spans="1:9">
      <c r="A203" s="165" t="s">
        <v>7070</v>
      </c>
      <c r="B203" s="127" t="s">
        <v>133</v>
      </c>
      <c r="C203" s="71" t="s">
        <v>66</v>
      </c>
      <c r="D203" s="166">
        <v>5</v>
      </c>
      <c r="E203" s="88">
        <v>242</v>
      </c>
      <c r="F203" s="88">
        <v>1210</v>
      </c>
      <c r="G203" s="89">
        <f t="shared" si="6"/>
        <v>5.2719697433552455E-4</v>
      </c>
      <c r="H203" s="161">
        <f t="shared" si="8"/>
        <v>0.94560591626195922</v>
      </c>
      <c r="I203" s="124" t="str">
        <f t="shared" si="7"/>
        <v>B</v>
      </c>
    </row>
    <row r="204" spans="1:9">
      <c r="A204" s="165">
        <v>2055</v>
      </c>
      <c r="B204" s="127" t="s">
        <v>7071</v>
      </c>
      <c r="C204" s="71" t="s">
        <v>5481</v>
      </c>
      <c r="D204" s="166">
        <v>36.4973119</v>
      </c>
      <c r="E204" s="88">
        <v>33.01</v>
      </c>
      <c r="F204" s="88">
        <v>1204.77</v>
      </c>
      <c r="G204" s="89">
        <f t="shared" si="6"/>
        <v>5.2491826344645441E-4</v>
      </c>
      <c r="H204" s="161">
        <f t="shared" si="8"/>
        <v>0.9461308345254057</v>
      </c>
      <c r="I204" s="124" t="str">
        <f t="shared" si="7"/>
        <v>B</v>
      </c>
    </row>
    <row r="205" spans="1:9">
      <c r="A205" s="165">
        <v>1970</v>
      </c>
      <c r="B205" s="127" t="s">
        <v>7072</v>
      </c>
      <c r="C205" s="71" t="s">
        <v>5481</v>
      </c>
      <c r="D205" s="166">
        <v>67.5816698</v>
      </c>
      <c r="E205" s="88">
        <v>17.5</v>
      </c>
      <c r="F205" s="88">
        <v>1182.67</v>
      </c>
      <c r="G205" s="89">
        <f t="shared" ref="G205:G268" si="9">F205/$F$646</f>
        <v>5.1528929391520234E-4</v>
      </c>
      <c r="H205" s="161">
        <f t="shared" si="8"/>
        <v>0.94664612381932089</v>
      </c>
      <c r="I205" s="124" t="str">
        <f t="shared" ref="I205:I268" si="10">IF(H205&lt;=$M$12,"A",IF(H205&lt;=$M$13,"B","C"))</f>
        <v>B</v>
      </c>
    </row>
    <row r="206" spans="1:9" ht="30">
      <c r="A206" s="165" t="s">
        <v>7073</v>
      </c>
      <c r="B206" s="127" t="s">
        <v>193</v>
      </c>
      <c r="C206" s="71" t="s">
        <v>66</v>
      </c>
      <c r="D206" s="166">
        <v>69</v>
      </c>
      <c r="E206" s="88">
        <v>16.940000000000001</v>
      </c>
      <c r="F206" s="88">
        <v>1168.8599999999999</v>
      </c>
      <c r="G206" s="89">
        <f t="shared" si="9"/>
        <v>5.0927227720811666E-4</v>
      </c>
      <c r="H206" s="161">
        <f t="shared" ref="H206:H269" si="11">G206+H205</f>
        <v>0.94715539609652899</v>
      </c>
      <c r="I206" s="124" t="str">
        <f t="shared" si="10"/>
        <v>B</v>
      </c>
    </row>
    <row r="207" spans="1:9">
      <c r="A207" s="165">
        <v>3099</v>
      </c>
      <c r="B207" s="127" t="s">
        <v>7074</v>
      </c>
      <c r="C207" s="71" t="s">
        <v>62</v>
      </c>
      <c r="D207" s="166">
        <v>81.599999999999994</v>
      </c>
      <c r="E207" s="88">
        <v>14.3</v>
      </c>
      <c r="F207" s="88">
        <v>1166.8800000000001</v>
      </c>
      <c r="G207" s="89">
        <f t="shared" si="9"/>
        <v>5.0840959125011314E-4</v>
      </c>
      <c r="H207" s="161">
        <f t="shared" si="11"/>
        <v>0.94766380568777908</v>
      </c>
      <c r="I207" s="124" t="str">
        <f t="shared" si="10"/>
        <v>B</v>
      </c>
    </row>
    <row r="208" spans="1:9">
      <c r="A208" s="165" t="s">
        <v>7021</v>
      </c>
      <c r="B208" s="127" t="s">
        <v>3772</v>
      </c>
      <c r="C208" s="71" t="s">
        <v>62</v>
      </c>
      <c r="D208" s="166">
        <v>179.2092222</v>
      </c>
      <c r="E208" s="88">
        <v>6.48</v>
      </c>
      <c r="F208" s="88">
        <v>1161.27</v>
      </c>
      <c r="G208" s="89">
        <f t="shared" si="9"/>
        <v>5.0596531436910295E-4</v>
      </c>
      <c r="H208" s="161">
        <f t="shared" si="11"/>
        <v>0.94816977100214817</v>
      </c>
      <c r="I208" s="124" t="str">
        <f t="shared" si="10"/>
        <v>B</v>
      </c>
    </row>
    <row r="209" spans="1:9">
      <c r="A209" s="165">
        <v>1273</v>
      </c>
      <c r="B209" s="127" t="s">
        <v>5584</v>
      </c>
      <c r="C209" s="71" t="s">
        <v>5481</v>
      </c>
      <c r="D209" s="166">
        <v>11.164812</v>
      </c>
      <c r="E209" s="88">
        <v>103.27</v>
      </c>
      <c r="F209" s="88">
        <v>1152.98</v>
      </c>
      <c r="G209" s="89">
        <f t="shared" si="9"/>
        <v>5.0235336154493644E-4</v>
      </c>
      <c r="H209" s="161">
        <f t="shared" si="11"/>
        <v>0.94867212436369308</v>
      </c>
      <c r="I209" s="124" t="str">
        <f t="shared" si="10"/>
        <v>B</v>
      </c>
    </row>
    <row r="210" spans="1:9">
      <c r="A210" s="165" t="s">
        <v>7075</v>
      </c>
      <c r="B210" s="127" t="s">
        <v>5851</v>
      </c>
      <c r="C210" s="71" t="s">
        <v>62</v>
      </c>
      <c r="D210" s="166">
        <v>42</v>
      </c>
      <c r="E210" s="88">
        <v>27.37</v>
      </c>
      <c r="F210" s="88">
        <v>1149.54</v>
      </c>
      <c r="G210" s="89">
        <f t="shared" si="9"/>
        <v>5.008545536178998E-4</v>
      </c>
      <c r="H210" s="161">
        <f t="shared" si="11"/>
        <v>0.94917297891731101</v>
      </c>
      <c r="I210" s="124" t="str">
        <f t="shared" si="10"/>
        <v>B</v>
      </c>
    </row>
    <row r="211" spans="1:9">
      <c r="A211" s="165" t="s">
        <v>7076</v>
      </c>
      <c r="B211" s="127" t="s">
        <v>3761</v>
      </c>
      <c r="C211" s="71" t="s">
        <v>75</v>
      </c>
      <c r="D211" s="166">
        <v>96.6</v>
      </c>
      <c r="E211" s="88">
        <v>11.89</v>
      </c>
      <c r="F211" s="88">
        <v>1148.57</v>
      </c>
      <c r="G211" s="89">
        <f t="shared" si="9"/>
        <v>5.0043192463847383E-4</v>
      </c>
      <c r="H211" s="161">
        <f t="shared" si="11"/>
        <v>0.94967341084194945</v>
      </c>
      <c r="I211" s="124" t="str">
        <f t="shared" si="10"/>
        <v>B</v>
      </c>
    </row>
    <row r="212" spans="1:9" ht="30">
      <c r="A212" s="165" t="s">
        <v>7077</v>
      </c>
      <c r="B212" s="127" t="s">
        <v>198</v>
      </c>
      <c r="C212" s="71" t="s">
        <v>66</v>
      </c>
      <c r="D212" s="166">
        <v>802.1</v>
      </c>
      <c r="E212" s="88">
        <v>1.43</v>
      </c>
      <c r="F212" s="88">
        <v>1147</v>
      </c>
      <c r="G212" s="89">
        <f t="shared" si="9"/>
        <v>4.9974787567177406E-4</v>
      </c>
      <c r="H212" s="161">
        <f t="shared" si="11"/>
        <v>0.9501731587176212</v>
      </c>
      <c r="I212" s="124" t="str">
        <f t="shared" si="10"/>
        <v>C</v>
      </c>
    </row>
    <row r="213" spans="1:9">
      <c r="A213" s="165" t="s">
        <v>7084</v>
      </c>
      <c r="B213" s="127" t="s">
        <v>4099</v>
      </c>
      <c r="C213" s="71" t="s">
        <v>66</v>
      </c>
      <c r="D213" s="166">
        <v>9</v>
      </c>
      <c r="E213" s="88">
        <v>125.76</v>
      </c>
      <c r="F213" s="88">
        <v>1131.8399999999999</v>
      </c>
      <c r="G213" s="89">
        <f t="shared" si="9"/>
        <v>4.9314266399332236E-4</v>
      </c>
      <c r="H213" s="161">
        <f t="shared" si="11"/>
        <v>0.95066630138161456</v>
      </c>
      <c r="I213" s="124" t="str">
        <f t="shared" si="10"/>
        <v>C</v>
      </c>
    </row>
    <row r="214" spans="1:9">
      <c r="A214" s="165" t="s">
        <v>7078</v>
      </c>
      <c r="B214" s="127" t="s">
        <v>5880</v>
      </c>
      <c r="C214" s="71" t="s">
        <v>62</v>
      </c>
      <c r="D214" s="166">
        <v>52.5</v>
      </c>
      <c r="E214" s="88">
        <v>21.48</v>
      </c>
      <c r="F214" s="88">
        <v>1127.7</v>
      </c>
      <c r="G214" s="89">
        <f t="shared" si="9"/>
        <v>4.9133886608113304E-4</v>
      </c>
      <c r="H214" s="161">
        <f t="shared" si="11"/>
        <v>0.95115764024769567</v>
      </c>
      <c r="I214" s="124" t="str">
        <f t="shared" si="10"/>
        <v>C</v>
      </c>
    </row>
    <row r="215" spans="1:9">
      <c r="A215" s="165" t="s">
        <v>7079</v>
      </c>
      <c r="B215" s="127" t="s">
        <v>6724</v>
      </c>
      <c r="C215" s="71" t="s">
        <v>63</v>
      </c>
      <c r="D215" s="166">
        <v>45.89</v>
      </c>
      <c r="E215" s="88">
        <v>24.33</v>
      </c>
      <c r="F215" s="88">
        <v>1116.5</v>
      </c>
      <c r="G215" s="89">
        <f t="shared" si="9"/>
        <v>4.8645902631868851E-4</v>
      </c>
      <c r="H215" s="161">
        <f t="shared" si="11"/>
        <v>0.95164409927401439</v>
      </c>
      <c r="I215" s="124" t="str">
        <f t="shared" si="10"/>
        <v>C</v>
      </c>
    </row>
    <row r="216" spans="1:9">
      <c r="A216" s="165" t="s">
        <v>7080</v>
      </c>
      <c r="B216" s="127" t="s">
        <v>7081</v>
      </c>
      <c r="C216" s="71" t="s">
        <v>66</v>
      </c>
      <c r="D216" s="166">
        <v>2</v>
      </c>
      <c r="E216" s="88">
        <v>548.58000000000004</v>
      </c>
      <c r="F216" s="88">
        <v>1097.1600000000001</v>
      </c>
      <c r="G216" s="89">
        <f t="shared" si="9"/>
        <v>4.7803258872889596E-4</v>
      </c>
      <c r="H216" s="161">
        <f t="shared" si="11"/>
        <v>0.9521221318627433</v>
      </c>
      <c r="I216" s="124" t="str">
        <f t="shared" si="10"/>
        <v>C</v>
      </c>
    </row>
    <row r="217" spans="1:9">
      <c r="A217" s="165">
        <v>2034</v>
      </c>
      <c r="B217" s="127" t="s">
        <v>7083</v>
      </c>
      <c r="C217" s="71" t="s">
        <v>66</v>
      </c>
      <c r="D217" s="166">
        <v>1189.374</v>
      </c>
      <c r="E217" s="88">
        <v>0.92</v>
      </c>
      <c r="F217" s="88">
        <v>1094.2099999999998</v>
      </c>
      <c r="G217" s="89">
        <f t="shared" si="9"/>
        <v>4.7674727379146625E-4</v>
      </c>
      <c r="H217" s="161">
        <f t="shared" si="11"/>
        <v>0.95259887913653474</v>
      </c>
      <c r="I217" s="124" t="str">
        <f t="shared" si="10"/>
        <v>C</v>
      </c>
    </row>
    <row r="218" spans="1:9">
      <c r="A218" s="165">
        <v>2138</v>
      </c>
      <c r="B218" s="127" t="s">
        <v>7085</v>
      </c>
      <c r="C218" s="71" t="s">
        <v>63</v>
      </c>
      <c r="D218" s="166">
        <v>5.8730000000000002</v>
      </c>
      <c r="E218" s="88">
        <v>184.95</v>
      </c>
      <c r="F218" s="88">
        <v>1086.21</v>
      </c>
      <c r="G218" s="89">
        <f t="shared" si="9"/>
        <v>4.7326167396114882E-4</v>
      </c>
      <c r="H218" s="161">
        <f t="shared" si="11"/>
        <v>0.95307214081049585</v>
      </c>
      <c r="I218" s="124" t="str">
        <f t="shared" si="10"/>
        <v>C</v>
      </c>
    </row>
    <row r="219" spans="1:9">
      <c r="A219" s="165" t="s">
        <v>7086</v>
      </c>
      <c r="B219" s="127" t="s">
        <v>823</v>
      </c>
      <c r="C219" s="71" t="s">
        <v>66</v>
      </c>
      <c r="D219" s="166">
        <v>204</v>
      </c>
      <c r="E219" s="88">
        <v>5.31</v>
      </c>
      <c r="F219" s="88">
        <v>1083.24</v>
      </c>
      <c r="G219" s="89">
        <f t="shared" si="9"/>
        <v>4.7196764502414342E-4</v>
      </c>
      <c r="H219" s="161">
        <f t="shared" si="11"/>
        <v>0.95354410845551996</v>
      </c>
      <c r="I219" s="124" t="str">
        <f t="shared" si="10"/>
        <v>C</v>
      </c>
    </row>
    <row r="220" spans="1:9">
      <c r="A220" s="165" t="s">
        <v>7087</v>
      </c>
      <c r="B220" s="127" t="s">
        <v>7088</v>
      </c>
      <c r="C220" s="71" t="s">
        <v>66</v>
      </c>
      <c r="D220" s="166">
        <v>36</v>
      </c>
      <c r="E220" s="88">
        <v>29.91</v>
      </c>
      <c r="F220" s="88">
        <v>1076.76</v>
      </c>
      <c r="G220" s="89">
        <f t="shared" si="9"/>
        <v>4.6914430916158626E-4</v>
      </c>
      <c r="H220" s="161">
        <f t="shared" si="11"/>
        <v>0.95401325276468152</v>
      </c>
      <c r="I220" s="124" t="str">
        <f t="shared" si="10"/>
        <v>C</v>
      </c>
    </row>
    <row r="221" spans="1:9">
      <c r="A221" s="165" t="s">
        <v>7089</v>
      </c>
      <c r="B221" s="127" t="s">
        <v>5849</v>
      </c>
      <c r="C221" s="71" t="s">
        <v>62</v>
      </c>
      <c r="D221" s="166">
        <v>42</v>
      </c>
      <c r="E221" s="88">
        <v>25.61</v>
      </c>
      <c r="F221" s="88">
        <v>1075.6199999999999</v>
      </c>
      <c r="G221" s="89">
        <f t="shared" si="9"/>
        <v>4.6864761118576594E-4</v>
      </c>
      <c r="H221" s="161">
        <f t="shared" si="11"/>
        <v>0.95448190037586733</v>
      </c>
      <c r="I221" s="124" t="str">
        <f t="shared" si="10"/>
        <v>C</v>
      </c>
    </row>
    <row r="222" spans="1:9" ht="30">
      <c r="A222" s="165" t="s">
        <v>7165</v>
      </c>
      <c r="B222" s="127" t="s">
        <v>3748</v>
      </c>
      <c r="C222" s="71" t="s">
        <v>66</v>
      </c>
      <c r="D222" s="166">
        <v>577.08706989999996</v>
      </c>
      <c r="E222" s="88">
        <v>1.79</v>
      </c>
      <c r="F222" s="88">
        <v>1032.98</v>
      </c>
      <c r="G222" s="89">
        <f t="shared" si="9"/>
        <v>4.5006936409017364E-4</v>
      </c>
      <c r="H222" s="161">
        <f t="shared" si="11"/>
        <v>0.95493196973995753</v>
      </c>
      <c r="I222" s="124" t="str">
        <f t="shared" si="10"/>
        <v>C</v>
      </c>
    </row>
    <row r="223" spans="1:9">
      <c r="A223" s="165" t="s">
        <v>7090</v>
      </c>
      <c r="B223" s="127" t="s">
        <v>76</v>
      </c>
      <c r="C223" s="71" t="s">
        <v>62</v>
      </c>
      <c r="D223" s="166">
        <v>249.75279990000001</v>
      </c>
      <c r="E223" s="88">
        <v>4.08</v>
      </c>
      <c r="F223" s="88">
        <v>1018.99</v>
      </c>
      <c r="G223" s="89">
        <f t="shared" si="9"/>
        <v>4.4397392138690586E-4</v>
      </c>
      <c r="H223" s="161">
        <f t="shared" si="11"/>
        <v>0.95537594366134448</v>
      </c>
      <c r="I223" s="124" t="str">
        <f t="shared" si="10"/>
        <v>C</v>
      </c>
    </row>
    <row r="224" spans="1:9">
      <c r="A224" s="165">
        <v>3065</v>
      </c>
      <c r="B224" s="127" t="s">
        <v>7091</v>
      </c>
      <c r="C224" s="71" t="s">
        <v>66</v>
      </c>
      <c r="D224" s="166">
        <v>930</v>
      </c>
      <c r="E224" s="88">
        <v>1.08</v>
      </c>
      <c r="F224" s="88">
        <v>1004.4</v>
      </c>
      <c r="G224" s="89">
        <f t="shared" si="9"/>
        <v>4.3761705869636429E-4</v>
      </c>
      <c r="H224" s="161">
        <f t="shared" si="11"/>
        <v>0.95581356072004087</v>
      </c>
      <c r="I224" s="124" t="str">
        <f t="shared" si="10"/>
        <v>C</v>
      </c>
    </row>
    <row r="225" spans="1:9">
      <c r="A225" s="165" t="s">
        <v>7092</v>
      </c>
      <c r="B225" s="127" t="s">
        <v>6757</v>
      </c>
      <c r="C225" s="71" t="s">
        <v>66</v>
      </c>
      <c r="D225" s="166">
        <v>1</v>
      </c>
      <c r="E225" s="88">
        <v>996.67</v>
      </c>
      <c r="F225" s="88">
        <v>996.67</v>
      </c>
      <c r="G225" s="89">
        <f t="shared" si="9"/>
        <v>4.3424909786032E-4</v>
      </c>
      <c r="H225" s="161">
        <f t="shared" si="11"/>
        <v>0.95624780981790114</v>
      </c>
      <c r="I225" s="124" t="str">
        <f t="shared" si="10"/>
        <v>C</v>
      </c>
    </row>
    <row r="226" spans="1:9">
      <c r="A226" s="165">
        <v>3929</v>
      </c>
      <c r="B226" s="127" t="s">
        <v>7093</v>
      </c>
      <c r="C226" s="71" t="s">
        <v>62</v>
      </c>
      <c r="D226" s="166">
        <v>112.2</v>
      </c>
      <c r="E226" s="88">
        <v>8.85</v>
      </c>
      <c r="F226" s="88">
        <v>992.97</v>
      </c>
      <c r="G226" s="89">
        <f t="shared" si="9"/>
        <v>4.3263700793879815E-4</v>
      </c>
      <c r="H226" s="161">
        <f t="shared" si="11"/>
        <v>0.95668044682583997</v>
      </c>
      <c r="I226" s="124" t="str">
        <f t="shared" si="10"/>
        <v>C</v>
      </c>
    </row>
    <row r="227" spans="1:9">
      <c r="A227" s="165">
        <v>2033</v>
      </c>
      <c r="B227" s="127" t="s">
        <v>5467</v>
      </c>
      <c r="C227" s="71" t="s">
        <v>66</v>
      </c>
      <c r="D227" s="166">
        <v>2109.2399998999999</v>
      </c>
      <c r="E227" s="88">
        <v>0.47</v>
      </c>
      <c r="F227" s="88">
        <v>991.34</v>
      </c>
      <c r="G227" s="89">
        <f t="shared" si="9"/>
        <v>4.3192681697337096E-4</v>
      </c>
      <c r="H227" s="161">
        <f t="shared" si="11"/>
        <v>0.95711237364281332</v>
      </c>
      <c r="I227" s="124" t="str">
        <f t="shared" si="10"/>
        <v>C</v>
      </c>
    </row>
    <row r="228" spans="1:9">
      <c r="A228" s="165" t="s">
        <v>7094</v>
      </c>
      <c r="B228" s="127" t="s">
        <v>496</v>
      </c>
      <c r="C228" s="71" t="s">
        <v>66</v>
      </c>
      <c r="D228" s="166">
        <v>288</v>
      </c>
      <c r="E228" s="88">
        <v>3.4</v>
      </c>
      <c r="F228" s="88">
        <v>979.2</v>
      </c>
      <c r="G228" s="89">
        <f t="shared" si="9"/>
        <v>4.2663741923086416E-4</v>
      </c>
      <c r="H228" s="161">
        <f t="shared" si="11"/>
        <v>0.9575390110620442</v>
      </c>
      <c r="I228" s="124" t="str">
        <f t="shared" si="10"/>
        <v>C</v>
      </c>
    </row>
    <row r="229" spans="1:9">
      <c r="A229" s="165" t="s">
        <v>7095</v>
      </c>
      <c r="B229" s="127" t="s">
        <v>6242</v>
      </c>
      <c r="C229" s="71" t="s">
        <v>66</v>
      </c>
      <c r="D229" s="166">
        <v>24</v>
      </c>
      <c r="E229" s="88">
        <v>39.72</v>
      </c>
      <c r="F229" s="88">
        <v>953.28</v>
      </c>
      <c r="G229" s="89">
        <f t="shared" si="9"/>
        <v>4.1534407578063535E-4</v>
      </c>
      <c r="H229" s="161">
        <f t="shared" si="11"/>
        <v>0.95795435513782479</v>
      </c>
      <c r="I229" s="124" t="str">
        <f t="shared" si="10"/>
        <v>C</v>
      </c>
    </row>
    <row r="230" spans="1:9">
      <c r="A230" s="165" t="s">
        <v>7096</v>
      </c>
      <c r="B230" s="127" t="s">
        <v>6371</v>
      </c>
      <c r="C230" s="71" t="s">
        <v>66</v>
      </c>
      <c r="D230" s="166">
        <v>5</v>
      </c>
      <c r="E230" s="88">
        <v>187.93</v>
      </c>
      <c r="F230" s="88">
        <v>939.65</v>
      </c>
      <c r="G230" s="89">
        <f t="shared" si="9"/>
        <v>4.0940548506973189E-4</v>
      </c>
      <c r="H230" s="161">
        <f t="shared" si="11"/>
        <v>0.95836376062289452</v>
      </c>
      <c r="I230" s="124" t="str">
        <f t="shared" si="10"/>
        <v>C</v>
      </c>
    </row>
    <row r="231" spans="1:9">
      <c r="A231" s="165">
        <v>2387</v>
      </c>
      <c r="B231" s="127" t="s">
        <v>5510</v>
      </c>
      <c r="C231" s="71" t="s">
        <v>68</v>
      </c>
      <c r="D231" s="166">
        <v>5.0443889999999998</v>
      </c>
      <c r="E231" s="88">
        <v>181.64</v>
      </c>
      <c r="F231" s="88">
        <v>916.26</v>
      </c>
      <c r="G231" s="89">
        <f t="shared" si="9"/>
        <v>3.9921446256584105E-4</v>
      </c>
      <c r="H231" s="161">
        <f t="shared" si="11"/>
        <v>0.95876297508546038</v>
      </c>
      <c r="I231" s="124" t="str">
        <f t="shared" si="10"/>
        <v>C</v>
      </c>
    </row>
    <row r="232" spans="1:9">
      <c r="A232" s="165">
        <v>3932</v>
      </c>
      <c r="B232" s="127" t="s">
        <v>7097</v>
      </c>
      <c r="C232" s="71" t="s">
        <v>62</v>
      </c>
      <c r="D232" s="166">
        <v>30.6</v>
      </c>
      <c r="E232" s="88">
        <v>29.83</v>
      </c>
      <c r="F232" s="88">
        <v>912.79</v>
      </c>
      <c r="G232" s="89">
        <f t="shared" si="9"/>
        <v>3.9770258363944081E-4</v>
      </c>
      <c r="H232" s="161">
        <f t="shared" si="11"/>
        <v>0.95916067766909985</v>
      </c>
      <c r="I232" s="124" t="str">
        <f t="shared" si="10"/>
        <v>C</v>
      </c>
    </row>
    <row r="233" spans="1:9">
      <c r="A233" s="165">
        <v>3913</v>
      </c>
      <c r="B233" s="127" t="s">
        <v>7099</v>
      </c>
      <c r="C233" s="71" t="s">
        <v>66</v>
      </c>
      <c r="D233" s="166">
        <v>40</v>
      </c>
      <c r="E233" s="88">
        <v>22.54</v>
      </c>
      <c r="F233" s="88">
        <v>901.6</v>
      </c>
      <c r="G233" s="89">
        <f t="shared" si="9"/>
        <v>3.9282710087678419E-4</v>
      </c>
      <c r="H233" s="161">
        <f t="shared" si="11"/>
        <v>0.95955350476997658</v>
      </c>
      <c r="I233" s="124" t="str">
        <f t="shared" si="10"/>
        <v>C</v>
      </c>
    </row>
    <row r="234" spans="1:9">
      <c r="A234" s="165" t="s">
        <v>7100</v>
      </c>
      <c r="B234" s="127" t="s">
        <v>7101</v>
      </c>
      <c r="C234" s="71" t="s">
        <v>66</v>
      </c>
      <c r="D234" s="166">
        <v>4</v>
      </c>
      <c r="E234" s="88">
        <v>216.08</v>
      </c>
      <c r="F234" s="88">
        <v>864.32</v>
      </c>
      <c r="G234" s="89">
        <f t="shared" si="9"/>
        <v>3.7658420566750458E-4</v>
      </c>
      <c r="H234" s="161">
        <f t="shared" si="11"/>
        <v>0.95993008897564414</v>
      </c>
      <c r="I234" s="124" t="str">
        <f t="shared" si="10"/>
        <v>C</v>
      </c>
    </row>
    <row r="235" spans="1:9">
      <c r="A235" s="165">
        <v>2051</v>
      </c>
      <c r="B235" s="127" t="s">
        <v>7103</v>
      </c>
      <c r="C235" s="71" t="s">
        <v>5481</v>
      </c>
      <c r="D235" s="166">
        <v>28.98</v>
      </c>
      <c r="E235" s="88">
        <v>29.3</v>
      </c>
      <c r="F235" s="88">
        <v>849.11</v>
      </c>
      <c r="G235" s="89">
        <f t="shared" si="9"/>
        <v>3.6995720899011338E-4</v>
      </c>
      <c r="H235" s="161">
        <f t="shared" si="11"/>
        <v>0.96030004618463427</v>
      </c>
      <c r="I235" s="124" t="str">
        <f t="shared" si="10"/>
        <v>C</v>
      </c>
    </row>
    <row r="236" spans="1:9">
      <c r="A236" s="165" t="s">
        <v>7045</v>
      </c>
      <c r="B236" s="127" t="s">
        <v>3854</v>
      </c>
      <c r="C236" s="71" t="s">
        <v>63</v>
      </c>
      <c r="D236" s="166">
        <v>32.114393999999997</v>
      </c>
      <c r="E236" s="88">
        <v>26.28</v>
      </c>
      <c r="F236" s="88">
        <v>843.96</v>
      </c>
      <c r="G236" s="89">
        <f t="shared" si="9"/>
        <v>3.6771335409934651E-4</v>
      </c>
      <c r="H236" s="161">
        <f t="shared" si="11"/>
        <v>0.96066775953873362</v>
      </c>
      <c r="I236" s="124" t="str">
        <f t="shared" si="10"/>
        <v>C</v>
      </c>
    </row>
    <row r="237" spans="1:9">
      <c r="A237" s="165">
        <v>5003</v>
      </c>
      <c r="B237" s="127" t="s">
        <v>7104</v>
      </c>
      <c r="C237" s="71" t="s">
        <v>68</v>
      </c>
      <c r="D237" s="166">
        <v>67.465000000000003</v>
      </c>
      <c r="E237" s="88">
        <v>12.44</v>
      </c>
      <c r="F237" s="88">
        <v>839.25</v>
      </c>
      <c r="G237" s="89">
        <f t="shared" si="9"/>
        <v>3.6566120719924705E-4</v>
      </c>
      <c r="H237" s="161">
        <f t="shared" si="11"/>
        <v>0.9610334207459329</v>
      </c>
      <c r="I237" s="124" t="str">
        <f t="shared" si="10"/>
        <v>C</v>
      </c>
    </row>
    <row r="238" spans="1:9">
      <c r="A238" s="165">
        <v>2133</v>
      </c>
      <c r="B238" s="127" t="s">
        <v>7105</v>
      </c>
      <c r="C238" s="71" t="s">
        <v>62</v>
      </c>
      <c r="D238" s="166">
        <v>25.192500000000003</v>
      </c>
      <c r="E238" s="88">
        <v>33.1</v>
      </c>
      <c r="F238" s="88">
        <v>833.86</v>
      </c>
      <c r="G238" s="89">
        <f t="shared" si="9"/>
        <v>3.6331278431357065E-4</v>
      </c>
      <c r="H238" s="161">
        <f t="shared" si="11"/>
        <v>0.96139673353024646</v>
      </c>
      <c r="I238" s="124" t="str">
        <f t="shared" si="10"/>
        <v>C</v>
      </c>
    </row>
    <row r="239" spans="1:9" ht="30">
      <c r="A239" s="165" t="s">
        <v>7106</v>
      </c>
      <c r="B239" s="127" t="s">
        <v>6101</v>
      </c>
      <c r="C239" s="71" t="s">
        <v>66</v>
      </c>
      <c r="D239" s="166">
        <v>2</v>
      </c>
      <c r="E239" s="88">
        <v>411.03</v>
      </c>
      <c r="F239" s="88">
        <v>822.06</v>
      </c>
      <c r="G239" s="89">
        <f t="shared" si="9"/>
        <v>3.5817152456385227E-4</v>
      </c>
      <c r="H239" s="161">
        <f t="shared" si="11"/>
        <v>0.96175490505481032</v>
      </c>
      <c r="I239" s="124" t="str">
        <f t="shared" si="10"/>
        <v>C</v>
      </c>
    </row>
    <row r="240" spans="1:9">
      <c r="A240" s="165" t="s">
        <v>7107</v>
      </c>
      <c r="B240" s="127" t="s">
        <v>6130</v>
      </c>
      <c r="C240" s="71" t="s">
        <v>66</v>
      </c>
      <c r="D240" s="166">
        <v>3</v>
      </c>
      <c r="E240" s="88">
        <v>273.86</v>
      </c>
      <c r="F240" s="88">
        <v>821.58</v>
      </c>
      <c r="G240" s="89">
        <f t="shared" si="9"/>
        <v>3.5796238857403327E-4</v>
      </c>
      <c r="H240" s="161">
        <f t="shared" si="11"/>
        <v>0.96211286744338431</v>
      </c>
      <c r="I240" s="124" t="str">
        <f t="shared" si="10"/>
        <v>C</v>
      </c>
    </row>
    <row r="241" spans="1:9">
      <c r="A241" s="165">
        <v>2072</v>
      </c>
      <c r="B241" s="127" t="s">
        <v>7108</v>
      </c>
      <c r="C241" s="71" t="s">
        <v>5481</v>
      </c>
      <c r="D241" s="166">
        <v>18.337599999999998</v>
      </c>
      <c r="E241" s="88">
        <v>43.94</v>
      </c>
      <c r="F241" s="88">
        <v>805.75</v>
      </c>
      <c r="G241" s="89">
        <f t="shared" si="9"/>
        <v>3.5106525790979244E-4</v>
      </c>
      <c r="H241" s="161">
        <f t="shared" si="11"/>
        <v>0.96246393270129416</v>
      </c>
      <c r="I241" s="124" t="str">
        <f t="shared" si="10"/>
        <v>C</v>
      </c>
    </row>
    <row r="242" spans="1:9">
      <c r="A242" s="165">
        <v>2417</v>
      </c>
      <c r="B242" s="127" t="s">
        <v>5507</v>
      </c>
      <c r="C242" s="71" t="s">
        <v>75</v>
      </c>
      <c r="D242" s="166">
        <v>22.437558799999998</v>
      </c>
      <c r="E242" s="88">
        <v>35.68</v>
      </c>
      <c r="F242" s="88">
        <v>800.56</v>
      </c>
      <c r="G242" s="89">
        <f t="shared" si="9"/>
        <v>3.4880397501987394E-4</v>
      </c>
      <c r="H242" s="161">
        <f t="shared" si="11"/>
        <v>0.96281273667631406</v>
      </c>
      <c r="I242" s="124" t="str">
        <f t="shared" si="10"/>
        <v>C</v>
      </c>
    </row>
    <row r="243" spans="1:9">
      <c r="A243" s="165" t="s">
        <v>7109</v>
      </c>
      <c r="B243" s="127" t="s">
        <v>6650</v>
      </c>
      <c r="C243" s="71" t="s">
        <v>66</v>
      </c>
      <c r="D243" s="166">
        <v>1</v>
      </c>
      <c r="E243" s="88">
        <v>799.5</v>
      </c>
      <c r="F243" s="88">
        <v>799.5</v>
      </c>
      <c r="G243" s="89">
        <f t="shared" si="9"/>
        <v>3.4834213304235688E-4</v>
      </c>
      <c r="H243" s="161">
        <f t="shared" si="11"/>
        <v>0.96316107880935642</v>
      </c>
      <c r="I243" s="124" t="str">
        <f t="shared" si="10"/>
        <v>C</v>
      </c>
    </row>
    <row r="244" spans="1:9">
      <c r="A244" s="165" t="s">
        <v>7111</v>
      </c>
      <c r="B244" s="127" t="s">
        <v>4100</v>
      </c>
      <c r="C244" s="71" t="s">
        <v>66</v>
      </c>
      <c r="D244" s="166">
        <v>4</v>
      </c>
      <c r="E244" s="88">
        <v>198.08</v>
      </c>
      <c r="F244" s="88">
        <v>792.32</v>
      </c>
      <c r="G244" s="89">
        <f t="shared" si="9"/>
        <v>3.4521380719464693E-4</v>
      </c>
      <c r="H244" s="161">
        <f t="shared" si="11"/>
        <v>0.96350629261655107</v>
      </c>
      <c r="I244" s="124" t="str">
        <f t="shared" si="10"/>
        <v>C</v>
      </c>
    </row>
    <row r="245" spans="1:9">
      <c r="A245" s="165">
        <v>1861</v>
      </c>
      <c r="B245" s="127" t="s">
        <v>7112</v>
      </c>
      <c r="C245" s="71" t="s">
        <v>75</v>
      </c>
      <c r="D245" s="166">
        <v>44.761845999999998</v>
      </c>
      <c r="E245" s="88">
        <v>17.649999999999999</v>
      </c>
      <c r="F245" s="88">
        <v>790.04</v>
      </c>
      <c r="G245" s="89">
        <f t="shared" si="9"/>
        <v>3.442204112430064E-4</v>
      </c>
      <c r="H245" s="161">
        <f t="shared" si="11"/>
        <v>0.96385051302779412</v>
      </c>
      <c r="I245" s="124" t="str">
        <f t="shared" si="10"/>
        <v>C</v>
      </c>
    </row>
    <row r="246" spans="1:9">
      <c r="A246" s="165">
        <v>3259</v>
      </c>
      <c r="B246" s="127" t="s">
        <v>116</v>
      </c>
      <c r="C246" s="71" t="s">
        <v>66</v>
      </c>
      <c r="D246" s="166">
        <v>70</v>
      </c>
      <c r="E246" s="88">
        <v>11.26</v>
      </c>
      <c r="F246" s="88">
        <v>788.2</v>
      </c>
      <c r="G246" s="89">
        <f t="shared" si="9"/>
        <v>3.434187232820334E-4</v>
      </c>
      <c r="H246" s="161">
        <f t="shared" si="11"/>
        <v>0.96419393175107615</v>
      </c>
      <c r="I246" s="124" t="str">
        <f t="shared" si="10"/>
        <v>C</v>
      </c>
    </row>
    <row r="247" spans="1:9">
      <c r="A247" s="165" t="s">
        <v>7113</v>
      </c>
      <c r="B247" s="127" t="s">
        <v>92</v>
      </c>
      <c r="C247" s="71" t="s">
        <v>62</v>
      </c>
      <c r="D247" s="166">
        <v>87.718499899999998</v>
      </c>
      <c r="E247" s="88">
        <v>8.92</v>
      </c>
      <c r="F247" s="88">
        <v>782.44</v>
      </c>
      <c r="G247" s="89">
        <f t="shared" si="9"/>
        <v>3.4090909140420481E-4</v>
      </c>
      <c r="H247" s="161">
        <f t="shared" si="11"/>
        <v>0.96453484084248031</v>
      </c>
      <c r="I247" s="124" t="str">
        <f t="shared" si="10"/>
        <v>C</v>
      </c>
    </row>
    <row r="248" spans="1:9">
      <c r="A248" s="165">
        <v>1220</v>
      </c>
      <c r="B248" s="127" t="s">
        <v>7114</v>
      </c>
      <c r="C248" s="71" t="s">
        <v>6420</v>
      </c>
      <c r="D248" s="166">
        <v>7.4272</v>
      </c>
      <c r="E248" s="88">
        <v>104.7</v>
      </c>
      <c r="F248" s="88">
        <v>777.62</v>
      </c>
      <c r="G248" s="89">
        <f t="shared" si="9"/>
        <v>3.3880901750643849E-4</v>
      </c>
      <c r="H248" s="161">
        <f t="shared" si="11"/>
        <v>0.9648736498599868</v>
      </c>
      <c r="I248" s="124" t="str">
        <f t="shared" si="10"/>
        <v>C</v>
      </c>
    </row>
    <row r="249" spans="1:9">
      <c r="A249" s="165" t="s">
        <v>7115</v>
      </c>
      <c r="B249" s="127" t="s">
        <v>5975</v>
      </c>
      <c r="C249" s="71" t="s">
        <v>62</v>
      </c>
      <c r="D249" s="166">
        <v>57.398299999999999</v>
      </c>
      <c r="E249" s="88">
        <v>13.47</v>
      </c>
      <c r="F249" s="88">
        <v>773.15</v>
      </c>
      <c r="G249" s="89">
        <f t="shared" si="9"/>
        <v>3.3686143860124857E-4</v>
      </c>
      <c r="H249" s="161">
        <f t="shared" si="11"/>
        <v>0.96521051129858804</v>
      </c>
      <c r="I249" s="124" t="str">
        <f t="shared" si="10"/>
        <v>C</v>
      </c>
    </row>
    <row r="250" spans="1:9">
      <c r="A250" s="165" t="s">
        <v>7116</v>
      </c>
      <c r="B250" s="127" t="s">
        <v>7117</v>
      </c>
      <c r="C250" s="71" t="s">
        <v>66</v>
      </c>
      <c r="D250" s="166">
        <v>5</v>
      </c>
      <c r="E250" s="88">
        <v>154.34</v>
      </c>
      <c r="F250" s="88">
        <v>771.7</v>
      </c>
      <c r="G250" s="89">
        <f t="shared" si="9"/>
        <v>3.3622967363200354E-4</v>
      </c>
      <c r="H250" s="161">
        <f t="shared" si="11"/>
        <v>0.96554674097222004</v>
      </c>
      <c r="I250" s="124" t="str">
        <f t="shared" si="10"/>
        <v>C</v>
      </c>
    </row>
    <row r="251" spans="1:9">
      <c r="A251" s="165" t="s">
        <v>7118</v>
      </c>
      <c r="B251" s="127" t="s">
        <v>6629</v>
      </c>
      <c r="C251" s="71" t="s">
        <v>66</v>
      </c>
      <c r="D251" s="166">
        <v>50</v>
      </c>
      <c r="E251" s="88">
        <v>15.32</v>
      </c>
      <c r="F251" s="88">
        <v>766</v>
      </c>
      <c r="G251" s="89">
        <f t="shared" si="9"/>
        <v>3.3374618375290227E-4</v>
      </c>
      <c r="H251" s="161">
        <f t="shared" si="11"/>
        <v>0.96588048715597297</v>
      </c>
      <c r="I251" s="124" t="str">
        <f t="shared" si="10"/>
        <v>C</v>
      </c>
    </row>
    <row r="252" spans="1:9">
      <c r="A252" s="165">
        <v>1863</v>
      </c>
      <c r="B252" s="127" t="s">
        <v>6349</v>
      </c>
      <c r="C252" s="71" t="s">
        <v>75</v>
      </c>
      <c r="D252" s="166">
        <v>41.1384799</v>
      </c>
      <c r="E252" s="88">
        <v>18.53</v>
      </c>
      <c r="F252" s="88">
        <v>762.29</v>
      </c>
      <c r="G252" s="89">
        <f t="shared" si="9"/>
        <v>3.321297368315925E-4</v>
      </c>
      <c r="H252" s="161">
        <f t="shared" si="11"/>
        <v>0.96621261689280458</v>
      </c>
      <c r="I252" s="124" t="str">
        <f t="shared" si="10"/>
        <v>C</v>
      </c>
    </row>
    <row r="253" spans="1:9">
      <c r="A253" s="165">
        <v>2853</v>
      </c>
      <c r="B253" s="127" t="s">
        <v>7119</v>
      </c>
      <c r="C253" s="71" t="s">
        <v>66</v>
      </c>
      <c r="D253" s="166">
        <v>17</v>
      </c>
      <c r="E253" s="88">
        <v>44.43</v>
      </c>
      <c r="F253" s="88">
        <v>755.31</v>
      </c>
      <c r="G253" s="89">
        <f t="shared" si="9"/>
        <v>3.290885509796405E-4</v>
      </c>
      <c r="H253" s="161">
        <f t="shared" si="11"/>
        <v>0.96654170544378426</v>
      </c>
      <c r="I253" s="124" t="str">
        <f t="shared" si="10"/>
        <v>C</v>
      </c>
    </row>
    <row r="254" spans="1:9" ht="30">
      <c r="A254" s="165" t="s">
        <v>7120</v>
      </c>
      <c r="B254" s="127" t="s">
        <v>6089</v>
      </c>
      <c r="C254" s="71" t="s">
        <v>66</v>
      </c>
      <c r="D254" s="166">
        <v>2</v>
      </c>
      <c r="E254" s="88">
        <v>377.64</v>
      </c>
      <c r="F254" s="88">
        <v>755.28</v>
      </c>
      <c r="G254" s="89">
        <f t="shared" si="9"/>
        <v>3.2907547998027679E-4</v>
      </c>
      <c r="H254" s="161">
        <f t="shared" si="11"/>
        <v>0.96687078092376455</v>
      </c>
      <c r="I254" s="124" t="str">
        <f t="shared" si="10"/>
        <v>C</v>
      </c>
    </row>
    <row r="255" spans="1:9">
      <c r="A255" s="165">
        <v>3939</v>
      </c>
      <c r="B255" s="127" t="s">
        <v>7121</v>
      </c>
      <c r="C255" s="71" t="s">
        <v>66</v>
      </c>
      <c r="D255" s="166">
        <v>12</v>
      </c>
      <c r="E255" s="88">
        <v>62.72</v>
      </c>
      <c r="F255" s="88">
        <v>752.64</v>
      </c>
      <c r="G255" s="89">
        <f t="shared" si="9"/>
        <v>3.2792523203627205E-4</v>
      </c>
      <c r="H255" s="161">
        <f t="shared" si="11"/>
        <v>0.96719870615580084</v>
      </c>
      <c r="I255" s="124" t="str">
        <f t="shared" si="10"/>
        <v>C</v>
      </c>
    </row>
    <row r="256" spans="1:9">
      <c r="A256" s="165">
        <v>1318</v>
      </c>
      <c r="B256" s="127" t="s">
        <v>7122</v>
      </c>
      <c r="C256" s="71" t="s">
        <v>73</v>
      </c>
      <c r="D256" s="166">
        <v>5</v>
      </c>
      <c r="E256" s="88">
        <v>149.99</v>
      </c>
      <c r="F256" s="88">
        <v>749.95</v>
      </c>
      <c r="G256" s="89">
        <f t="shared" si="9"/>
        <v>3.2675319909332781E-4</v>
      </c>
      <c r="H256" s="161">
        <f t="shared" si="11"/>
        <v>0.9675254593548942</v>
      </c>
      <c r="I256" s="124" t="str">
        <f t="shared" si="10"/>
        <v>C</v>
      </c>
    </row>
    <row r="257" spans="1:9">
      <c r="A257" s="165" t="s">
        <v>7123</v>
      </c>
      <c r="B257" s="127" t="s">
        <v>195</v>
      </c>
      <c r="C257" s="71" t="s">
        <v>66</v>
      </c>
      <c r="D257" s="166">
        <v>4</v>
      </c>
      <c r="E257" s="88">
        <v>186.96</v>
      </c>
      <c r="F257" s="88">
        <v>747.84</v>
      </c>
      <c r="G257" s="89">
        <f t="shared" si="9"/>
        <v>3.2583387213808152E-4</v>
      </c>
      <c r="H257" s="161">
        <f t="shared" si="11"/>
        <v>0.96785129322703223</v>
      </c>
      <c r="I257" s="124" t="str">
        <f t="shared" si="10"/>
        <v>C</v>
      </c>
    </row>
    <row r="258" spans="1:9" ht="30">
      <c r="A258" s="165" t="s">
        <v>7049</v>
      </c>
      <c r="B258" s="127" t="s">
        <v>3404</v>
      </c>
      <c r="C258" s="71" t="s">
        <v>75</v>
      </c>
      <c r="D258" s="166">
        <v>215.79015480000001</v>
      </c>
      <c r="E258" s="88">
        <v>3.45</v>
      </c>
      <c r="F258" s="88">
        <v>744.47</v>
      </c>
      <c r="G258" s="89">
        <f t="shared" si="9"/>
        <v>3.2436556320956028E-4</v>
      </c>
      <c r="H258" s="161">
        <f t="shared" si="11"/>
        <v>0.96817565879024181</v>
      </c>
      <c r="I258" s="124" t="str">
        <f t="shared" si="10"/>
        <v>C</v>
      </c>
    </row>
    <row r="259" spans="1:9">
      <c r="A259" s="165" t="s">
        <v>7124</v>
      </c>
      <c r="B259" s="127" t="s">
        <v>6714</v>
      </c>
      <c r="C259" s="71" t="s">
        <v>66</v>
      </c>
      <c r="D259" s="166">
        <v>12</v>
      </c>
      <c r="E259" s="88">
        <v>62.03</v>
      </c>
      <c r="F259" s="88">
        <v>744.36</v>
      </c>
      <c r="G259" s="89">
        <f t="shared" si="9"/>
        <v>3.2431763621189341E-4</v>
      </c>
      <c r="H259" s="161">
        <f t="shared" si="11"/>
        <v>0.96849997642645369</v>
      </c>
      <c r="I259" s="124" t="str">
        <f t="shared" si="10"/>
        <v>C</v>
      </c>
    </row>
    <row r="260" spans="1:9">
      <c r="A260" s="165">
        <v>3923</v>
      </c>
      <c r="B260" s="127" t="s">
        <v>7125</v>
      </c>
      <c r="C260" s="71" t="s">
        <v>62</v>
      </c>
      <c r="D260" s="166">
        <v>335.2</v>
      </c>
      <c r="E260" s="88">
        <v>2.2200000000000002</v>
      </c>
      <c r="F260" s="88">
        <v>744.14</v>
      </c>
      <c r="G260" s="89">
        <f t="shared" si="9"/>
        <v>3.2422178221655967E-4</v>
      </c>
      <c r="H260" s="161">
        <f t="shared" si="11"/>
        <v>0.96882419820867027</v>
      </c>
      <c r="I260" s="124" t="str">
        <f t="shared" si="10"/>
        <v>C</v>
      </c>
    </row>
    <row r="261" spans="1:9" ht="30">
      <c r="A261" s="165" t="s">
        <v>7126</v>
      </c>
      <c r="B261" s="127" t="s">
        <v>6095</v>
      </c>
      <c r="C261" s="71" t="s">
        <v>66</v>
      </c>
      <c r="D261" s="166">
        <v>3</v>
      </c>
      <c r="E261" s="88">
        <v>245.15</v>
      </c>
      <c r="F261" s="88">
        <v>735.45</v>
      </c>
      <c r="G261" s="89">
        <f t="shared" si="9"/>
        <v>3.2043554940087727E-4</v>
      </c>
      <c r="H261" s="161">
        <f t="shared" si="11"/>
        <v>0.96914463375807114</v>
      </c>
      <c r="I261" s="124" t="str">
        <f t="shared" si="10"/>
        <v>C</v>
      </c>
    </row>
    <row r="262" spans="1:9">
      <c r="A262" s="165">
        <v>3062</v>
      </c>
      <c r="B262" s="127" t="s">
        <v>7127</v>
      </c>
      <c r="C262" s="71" t="s">
        <v>66</v>
      </c>
      <c r="D262" s="166">
        <v>280</v>
      </c>
      <c r="E262" s="88">
        <v>2.6</v>
      </c>
      <c r="F262" s="88">
        <v>728</v>
      </c>
      <c r="G262" s="89">
        <f t="shared" si="9"/>
        <v>3.1718958455889408E-4</v>
      </c>
      <c r="H262" s="161">
        <f t="shared" si="11"/>
        <v>0.96946182334262998</v>
      </c>
      <c r="I262" s="124" t="str">
        <f t="shared" si="10"/>
        <v>C</v>
      </c>
    </row>
    <row r="263" spans="1:9">
      <c r="A263" s="165">
        <v>1674</v>
      </c>
      <c r="B263" s="127" t="s">
        <v>5586</v>
      </c>
      <c r="C263" s="71" t="s">
        <v>66</v>
      </c>
      <c r="D263" s="166">
        <v>592.97799999999995</v>
      </c>
      <c r="E263" s="88">
        <v>1.2</v>
      </c>
      <c r="F263" s="88">
        <v>711.56000000000006</v>
      </c>
      <c r="G263" s="89">
        <f t="shared" si="9"/>
        <v>3.1002667690759159E-4</v>
      </c>
      <c r="H263" s="161">
        <f t="shared" si="11"/>
        <v>0.96977185001953758</v>
      </c>
      <c r="I263" s="124" t="str">
        <f t="shared" si="10"/>
        <v>C</v>
      </c>
    </row>
    <row r="264" spans="1:9">
      <c r="A264" s="165" t="s">
        <v>7128</v>
      </c>
      <c r="B264" s="127" t="s">
        <v>6126</v>
      </c>
      <c r="C264" s="71" t="s">
        <v>66</v>
      </c>
      <c r="D264" s="166">
        <v>15</v>
      </c>
      <c r="E264" s="88">
        <v>46.8</v>
      </c>
      <c r="F264" s="88">
        <v>702</v>
      </c>
      <c r="G264" s="89">
        <f t="shared" si="9"/>
        <v>3.0586138511036216E-4</v>
      </c>
      <c r="H264" s="161">
        <f t="shared" si="11"/>
        <v>0.97007771140464794</v>
      </c>
      <c r="I264" s="124" t="str">
        <f t="shared" si="10"/>
        <v>C</v>
      </c>
    </row>
    <row r="265" spans="1:9">
      <c r="A265" s="165">
        <v>1380</v>
      </c>
      <c r="B265" s="127" t="s">
        <v>5675</v>
      </c>
      <c r="C265" s="71" t="s">
        <v>66</v>
      </c>
      <c r="D265" s="166">
        <v>5.4292999000000002</v>
      </c>
      <c r="E265" s="88">
        <v>126.6</v>
      </c>
      <c r="F265" s="88">
        <v>687.34</v>
      </c>
      <c r="G265" s="89">
        <f t="shared" si="9"/>
        <v>2.994740234213053E-4</v>
      </c>
      <c r="H265" s="161">
        <f t="shared" si="11"/>
        <v>0.97037718542806928</v>
      </c>
      <c r="I265" s="124" t="str">
        <f t="shared" si="10"/>
        <v>C</v>
      </c>
    </row>
    <row r="266" spans="1:9" ht="30">
      <c r="A266" s="165" t="s">
        <v>7129</v>
      </c>
      <c r="B266" s="127" t="s">
        <v>6559</v>
      </c>
      <c r="C266" s="71" t="s">
        <v>6420</v>
      </c>
      <c r="D266" s="166">
        <v>6.89</v>
      </c>
      <c r="E266" s="88">
        <v>99.64</v>
      </c>
      <c r="F266" s="88">
        <v>686.51</v>
      </c>
      <c r="G266" s="89">
        <f t="shared" si="9"/>
        <v>2.9911239243890985E-4</v>
      </c>
      <c r="H266" s="161">
        <f t="shared" si="11"/>
        <v>0.97067629782050824</v>
      </c>
      <c r="I266" s="124" t="str">
        <f t="shared" si="10"/>
        <v>C</v>
      </c>
    </row>
    <row r="267" spans="1:9">
      <c r="A267" s="165" t="s">
        <v>7130</v>
      </c>
      <c r="B267" s="127" t="s">
        <v>6039</v>
      </c>
      <c r="C267" s="71" t="s">
        <v>66</v>
      </c>
      <c r="D267" s="166">
        <v>20</v>
      </c>
      <c r="E267" s="88">
        <v>34.17</v>
      </c>
      <c r="F267" s="88">
        <v>683.4</v>
      </c>
      <c r="G267" s="89">
        <f t="shared" si="9"/>
        <v>2.9775736550487393E-4</v>
      </c>
      <c r="H267" s="161">
        <f t="shared" si="11"/>
        <v>0.9709740551860131</v>
      </c>
      <c r="I267" s="124" t="str">
        <f t="shared" si="10"/>
        <v>C</v>
      </c>
    </row>
    <row r="268" spans="1:9">
      <c r="A268" s="165" t="s">
        <v>7131</v>
      </c>
      <c r="B268" s="127" t="s">
        <v>79</v>
      </c>
      <c r="C268" s="71" t="s">
        <v>62</v>
      </c>
      <c r="D268" s="166">
        <v>41.985700000000001</v>
      </c>
      <c r="E268" s="88">
        <v>16.149999999999999</v>
      </c>
      <c r="F268" s="88">
        <v>678.06</v>
      </c>
      <c r="G268" s="89">
        <f t="shared" si="9"/>
        <v>2.9543072761813697E-4</v>
      </c>
      <c r="H268" s="161">
        <f t="shared" si="11"/>
        <v>0.97126948591363127</v>
      </c>
      <c r="I268" s="124" t="str">
        <f t="shared" si="10"/>
        <v>C</v>
      </c>
    </row>
    <row r="269" spans="1:9" ht="30">
      <c r="A269" s="165" t="s">
        <v>7132</v>
      </c>
      <c r="B269" s="127" t="s">
        <v>5604</v>
      </c>
      <c r="C269" s="71" t="s">
        <v>66</v>
      </c>
      <c r="D269" s="166">
        <v>2</v>
      </c>
      <c r="E269" s="88">
        <v>338</v>
      </c>
      <c r="F269" s="88">
        <v>676</v>
      </c>
      <c r="G269" s="89">
        <f t="shared" ref="G269:G332" si="12">F269/$F$646</f>
        <v>2.9453318566183024E-4</v>
      </c>
      <c r="H269" s="161">
        <f t="shared" si="11"/>
        <v>0.97156401909929313</v>
      </c>
      <c r="I269" s="124" t="str">
        <f t="shared" ref="I269:I332" si="13">IF(H269&lt;=$M$12,"A",IF(H269&lt;=$M$13,"B","C"))</f>
        <v>C</v>
      </c>
    </row>
    <row r="270" spans="1:9">
      <c r="A270" s="165">
        <v>2217</v>
      </c>
      <c r="B270" s="127" t="s">
        <v>7133</v>
      </c>
      <c r="C270" s="71" t="s">
        <v>75</v>
      </c>
      <c r="D270" s="166">
        <v>88.278332899999995</v>
      </c>
      <c r="E270" s="88">
        <v>7.5</v>
      </c>
      <c r="F270" s="88">
        <v>662.08</v>
      </c>
      <c r="G270" s="89">
        <f t="shared" si="12"/>
        <v>2.8846824195707775E-4</v>
      </c>
      <c r="H270" s="161">
        <f t="shared" ref="H270:H333" si="14">G270+H269</f>
        <v>0.97185248734125018</v>
      </c>
      <c r="I270" s="124" t="str">
        <f t="shared" si="13"/>
        <v>C</v>
      </c>
    </row>
    <row r="271" spans="1:9">
      <c r="A271" s="165" t="s">
        <v>7134</v>
      </c>
      <c r="B271" s="127" t="s">
        <v>5646</v>
      </c>
      <c r="C271" s="71" t="s">
        <v>62</v>
      </c>
      <c r="D271" s="166">
        <v>45.722699900000002</v>
      </c>
      <c r="E271" s="88">
        <v>14.45</v>
      </c>
      <c r="F271" s="88">
        <v>660.69</v>
      </c>
      <c r="G271" s="89">
        <f t="shared" si="12"/>
        <v>2.8786261898656009E-4</v>
      </c>
      <c r="H271" s="161">
        <f t="shared" si="14"/>
        <v>0.97214034996023679</v>
      </c>
      <c r="I271" s="124" t="str">
        <f t="shared" si="13"/>
        <v>C</v>
      </c>
    </row>
    <row r="272" spans="1:9">
      <c r="A272" s="165" t="s">
        <v>7135</v>
      </c>
      <c r="B272" s="127" t="s">
        <v>6744</v>
      </c>
      <c r="C272" s="71" t="s">
        <v>66</v>
      </c>
      <c r="D272" s="166">
        <v>2</v>
      </c>
      <c r="E272" s="88">
        <v>329.9</v>
      </c>
      <c r="F272" s="88">
        <v>659.8</v>
      </c>
      <c r="G272" s="89">
        <f t="shared" si="12"/>
        <v>2.8747484600543722E-4</v>
      </c>
      <c r="H272" s="161">
        <f t="shared" si="14"/>
        <v>0.97242782480624224</v>
      </c>
      <c r="I272" s="124" t="str">
        <f t="shared" si="13"/>
        <v>C</v>
      </c>
    </row>
    <row r="273" spans="1:9" ht="30">
      <c r="A273" s="165" t="s">
        <v>7136</v>
      </c>
      <c r="B273" s="127" t="s">
        <v>5564</v>
      </c>
      <c r="C273" s="71" t="s">
        <v>66</v>
      </c>
      <c r="D273" s="166">
        <v>14</v>
      </c>
      <c r="E273" s="88">
        <v>46.35</v>
      </c>
      <c r="F273" s="88">
        <v>648.9</v>
      </c>
      <c r="G273" s="89">
        <f t="shared" si="12"/>
        <v>2.8272571623662963E-4</v>
      </c>
      <c r="H273" s="161">
        <f t="shared" si="14"/>
        <v>0.9727105505224789</v>
      </c>
      <c r="I273" s="124" t="str">
        <f t="shared" si="13"/>
        <v>C</v>
      </c>
    </row>
    <row r="274" spans="1:9">
      <c r="A274" s="165" t="s">
        <v>7137</v>
      </c>
      <c r="B274" s="127" t="s">
        <v>4341</v>
      </c>
      <c r="C274" s="71" t="s">
        <v>66</v>
      </c>
      <c r="D274" s="166">
        <v>32</v>
      </c>
      <c r="E274" s="88">
        <v>20.27</v>
      </c>
      <c r="F274" s="88">
        <v>648.64</v>
      </c>
      <c r="G274" s="89">
        <f t="shared" si="12"/>
        <v>2.8261243424214432E-4</v>
      </c>
      <c r="H274" s="161">
        <f t="shared" si="14"/>
        <v>0.972993162956721</v>
      </c>
      <c r="I274" s="124" t="str">
        <f t="shared" si="13"/>
        <v>C</v>
      </c>
    </row>
    <row r="275" spans="1:9">
      <c r="A275" s="165">
        <v>2967</v>
      </c>
      <c r="B275" s="127" t="s">
        <v>7138</v>
      </c>
      <c r="C275" s="71" t="s">
        <v>62</v>
      </c>
      <c r="D275" s="166">
        <v>258.39024999999998</v>
      </c>
      <c r="E275" s="88">
        <v>2.38</v>
      </c>
      <c r="F275" s="88">
        <v>614.96</v>
      </c>
      <c r="G275" s="89">
        <f t="shared" si="12"/>
        <v>2.679380589565076E-4</v>
      </c>
      <c r="H275" s="161">
        <f t="shared" si="14"/>
        <v>0.97326110101567753</v>
      </c>
      <c r="I275" s="124" t="str">
        <f t="shared" si="13"/>
        <v>C</v>
      </c>
    </row>
    <row r="276" spans="1:9">
      <c r="A276" s="165" t="s">
        <v>7139</v>
      </c>
      <c r="B276" s="127" t="s">
        <v>822</v>
      </c>
      <c r="C276" s="71" t="s">
        <v>66</v>
      </c>
      <c r="D276" s="166">
        <v>141.44</v>
      </c>
      <c r="E276" s="88">
        <v>4.29</v>
      </c>
      <c r="F276" s="88">
        <v>606.77</v>
      </c>
      <c r="G276" s="89">
        <f t="shared" si="12"/>
        <v>2.6436967613021998E-4</v>
      </c>
      <c r="H276" s="161">
        <f t="shared" si="14"/>
        <v>0.97352547069180773</v>
      </c>
      <c r="I276" s="124" t="str">
        <f t="shared" si="13"/>
        <v>C</v>
      </c>
    </row>
    <row r="277" spans="1:9">
      <c r="A277" s="165">
        <v>3949</v>
      </c>
      <c r="B277" s="127" t="s">
        <v>7140</v>
      </c>
      <c r="C277" s="71" t="s">
        <v>66</v>
      </c>
      <c r="D277" s="166">
        <v>49</v>
      </c>
      <c r="E277" s="88">
        <v>12.3</v>
      </c>
      <c r="F277" s="88">
        <v>602.70000000000005</v>
      </c>
      <c r="G277" s="89">
        <f t="shared" si="12"/>
        <v>2.6259637721654601E-4</v>
      </c>
      <c r="H277" s="161">
        <f t="shared" si="14"/>
        <v>0.97378806706902432</v>
      </c>
      <c r="I277" s="124" t="str">
        <f t="shared" si="13"/>
        <v>C</v>
      </c>
    </row>
    <row r="278" spans="1:9" ht="30">
      <c r="A278" s="165" t="s">
        <v>7141</v>
      </c>
      <c r="B278" s="127" t="s">
        <v>6091</v>
      </c>
      <c r="C278" s="71" t="s">
        <v>66</v>
      </c>
      <c r="D278" s="166">
        <v>2</v>
      </c>
      <c r="E278" s="88">
        <v>300.64</v>
      </c>
      <c r="F278" s="88">
        <v>601.28</v>
      </c>
      <c r="G278" s="89">
        <f t="shared" si="12"/>
        <v>2.6197768324666458E-4</v>
      </c>
      <c r="H278" s="161">
        <f t="shared" si="14"/>
        <v>0.97405004475227097</v>
      </c>
      <c r="I278" s="124" t="str">
        <f t="shared" si="13"/>
        <v>C</v>
      </c>
    </row>
    <row r="279" spans="1:9">
      <c r="A279" s="165" t="s">
        <v>7142</v>
      </c>
      <c r="B279" s="127" t="s">
        <v>6001</v>
      </c>
      <c r="C279" s="71" t="s">
        <v>66</v>
      </c>
      <c r="D279" s="166">
        <v>126</v>
      </c>
      <c r="E279" s="88">
        <v>4.75</v>
      </c>
      <c r="F279" s="88">
        <v>598.5</v>
      </c>
      <c r="G279" s="89">
        <f t="shared" si="12"/>
        <v>2.6076643730562927E-4</v>
      </c>
      <c r="H279" s="161">
        <f t="shared" si="14"/>
        <v>0.97431081118957663</v>
      </c>
      <c r="I279" s="124" t="str">
        <f t="shared" si="13"/>
        <v>C</v>
      </c>
    </row>
    <row r="280" spans="1:9">
      <c r="A280" s="165" t="s">
        <v>7143</v>
      </c>
      <c r="B280" s="127" t="s">
        <v>5930</v>
      </c>
      <c r="C280" s="71" t="s">
        <v>62</v>
      </c>
      <c r="D280" s="166">
        <v>60</v>
      </c>
      <c r="E280" s="88">
        <v>9.83</v>
      </c>
      <c r="F280" s="88">
        <v>589.79999999999995</v>
      </c>
      <c r="G280" s="89">
        <f t="shared" si="12"/>
        <v>2.5697584749015894E-4</v>
      </c>
      <c r="H280" s="161">
        <f t="shared" si="14"/>
        <v>0.97456778703706681</v>
      </c>
      <c r="I280" s="124" t="str">
        <f t="shared" si="13"/>
        <v>C</v>
      </c>
    </row>
    <row r="281" spans="1:9">
      <c r="A281" s="165">
        <v>2795</v>
      </c>
      <c r="B281" s="127" t="s">
        <v>6408</v>
      </c>
      <c r="C281" s="71" t="s">
        <v>66</v>
      </c>
      <c r="D281" s="166">
        <v>342.68290490000004</v>
      </c>
      <c r="E281" s="88">
        <v>1.72</v>
      </c>
      <c r="F281" s="88">
        <v>589.41000000000008</v>
      </c>
      <c r="G281" s="89">
        <f t="shared" si="12"/>
        <v>2.5680592449843102E-4</v>
      </c>
      <c r="H281" s="161">
        <f t="shared" si="14"/>
        <v>0.97482459296156521</v>
      </c>
      <c r="I281" s="124" t="str">
        <f t="shared" si="13"/>
        <v>C</v>
      </c>
    </row>
    <row r="282" spans="1:9">
      <c r="A282" s="165" t="s">
        <v>7144</v>
      </c>
      <c r="B282" s="127" t="s">
        <v>7145</v>
      </c>
      <c r="C282" s="71" t="s">
        <v>66</v>
      </c>
      <c r="D282" s="166">
        <v>17</v>
      </c>
      <c r="E282" s="88">
        <v>34.659999999999997</v>
      </c>
      <c r="F282" s="88">
        <v>589.22</v>
      </c>
      <c r="G282" s="89">
        <f t="shared" si="12"/>
        <v>2.5672314150246094E-4</v>
      </c>
      <c r="H282" s="161">
        <f t="shared" si="14"/>
        <v>0.9750813161030677</v>
      </c>
      <c r="I282" s="124" t="str">
        <f t="shared" si="13"/>
        <v>C</v>
      </c>
    </row>
    <row r="283" spans="1:9">
      <c r="A283" s="165">
        <v>102</v>
      </c>
      <c r="B283" s="127" t="s">
        <v>6331</v>
      </c>
      <c r="C283" s="71" t="s">
        <v>75</v>
      </c>
      <c r="D283" s="166">
        <v>44.480385699999999</v>
      </c>
      <c r="E283" s="88">
        <v>13.19</v>
      </c>
      <c r="F283" s="88">
        <v>586.69000000000005</v>
      </c>
      <c r="G283" s="89">
        <f t="shared" si="12"/>
        <v>2.5562082055612307E-4</v>
      </c>
      <c r="H283" s="161">
        <f t="shared" si="14"/>
        <v>0.97533693692362378</v>
      </c>
      <c r="I283" s="124" t="str">
        <f t="shared" si="13"/>
        <v>C</v>
      </c>
    </row>
    <row r="284" spans="1:9">
      <c r="A284" s="165" t="s">
        <v>7624</v>
      </c>
      <c r="B284" s="127" t="s">
        <v>7572</v>
      </c>
      <c r="C284" s="71" t="s">
        <v>66</v>
      </c>
      <c r="D284" s="166">
        <v>798.16431290000003</v>
      </c>
      <c r="E284" s="88">
        <v>0.73</v>
      </c>
      <c r="F284" s="88">
        <v>582.65</v>
      </c>
      <c r="G284" s="89">
        <f t="shared" si="12"/>
        <v>2.538605926418127E-4</v>
      </c>
      <c r="H284" s="161">
        <f t="shared" si="14"/>
        <v>0.97559079751626554</v>
      </c>
      <c r="I284" s="124" t="str">
        <f t="shared" si="13"/>
        <v>C</v>
      </c>
    </row>
    <row r="285" spans="1:9">
      <c r="A285" s="165" t="s">
        <v>7146</v>
      </c>
      <c r="B285" s="127" t="s">
        <v>6738</v>
      </c>
      <c r="C285" s="71" t="s">
        <v>66</v>
      </c>
      <c r="D285" s="166">
        <v>8</v>
      </c>
      <c r="E285" s="88">
        <v>72.25</v>
      </c>
      <c r="F285" s="88">
        <v>578</v>
      </c>
      <c r="G285" s="89">
        <f t="shared" si="12"/>
        <v>2.5183458774044061E-4</v>
      </c>
      <c r="H285" s="161">
        <f t="shared" si="14"/>
        <v>0.97584263210400601</v>
      </c>
      <c r="I285" s="124" t="str">
        <f t="shared" si="13"/>
        <v>C</v>
      </c>
    </row>
    <row r="286" spans="1:9">
      <c r="A286" s="165" t="s">
        <v>7148</v>
      </c>
      <c r="B286" s="127" t="s">
        <v>6351</v>
      </c>
      <c r="C286" s="71" t="s">
        <v>62</v>
      </c>
      <c r="D286" s="166">
        <v>11.22</v>
      </c>
      <c r="E286" s="88">
        <v>49.13</v>
      </c>
      <c r="F286" s="88">
        <v>551.23</v>
      </c>
      <c r="G286" s="89">
        <f t="shared" si="12"/>
        <v>2.4017089930824064E-4</v>
      </c>
      <c r="H286" s="161">
        <f t="shared" si="14"/>
        <v>0.97608280300331429</v>
      </c>
      <c r="I286" s="124" t="str">
        <f t="shared" si="13"/>
        <v>C</v>
      </c>
    </row>
    <row r="287" spans="1:9">
      <c r="A287" s="165" t="s">
        <v>7149</v>
      </c>
      <c r="B287" s="127" t="s">
        <v>7150</v>
      </c>
      <c r="C287" s="71" t="s">
        <v>66</v>
      </c>
      <c r="D287" s="166">
        <v>4</v>
      </c>
      <c r="E287" s="88">
        <v>135.55000000000001</v>
      </c>
      <c r="F287" s="88">
        <v>542.20000000000005</v>
      </c>
      <c r="G287" s="89">
        <f t="shared" si="12"/>
        <v>2.3623652849976976E-4</v>
      </c>
      <c r="H287" s="161">
        <f t="shared" si="14"/>
        <v>0.97631903953181409</v>
      </c>
      <c r="I287" s="124" t="str">
        <f t="shared" si="13"/>
        <v>C</v>
      </c>
    </row>
    <row r="288" spans="1:9">
      <c r="A288" s="165" t="s">
        <v>7151</v>
      </c>
      <c r="B288" s="127" t="s">
        <v>6043</v>
      </c>
      <c r="C288" s="71" t="s">
        <v>66</v>
      </c>
      <c r="D288" s="166">
        <v>18</v>
      </c>
      <c r="E288" s="88">
        <v>29.95</v>
      </c>
      <c r="F288" s="88">
        <v>539.1</v>
      </c>
      <c r="G288" s="89">
        <f t="shared" si="12"/>
        <v>2.3488585856552171E-4</v>
      </c>
      <c r="H288" s="161">
        <f t="shared" si="14"/>
        <v>0.97655392539037966</v>
      </c>
      <c r="I288" s="124" t="str">
        <f t="shared" si="13"/>
        <v>C</v>
      </c>
    </row>
    <row r="289" spans="1:9">
      <c r="A289" s="165" t="s">
        <v>7152</v>
      </c>
      <c r="B289" s="127" t="s">
        <v>5805</v>
      </c>
      <c r="C289" s="71" t="s">
        <v>66</v>
      </c>
      <c r="D289" s="166">
        <v>1</v>
      </c>
      <c r="E289" s="88">
        <v>532.5</v>
      </c>
      <c r="F289" s="88">
        <v>532.5</v>
      </c>
      <c r="G289" s="89">
        <f t="shared" si="12"/>
        <v>2.3201023870550975E-4</v>
      </c>
      <c r="H289" s="161">
        <f t="shared" si="14"/>
        <v>0.97678593562908522</v>
      </c>
      <c r="I289" s="124" t="str">
        <f t="shared" si="13"/>
        <v>C</v>
      </c>
    </row>
    <row r="290" spans="1:9">
      <c r="A290" s="165" t="s">
        <v>7154</v>
      </c>
      <c r="B290" s="127" t="s">
        <v>3786</v>
      </c>
      <c r="C290" s="71" t="s">
        <v>62</v>
      </c>
      <c r="D290" s="166">
        <v>39.00667</v>
      </c>
      <c r="E290" s="88">
        <v>13.54</v>
      </c>
      <c r="F290" s="88">
        <v>528.15</v>
      </c>
      <c r="G290" s="89">
        <f t="shared" si="12"/>
        <v>2.3011494379777459E-4</v>
      </c>
      <c r="H290" s="161">
        <f t="shared" si="14"/>
        <v>0.97701605057288299</v>
      </c>
      <c r="I290" s="124" t="str">
        <f t="shared" si="13"/>
        <v>C</v>
      </c>
    </row>
    <row r="291" spans="1:9">
      <c r="A291" s="165" t="s">
        <v>7153</v>
      </c>
      <c r="B291" s="127" t="s">
        <v>5857</v>
      </c>
      <c r="C291" s="71" t="s">
        <v>66</v>
      </c>
      <c r="D291" s="166">
        <v>179</v>
      </c>
      <c r="E291" s="88">
        <v>2.95</v>
      </c>
      <c r="F291" s="88">
        <v>528.04999999999995</v>
      </c>
      <c r="G291" s="89">
        <f t="shared" si="12"/>
        <v>2.3007137379989562E-4</v>
      </c>
      <c r="H291" s="161">
        <f t="shared" si="14"/>
        <v>0.97724612194668292</v>
      </c>
      <c r="I291" s="124" t="str">
        <f t="shared" si="13"/>
        <v>C</v>
      </c>
    </row>
    <row r="292" spans="1:9">
      <c r="A292" s="165">
        <v>3830</v>
      </c>
      <c r="B292" s="127" t="s">
        <v>5832</v>
      </c>
      <c r="C292" s="71" t="s">
        <v>62</v>
      </c>
      <c r="D292" s="166">
        <v>45.9</v>
      </c>
      <c r="E292" s="88">
        <v>11.47</v>
      </c>
      <c r="F292" s="88">
        <v>526.47</v>
      </c>
      <c r="G292" s="89">
        <f t="shared" si="12"/>
        <v>2.2938296783340793E-4</v>
      </c>
      <c r="H292" s="161">
        <f t="shared" si="14"/>
        <v>0.97747550491451629</v>
      </c>
      <c r="I292" s="124" t="str">
        <f t="shared" si="13"/>
        <v>C</v>
      </c>
    </row>
    <row r="293" spans="1:9">
      <c r="A293" s="165">
        <v>110</v>
      </c>
      <c r="B293" s="127" t="s">
        <v>7155</v>
      </c>
      <c r="C293" s="71" t="s">
        <v>5481</v>
      </c>
      <c r="D293" s="166">
        <v>51.218499999999999</v>
      </c>
      <c r="E293" s="88">
        <v>10.25</v>
      </c>
      <c r="F293" s="88">
        <v>524.98</v>
      </c>
      <c r="G293" s="89">
        <f t="shared" si="12"/>
        <v>2.287337748650113E-4</v>
      </c>
      <c r="H293" s="161">
        <f t="shared" si="14"/>
        <v>0.97770423868938128</v>
      </c>
      <c r="I293" s="124" t="str">
        <f t="shared" si="13"/>
        <v>C</v>
      </c>
    </row>
    <row r="294" spans="1:9" ht="30">
      <c r="A294" s="165" t="s">
        <v>7156</v>
      </c>
      <c r="B294" s="127" t="s">
        <v>6864</v>
      </c>
      <c r="C294" s="71" t="s">
        <v>62</v>
      </c>
      <c r="D294" s="166">
        <v>48.170441699999998</v>
      </c>
      <c r="E294" s="88">
        <v>10.83</v>
      </c>
      <c r="F294" s="88">
        <v>521.67999999999995</v>
      </c>
      <c r="G294" s="89">
        <f t="shared" si="12"/>
        <v>2.272959649350053E-4</v>
      </c>
      <c r="H294" s="161">
        <f t="shared" si="14"/>
        <v>0.97793153465431626</v>
      </c>
      <c r="I294" s="124" t="str">
        <f t="shared" si="13"/>
        <v>C</v>
      </c>
    </row>
    <row r="295" spans="1:9">
      <c r="A295" s="165" t="s">
        <v>7157</v>
      </c>
      <c r="B295" s="127" t="s">
        <v>1277</v>
      </c>
      <c r="C295" s="71" t="s">
        <v>62</v>
      </c>
      <c r="D295" s="166">
        <v>18.6944999</v>
      </c>
      <c r="E295" s="88">
        <v>27.56</v>
      </c>
      <c r="F295" s="88">
        <v>515.22</v>
      </c>
      <c r="G295" s="89">
        <f t="shared" si="12"/>
        <v>2.2448134307202392E-4</v>
      </c>
      <c r="H295" s="161">
        <f t="shared" si="14"/>
        <v>0.97815601599738833</v>
      </c>
      <c r="I295" s="124" t="str">
        <f t="shared" si="13"/>
        <v>C</v>
      </c>
    </row>
    <row r="296" spans="1:9">
      <c r="A296" s="165">
        <v>23</v>
      </c>
      <c r="B296" s="127" t="s">
        <v>7158</v>
      </c>
      <c r="C296" s="71" t="s">
        <v>6420</v>
      </c>
      <c r="D296" s="166">
        <v>17.660428499999998</v>
      </c>
      <c r="E296" s="88">
        <v>29.11</v>
      </c>
      <c r="F296" s="88">
        <v>514.09</v>
      </c>
      <c r="G296" s="89">
        <f t="shared" si="12"/>
        <v>2.2398900209599158E-4</v>
      </c>
      <c r="H296" s="161">
        <f t="shared" si="14"/>
        <v>0.9783800049994843</v>
      </c>
      <c r="I296" s="124" t="str">
        <f t="shared" si="13"/>
        <v>C</v>
      </c>
    </row>
    <row r="297" spans="1:9">
      <c r="A297" s="165" t="s">
        <v>7159</v>
      </c>
      <c r="B297" s="127" t="s">
        <v>7160</v>
      </c>
      <c r="C297" s="71" t="s">
        <v>66</v>
      </c>
      <c r="D297" s="166">
        <v>22</v>
      </c>
      <c r="E297" s="88">
        <v>23.35</v>
      </c>
      <c r="F297" s="88">
        <v>513.70000000000005</v>
      </c>
      <c r="G297" s="89">
        <f t="shared" si="12"/>
        <v>2.2381907910426361E-4</v>
      </c>
      <c r="H297" s="161">
        <f t="shared" si="14"/>
        <v>0.97860382407858859</v>
      </c>
      <c r="I297" s="124" t="str">
        <f t="shared" si="13"/>
        <v>C</v>
      </c>
    </row>
    <row r="298" spans="1:9">
      <c r="A298" s="165" t="s">
        <v>7161</v>
      </c>
      <c r="B298" s="127" t="s">
        <v>5842</v>
      </c>
      <c r="C298" s="71" t="s">
        <v>66</v>
      </c>
      <c r="D298" s="166">
        <v>906</v>
      </c>
      <c r="E298" s="88">
        <v>0.56000000000000005</v>
      </c>
      <c r="F298" s="88">
        <v>507.36</v>
      </c>
      <c r="G298" s="89">
        <f t="shared" si="12"/>
        <v>2.2105674123873697E-4</v>
      </c>
      <c r="H298" s="161">
        <f t="shared" si="14"/>
        <v>0.97882488081982733</v>
      </c>
      <c r="I298" s="124" t="str">
        <f t="shared" si="13"/>
        <v>C</v>
      </c>
    </row>
    <row r="299" spans="1:9">
      <c r="A299" s="165" t="s">
        <v>7162</v>
      </c>
      <c r="B299" s="127" t="s">
        <v>5630</v>
      </c>
      <c r="C299" s="71" t="s">
        <v>66</v>
      </c>
      <c r="D299" s="166">
        <v>3</v>
      </c>
      <c r="E299" s="88">
        <v>167.94</v>
      </c>
      <c r="F299" s="88">
        <v>503.82</v>
      </c>
      <c r="G299" s="89">
        <f t="shared" si="12"/>
        <v>2.1951436331382144E-4</v>
      </c>
      <c r="H299" s="161">
        <f t="shared" si="14"/>
        <v>0.97904439518314113</v>
      </c>
      <c r="I299" s="124" t="str">
        <f t="shared" si="13"/>
        <v>C</v>
      </c>
    </row>
    <row r="300" spans="1:9">
      <c r="A300" s="165" t="s">
        <v>7163</v>
      </c>
      <c r="B300" s="127" t="s">
        <v>6887</v>
      </c>
      <c r="C300" s="71" t="s">
        <v>66</v>
      </c>
      <c r="D300" s="166">
        <v>1</v>
      </c>
      <c r="E300" s="88">
        <v>501.89</v>
      </c>
      <c r="F300" s="88">
        <v>501.89</v>
      </c>
      <c r="G300" s="89">
        <f t="shared" si="12"/>
        <v>2.1867346235475736E-4</v>
      </c>
      <c r="H300" s="161">
        <f t="shared" si="14"/>
        <v>0.97926306864549584</v>
      </c>
      <c r="I300" s="124" t="str">
        <f t="shared" si="13"/>
        <v>C</v>
      </c>
    </row>
    <row r="301" spans="1:9">
      <c r="A301" s="165">
        <v>3263</v>
      </c>
      <c r="B301" s="127" t="s">
        <v>5603</v>
      </c>
      <c r="C301" s="71" t="s">
        <v>66</v>
      </c>
      <c r="D301" s="166">
        <v>2</v>
      </c>
      <c r="E301" s="88">
        <v>250.92</v>
      </c>
      <c r="F301" s="88">
        <v>501.84</v>
      </c>
      <c r="G301" s="89">
        <f t="shared" si="12"/>
        <v>2.1865167735581786E-4</v>
      </c>
      <c r="H301" s="161">
        <f t="shared" si="14"/>
        <v>0.97948172032285163</v>
      </c>
      <c r="I301" s="124" t="str">
        <f t="shared" si="13"/>
        <v>C</v>
      </c>
    </row>
    <row r="302" spans="1:9">
      <c r="A302" s="165" t="s">
        <v>7164</v>
      </c>
      <c r="B302" s="127" t="s">
        <v>4101</v>
      </c>
      <c r="C302" s="71" t="s">
        <v>66</v>
      </c>
      <c r="D302" s="166">
        <v>23</v>
      </c>
      <c r="E302" s="88">
        <v>21.61</v>
      </c>
      <c r="F302" s="88">
        <v>497.03</v>
      </c>
      <c r="G302" s="89">
        <f t="shared" si="12"/>
        <v>2.1655596045783946E-4</v>
      </c>
      <c r="H302" s="161">
        <f t="shared" si="14"/>
        <v>0.97969827628330952</v>
      </c>
      <c r="I302" s="124" t="str">
        <f t="shared" si="13"/>
        <v>C</v>
      </c>
    </row>
    <row r="303" spans="1:9">
      <c r="A303" s="165">
        <v>3269</v>
      </c>
      <c r="B303" s="127" t="s">
        <v>115</v>
      </c>
      <c r="C303" s="71" t="s">
        <v>66</v>
      </c>
      <c r="D303" s="166">
        <v>2</v>
      </c>
      <c r="E303" s="88">
        <v>248.22</v>
      </c>
      <c r="F303" s="88">
        <v>496.44</v>
      </c>
      <c r="G303" s="89">
        <f t="shared" si="12"/>
        <v>2.1629889747035354E-4</v>
      </c>
      <c r="H303" s="161">
        <f t="shared" si="14"/>
        <v>0.97991457518077985</v>
      </c>
      <c r="I303" s="124" t="str">
        <f t="shared" si="13"/>
        <v>C</v>
      </c>
    </row>
    <row r="304" spans="1:9" ht="30">
      <c r="A304" s="165" t="s">
        <v>7166</v>
      </c>
      <c r="B304" s="127" t="s">
        <v>6099</v>
      </c>
      <c r="C304" s="71" t="s">
        <v>66</v>
      </c>
      <c r="D304" s="166">
        <v>1</v>
      </c>
      <c r="E304" s="88">
        <v>489.63</v>
      </c>
      <c r="F304" s="88">
        <v>489.63</v>
      </c>
      <c r="G304" s="89">
        <f t="shared" si="12"/>
        <v>2.1333178061479574E-4</v>
      </c>
      <c r="H304" s="161">
        <f t="shared" si="14"/>
        <v>0.98012790696139462</v>
      </c>
      <c r="I304" s="124" t="str">
        <f t="shared" si="13"/>
        <v>C</v>
      </c>
    </row>
    <row r="305" spans="1:9">
      <c r="A305" s="165" t="s">
        <v>7167</v>
      </c>
      <c r="B305" s="127" t="s">
        <v>5798</v>
      </c>
      <c r="C305" s="71" t="s">
        <v>66</v>
      </c>
      <c r="D305" s="166">
        <v>11</v>
      </c>
      <c r="E305" s="88">
        <v>43.6</v>
      </c>
      <c r="F305" s="88">
        <v>479.6</v>
      </c>
      <c r="G305" s="89">
        <f t="shared" si="12"/>
        <v>2.0896170982753518E-4</v>
      </c>
      <c r="H305" s="161">
        <f t="shared" si="14"/>
        <v>0.98033686867122216</v>
      </c>
      <c r="I305" s="124" t="str">
        <f t="shared" si="13"/>
        <v>C</v>
      </c>
    </row>
    <row r="306" spans="1:9">
      <c r="A306" s="165" t="s">
        <v>7168</v>
      </c>
      <c r="B306" s="127" t="s">
        <v>6123</v>
      </c>
      <c r="C306" s="71" t="s">
        <v>62</v>
      </c>
      <c r="D306" s="166">
        <v>15.3</v>
      </c>
      <c r="E306" s="88">
        <v>31.09</v>
      </c>
      <c r="F306" s="88">
        <v>475.67</v>
      </c>
      <c r="G306" s="89">
        <f t="shared" si="12"/>
        <v>2.072494089108917E-4</v>
      </c>
      <c r="H306" s="161">
        <f t="shared" si="14"/>
        <v>0.98054411808013309</v>
      </c>
      <c r="I306" s="124" t="str">
        <f t="shared" si="13"/>
        <v>C</v>
      </c>
    </row>
    <row r="307" spans="1:9">
      <c r="A307" s="165">
        <v>2909</v>
      </c>
      <c r="B307" s="127" t="s">
        <v>5567</v>
      </c>
      <c r="C307" s="71" t="s">
        <v>66</v>
      </c>
      <c r="D307" s="166">
        <v>3.63</v>
      </c>
      <c r="E307" s="88">
        <v>130.59</v>
      </c>
      <c r="F307" s="88">
        <v>474.04</v>
      </c>
      <c r="G307" s="89">
        <f t="shared" si="12"/>
        <v>2.0653921794546451E-4</v>
      </c>
      <c r="H307" s="161">
        <f t="shared" si="14"/>
        <v>0.98075065729807853</v>
      </c>
      <c r="I307" s="124" t="str">
        <f t="shared" si="13"/>
        <v>C</v>
      </c>
    </row>
    <row r="308" spans="1:9">
      <c r="A308" s="165" t="s">
        <v>7169</v>
      </c>
      <c r="B308" s="127" t="s">
        <v>6082</v>
      </c>
      <c r="C308" s="71" t="s">
        <v>66</v>
      </c>
      <c r="D308" s="166">
        <v>3</v>
      </c>
      <c r="E308" s="88">
        <v>157.66</v>
      </c>
      <c r="F308" s="88">
        <v>472.98</v>
      </c>
      <c r="G308" s="89">
        <f t="shared" si="12"/>
        <v>2.0607737596794743E-4</v>
      </c>
      <c r="H308" s="161">
        <f t="shared" si="14"/>
        <v>0.98095673467404643</v>
      </c>
      <c r="I308" s="124" t="str">
        <f t="shared" si="13"/>
        <v>C</v>
      </c>
    </row>
    <row r="309" spans="1:9">
      <c r="A309" s="165">
        <v>1967</v>
      </c>
      <c r="B309" s="127" t="s">
        <v>7170</v>
      </c>
      <c r="C309" s="71" t="s">
        <v>62</v>
      </c>
      <c r="D309" s="166">
        <v>67.366</v>
      </c>
      <c r="E309" s="88">
        <v>7</v>
      </c>
      <c r="F309" s="88">
        <v>471.56</v>
      </c>
      <c r="G309" s="89">
        <f t="shared" si="12"/>
        <v>2.0545868199806606E-4</v>
      </c>
      <c r="H309" s="161">
        <f t="shared" si="14"/>
        <v>0.98116219335604449</v>
      </c>
      <c r="I309" s="124" t="str">
        <f t="shared" si="13"/>
        <v>C</v>
      </c>
    </row>
    <row r="310" spans="1:9">
      <c r="A310" s="165">
        <v>2968</v>
      </c>
      <c r="B310" s="127" t="s">
        <v>7171</v>
      </c>
      <c r="C310" s="71" t="s">
        <v>75</v>
      </c>
      <c r="D310" s="166">
        <v>93.375899899999993</v>
      </c>
      <c r="E310" s="88">
        <v>4.95</v>
      </c>
      <c r="F310" s="88">
        <v>462.21</v>
      </c>
      <c r="G310" s="89">
        <f t="shared" si="12"/>
        <v>2.0138488719638245E-4</v>
      </c>
      <c r="H310" s="161">
        <f t="shared" si="14"/>
        <v>0.98136357824324083</v>
      </c>
      <c r="I310" s="124" t="str">
        <f t="shared" si="13"/>
        <v>C</v>
      </c>
    </row>
    <row r="311" spans="1:9">
      <c r="A311" s="165" t="s">
        <v>7098</v>
      </c>
      <c r="B311" s="127" t="s">
        <v>3651</v>
      </c>
      <c r="C311" s="71" t="s">
        <v>66</v>
      </c>
      <c r="D311" s="166">
        <v>1984.0192644000001</v>
      </c>
      <c r="E311" s="88">
        <v>0.23</v>
      </c>
      <c r="F311" s="88">
        <v>456.32</v>
      </c>
      <c r="G311" s="89">
        <f t="shared" si="12"/>
        <v>1.9881861432131118E-4</v>
      </c>
      <c r="H311" s="161">
        <f t="shared" si="14"/>
        <v>0.98156239685756219</v>
      </c>
      <c r="I311" s="124" t="str">
        <f t="shared" si="13"/>
        <v>C</v>
      </c>
    </row>
    <row r="312" spans="1:9" ht="30">
      <c r="A312" s="165" t="s">
        <v>7172</v>
      </c>
      <c r="B312" s="127" t="s">
        <v>6870</v>
      </c>
      <c r="C312" s="71" t="s">
        <v>62</v>
      </c>
      <c r="D312" s="166">
        <v>115.36360550000001</v>
      </c>
      <c r="E312" s="88">
        <v>3.91</v>
      </c>
      <c r="F312" s="88">
        <v>451.07</v>
      </c>
      <c r="G312" s="89">
        <f t="shared" si="12"/>
        <v>1.9653118943266531E-4</v>
      </c>
      <c r="H312" s="161">
        <f t="shared" si="14"/>
        <v>0.98175892804699483</v>
      </c>
      <c r="I312" s="124" t="str">
        <f t="shared" si="13"/>
        <v>C</v>
      </c>
    </row>
    <row r="313" spans="1:9">
      <c r="A313" s="165">
        <v>1176</v>
      </c>
      <c r="B313" s="127" t="s">
        <v>5683</v>
      </c>
      <c r="C313" s="71" t="s">
        <v>66</v>
      </c>
      <c r="D313" s="166">
        <v>120</v>
      </c>
      <c r="E313" s="88">
        <v>3.72</v>
      </c>
      <c r="F313" s="88">
        <v>446.4</v>
      </c>
      <c r="G313" s="89">
        <f t="shared" si="12"/>
        <v>1.9449647053171746E-4</v>
      </c>
      <c r="H313" s="161">
        <f t="shared" si="14"/>
        <v>0.98195342451752654</v>
      </c>
      <c r="I313" s="124" t="str">
        <f t="shared" si="13"/>
        <v>C</v>
      </c>
    </row>
    <row r="314" spans="1:9">
      <c r="A314" s="165">
        <v>2974</v>
      </c>
      <c r="B314" s="127" t="s">
        <v>7173</v>
      </c>
      <c r="C314" s="71" t="s">
        <v>5481</v>
      </c>
      <c r="D314" s="166">
        <v>21.649844999999999</v>
      </c>
      <c r="E314" s="88">
        <v>20.45</v>
      </c>
      <c r="F314" s="88">
        <v>442.73</v>
      </c>
      <c r="G314" s="89">
        <f t="shared" si="12"/>
        <v>1.9289745160955933E-4</v>
      </c>
      <c r="H314" s="161">
        <f t="shared" si="14"/>
        <v>0.98214632196913609</v>
      </c>
      <c r="I314" s="124" t="str">
        <f t="shared" si="13"/>
        <v>C</v>
      </c>
    </row>
    <row r="315" spans="1:9">
      <c r="A315" s="165">
        <v>2927</v>
      </c>
      <c r="B315" s="127" t="s">
        <v>5567</v>
      </c>
      <c r="C315" s="71" t="s">
        <v>66</v>
      </c>
      <c r="D315" s="166">
        <v>4.41</v>
      </c>
      <c r="E315" s="88">
        <v>100.04</v>
      </c>
      <c r="F315" s="88">
        <v>441.17</v>
      </c>
      <c r="G315" s="89">
        <f t="shared" si="12"/>
        <v>1.922177596426474E-4</v>
      </c>
      <c r="H315" s="161">
        <f t="shared" si="14"/>
        <v>0.98233853972877871</v>
      </c>
      <c r="I315" s="124" t="str">
        <f t="shared" si="13"/>
        <v>C</v>
      </c>
    </row>
    <row r="316" spans="1:9">
      <c r="A316" s="165">
        <v>3980</v>
      </c>
      <c r="B316" s="127" t="s">
        <v>7174</v>
      </c>
      <c r="C316" s="71" t="s">
        <v>66</v>
      </c>
      <c r="D316" s="166">
        <v>20</v>
      </c>
      <c r="E316" s="88">
        <v>21.73</v>
      </c>
      <c r="F316" s="88">
        <v>434.6</v>
      </c>
      <c r="G316" s="89">
        <f t="shared" si="12"/>
        <v>1.8935521078199913E-4</v>
      </c>
      <c r="H316" s="161">
        <f t="shared" si="14"/>
        <v>0.98252789493956072</v>
      </c>
      <c r="I316" s="124" t="str">
        <f t="shared" si="13"/>
        <v>C</v>
      </c>
    </row>
    <row r="317" spans="1:9">
      <c r="A317" s="165">
        <v>2409</v>
      </c>
      <c r="B317" s="127" t="s">
        <v>7175</v>
      </c>
      <c r="C317" s="71" t="s">
        <v>5545</v>
      </c>
      <c r="D317" s="166">
        <v>162.12700000000001</v>
      </c>
      <c r="E317" s="88">
        <v>2.66</v>
      </c>
      <c r="F317" s="88">
        <v>431.25</v>
      </c>
      <c r="G317" s="89">
        <f t="shared" si="12"/>
        <v>1.8789561585305368E-4</v>
      </c>
      <c r="H317" s="161">
        <f t="shared" si="14"/>
        <v>0.9827157905554138</v>
      </c>
      <c r="I317" s="124" t="str">
        <f t="shared" si="13"/>
        <v>C</v>
      </c>
    </row>
    <row r="318" spans="1:9">
      <c r="A318" s="165" t="s">
        <v>7102</v>
      </c>
      <c r="B318" s="127" t="s">
        <v>2466</v>
      </c>
      <c r="C318" s="71" t="s">
        <v>62</v>
      </c>
      <c r="D318" s="166">
        <v>155.77855500000001</v>
      </c>
      <c r="E318" s="88">
        <v>2.76</v>
      </c>
      <c r="F318" s="88">
        <v>429.94</v>
      </c>
      <c r="G318" s="89">
        <f t="shared" si="12"/>
        <v>1.8732484888083918E-4</v>
      </c>
      <c r="H318" s="161">
        <f t="shared" si="14"/>
        <v>0.98290311540429465</v>
      </c>
      <c r="I318" s="124" t="str">
        <f t="shared" si="13"/>
        <v>C</v>
      </c>
    </row>
    <row r="319" spans="1:9">
      <c r="A319" s="165">
        <v>2132</v>
      </c>
      <c r="B319" s="127" t="s">
        <v>7176</v>
      </c>
      <c r="C319" s="71" t="s">
        <v>62</v>
      </c>
      <c r="D319" s="166">
        <v>12.778919999999999</v>
      </c>
      <c r="E319" s="88">
        <v>33.369999999999997</v>
      </c>
      <c r="F319" s="88">
        <v>426.43</v>
      </c>
      <c r="G319" s="89">
        <f t="shared" si="12"/>
        <v>1.8579554195528736E-4</v>
      </c>
      <c r="H319" s="161">
        <f t="shared" si="14"/>
        <v>0.98308891094624995</v>
      </c>
      <c r="I319" s="124" t="str">
        <f t="shared" si="13"/>
        <v>C</v>
      </c>
    </row>
    <row r="320" spans="1:9">
      <c r="A320" s="165" t="s">
        <v>7177</v>
      </c>
      <c r="B320" s="127" t="s">
        <v>6600</v>
      </c>
      <c r="C320" s="71" t="s">
        <v>66</v>
      </c>
      <c r="D320" s="166">
        <v>2</v>
      </c>
      <c r="E320" s="88">
        <v>212</v>
      </c>
      <c r="F320" s="88">
        <v>424</v>
      </c>
      <c r="G320" s="89">
        <f t="shared" si="12"/>
        <v>1.8473679100682841E-4</v>
      </c>
      <c r="H320" s="161">
        <f t="shared" si="14"/>
        <v>0.98327364773725678</v>
      </c>
      <c r="I320" s="124" t="str">
        <f t="shared" si="13"/>
        <v>C</v>
      </c>
    </row>
    <row r="321" spans="1:9">
      <c r="A321" s="165">
        <v>2690</v>
      </c>
      <c r="B321" s="127" t="s">
        <v>5488</v>
      </c>
      <c r="C321" s="71" t="s">
        <v>75</v>
      </c>
      <c r="D321" s="166">
        <v>54.356264000000003</v>
      </c>
      <c r="E321" s="88">
        <v>7.8</v>
      </c>
      <c r="F321" s="88">
        <v>423.97</v>
      </c>
      <c r="G321" s="89">
        <f t="shared" si="12"/>
        <v>1.8472372000746476E-4</v>
      </c>
      <c r="H321" s="161">
        <f t="shared" si="14"/>
        <v>0.98345837145726422</v>
      </c>
      <c r="I321" s="124" t="str">
        <f t="shared" si="13"/>
        <v>C</v>
      </c>
    </row>
    <row r="322" spans="1:9">
      <c r="A322" s="165">
        <v>2768</v>
      </c>
      <c r="B322" s="127" t="s">
        <v>7178</v>
      </c>
      <c r="C322" s="71" t="s">
        <v>75</v>
      </c>
      <c r="D322" s="166">
        <v>30.166499999999999</v>
      </c>
      <c r="E322" s="88">
        <v>13.67</v>
      </c>
      <c r="F322" s="88">
        <v>412.37</v>
      </c>
      <c r="G322" s="89">
        <f t="shared" si="12"/>
        <v>1.7966960025350432E-4</v>
      </c>
      <c r="H322" s="161">
        <f t="shared" si="14"/>
        <v>0.98363804105751773</v>
      </c>
      <c r="I322" s="124" t="str">
        <f t="shared" si="13"/>
        <v>C</v>
      </c>
    </row>
    <row r="323" spans="1:9" ht="30">
      <c r="A323" s="165" t="s">
        <v>7179</v>
      </c>
      <c r="B323" s="127" t="s">
        <v>5670</v>
      </c>
      <c r="C323" s="71" t="s">
        <v>63</v>
      </c>
      <c r="D323" s="166">
        <v>0.97819999999999996</v>
      </c>
      <c r="E323" s="88">
        <v>415</v>
      </c>
      <c r="F323" s="88">
        <v>405.95</v>
      </c>
      <c r="G323" s="89">
        <f t="shared" si="12"/>
        <v>1.7687240638967453E-4</v>
      </c>
      <c r="H323" s="161">
        <f t="shared" si="14"/>
        <v>0.98381491346390737</v>
      </c>
      <c r="I323" s="124" t="str">
        <f t="shared" si="13"/>
        <v>C</v>
      </c>
    </row>
    <row r="324" spans="1:9">
      <c r="A324" s="165" t="s">
        <v>7180</v>
      </c>
      <c r="B324" s="127" t="s">
        <v>5422</v>
      </c>
      <c r="C324" s="71" t="s">
        <v>62</v>
      </c>
      <c r="D324" s="166">
        <v>13.160299999999999</v>
      </c>
      <c r="E324" s="88">
        <v>30.3</v>
      </c>
      <c r="F324" s="88">
        <v>398.75</v>
      </c>
      <c r="G324" s="89">
        <f t="shared" si="12"/>
        <v>1.7373536654238876E-4</v>
      </c>
      <c r="H324" s="161">
        <f t="shared" si="14"/>
        <v>0.98398864883044979</v>
      </c>
      <c r="I324" s="124" t="str">
        <f t="shared" si="13"/>
        <v>C</v>
      </c>
    </row>
    <row r="325" spans="1:9">
      <c r="A325" s="165" t="s">
        <v>7110</v>
      </c>
      <c r="B325" s="127" t="s">
        <v>3649</v>
      </c>
      <c r="C325" s="71" t="s">
        <v>66</v>
      </c>
      <c r="D325" s="166">
        <v>3968.0385288000002</v>
      </c>
      <c r="E325" s="88">
        <v>0.1</v>
      </c>
      <c r="F325" s="88">
        <v>396.8</v>
      </c>
      <c r="G325" s="89">
        <f t="shared" si="12"/>
        <v>1.7288575158374886E-4</v>
      </c>
      <c r="H325" s="161">
        <f t="shared" si="14"/>
        <v>0.98416153458203348</v>
      </c>
      <c r="I325" s="124" t="str">
        <f t="shared" si="13"/>
        <v>C</v>
      </c>
    </row>
    <row r="326" spans="1:9">
      <c r="A326" s="165" t="s">
        <v>7181</v>
      </c>
      <c r="B326" s="127" t="s">
        <v>6288</v>
      </c>
      <c r="C326" s="71" t="s">
        <v>66</v>
      </c>
      <c r="D326" s="166">
        <v>318.88665989999998</v>
      </c>
      <c r="E326" s="88">
        <v>1.22</v>
      </c>
      <c r="F326" s="88">
        <v>389.04</v>
      </c>
      <c r="G326" s="89">
        <f t="shared" si="12"/>
        <v>1.6950471974834088E-4</v>
      </c>
      <c r="H326" s="161">
        <f t="shared" si="14"/>
        <v>0.98433103930178178</v>
      </c>
      <c r="I326" s="124" t="str">
        <f t="shared" si="13"/>
        <v>C</v>
      </c>
    </row>
    <row r="327" spans="1:9">
      <c r="A327" s="165">
        <v>1334</v>
      </c>
      <c r="B327" s="127" t="s">
        <v>5501</v>
      </c>
      <c r="C327" s="71" t="s">
        <v>66</v>
      </c>
      <c r="D327" s="166">
        <v>32.604986499999995</v>
      </c>
      <c r="E327" s="88">
        <v>11.8</v>
      </c>
      <c r="F327" s="88">
        <v>384.73</v>
      </c>
      <c r="G327" s="89">
        <f t="shared" si="12"/>
        <v>1.6762685283975732E-4</v>
      </c>
      <c r="H327" s="161">
        <f t="shared" si="14"/>
        <v>0.98449866615462156</v>
      </c>
      <c r="I327" s="124" t="str">
        <f t="shared" si="13"/>
        <v>C</v>
      </c>
    </row>
    <row r="328" spans="1:9">
      <c r="A328" s="165">
        <v>2246</v>
      </c>
      <c r="B328" s="127" t="s">
        <v>5505</v>
      </c>
      <c r="C328" s="71" t="s">
        <v>75</v>
      </c>
      <c r="D328" s="166">
        <v>13.965074099999999</v>
      </c>
      <c r="E328" s="88">
        <v>27.03</v>
      </c>
      <c r="F328" s="88">
        <v>377.46</v>
      </c>
      <c r="G328" s="89">
        <f t="shared" si="12"/>
        <v>1.6445931399395626E-4</v>
      </c>
      <c r="H328" s="161">
        <f t="shared" si="14"/>
        <v>0.98466312546861556</v>
      </c>
      <c r="I328" s="124" t="str">
        <f t="shared" si="13"/>
        <v>C</v>
      </c>
    </row>
    <row r="329" spans="1:9">
      <c r="A329" s="165" t="s">
        <v>7182</v>
      </c>
      <c r="B329" s="127" t="s">
        <v>78</v>
      </c>
      <c r="C329" s="71" t="s">
        <v>62</v>
      </c>
      <c r="D329" s="166">
        <v>43.086599999999997</v>
      </c>
      <c r="E329" s="88">
        <v>8.7100000000000009</v>
      </c>
      <c r="F329" s="88">
        <v>375.28</v>
      </c>
      <c r="G329" s="89">
        <f t="shared" si="12"/>
        <v>1.6350948804019473E-4</v>
      </c>
      <c r="H329" s="161">
        <f t="shared" si="14"/>
        <v>0.98482663495665579</v>
      </c>
      <c r="I329" s="124" t="str">
        <f t="shared" si="13"/>
        <v>C</v>
      </c>
    </row>
    <row r="330" spans="1:9">
      <c r="A330" s="165" t="s">
        <v>7183</v>
      </c>
      <c r="B330" s="127" t="s">
        <v>7184</v>
      </c>
      <c r="C330" s="71" t="s">
        <v>66</v>
      </c>
      <c r="D330" s="166">
        <v>49</v>
      </c>
      <c r="E330" s="88">
        <v>7.57</v>
      </c>
      <c r="F330" s="88">
        <v>370.93</v>
      </c>
      <c r="G330" s="89">
        <f t="shared" si="12"/>
        <v>1.616141931324596E-4</v>
      </c>
      <c r="H330" s="161">
        <f t="shared" si="14"/>
        <v>0.98498824914978822</v>
      </c>
      <c r="I330" s="124" t="str">
        <f t="shared" si="13"/>
        <v>C</v>
      </c>
    </row>
    <row r="331" spans="1:9">
      <c r="A331" s="165">
        <v>2796</v>
      </c>
      <c r="B331" s="127" t="s">
        <v>7185</v>
      </c>
      <c r="C331" s="71" t="s">
        <v>63</v>
      </c>
      <c r="D331" s="166">
        <v>2.16615</v>
      </c>
      <c r="E331" s="88">
        <v>169.18</v>
      </c>
      <c r="F331" s="88">
        <v>366.46</v>
      </c>
      <c r="G331" s="89">
        <f t="shared" si="12"/>
        <v>1.5966661422726967E-4</v>
      </c>
      <c r="H331" s="161">
        <f t="shared" si="14"/>
        <v>0.9851479157640155</v>
      </c>
      <c r="I331" s="124" t="str">
        <f t="shared" si="13"/>
        <v>C</v>
      </c>
    </row>
    <row r="332" spans="1:9">
      <c r="A332" s="165">
        <v>4045</v>
      </c>
      <c r="B332" s="127" t="s">
        <v>7186</v>
      </c>
      <c r="C332" s="71" t="s">
        <v>66</v>
      </c>
      <c r="D332" s="166">
        <v>20</v>
      </c>
      <c r="E332" s="88">
        <v>18.29</v>
      </c>
      <c r="F332" s="88">
        <v>365.8</v>
      </c>
      <c r="G332" s="89">
        <f t="shared" si="12"/>
        <v>1.5937905224126849E-4</v>
      </c>
      <c r="H332" s="161">
        <f t="shared" si="14"/>
        <v>0.98530729481625678</v>
      </c>
      <c r="I332" s="124" t="str">
        <f t="shared" si="13"/>
        <v>C</v>
      </c>
    </row>
    <row r="333" spans="1:9">
      <c r="A333" s="165">
        <v>2702</v>
      </c>
      <c r="B333" s="127" t="s">
        <v>6524</v>
      </c>
      <c r="C333" s="71" t="s">
        <v>75</v>
      </c>
      <c r="D333" s="166">
        <v>25.0022409</v>
      </c>
      <c r="E333" s="88">
        <v>14.59</v>
      </c>
      <c r="F333" s="88">
        <v>364.78</v>
      </c>
      <c r="G333" s="89">
        <f t="shared" ref="G333:G396" si="15">F333/$F$646</f>
        <v>1.5893463826290299E-4</v>
      </c>
      <c r="H333" s="161">
        <f t="shared" si="14"/>
        <v>0.98546622945451967</v>
      </c>
      <c r="I333" s="124" t="str">
        <f t="shared" ref="I333:I396" si="16">IF(H333&lt;=$M$12,"A",IF(H333&lt;=$M$13,"B","C"))</f>
        <v>C</v>
      </c>
    </row>
    <row r="334" spans="1:9">
      <c r="A334" s="165">
        <v>3909</v>
      </c>
      <c r="B334" s="127" t="s">
        <v>7187</v>
      </c>
      <c r="C334" s="71" t="s">
        <v>66</v>
      </c>
      <c r="D334" s="166">
        <v>12</v>
      </c>
      <c r="E334" s="88">
        <v>30</v>
      </c>
      <c r="F334" s="88">
        <v>360</v>
      </c>
      <c r="G334" s="89">
        <f t="shared" si="15"/>
        <v>1.5685199236428827E-4</v>
      </c>
      <c r="H334" s="161">
        <f t="shared" ref="H334:H397" si="17">G334+H333</f>
        <v>0.98562308144688393</v>
      </c>
      <c r="I334" s="124" t="str">
        <f t="shared" si="16"/>
        <v>C</v>
      </c>
    </row>
    <row r="335" spans="1:9">
      <c r="A335" s="165">
        <v>1672</v>
      </c>
      <c r="B335" s="127" t="s">
        <v>5499</v>
      </c>
      <c r="C335" s="71" t="s">
        <v>66</v>
      </c>
      <c r="D335" s="166">
        <v>99.850744599999999</v>
      </c>
      <c r="E335" s="88">
        <v>3.59</v>
      </c>
      <c r="F335" s="88">
        <v>358.45000000000005</v>
      </c>
      <c r="G335" s="89">
        <f t="shared" si="15"/>
        <v>1.5617665739716427E-4</v>
      </c>
      <c r="H335" s="161">
        <f t="shared" si="17"/>
        <v>0.98577925810428113</v>
      </c>
      <c r="I335" s="124" t="str">
        <f t="shared" si="16"/>
        <v>C</v>
      </c>
    </row>
    <row r="336" spans="1:9">
      <c r="A336" s="165">
        <v>3360</v>
      </c>
      <c r="B336" s="127" t="s">
        <v>7188</v>
      </c>
      <c r="C336" s="71" t="s">
        <v>66</v>
      </c>
      <c r="D336" s="166">
        <v>67</v>
      </c>
      <c r="E336" s="88">
        <v>5.34</v>
      </c>
      <c r="F336" s="88">
        <v>357.78</v>
      </c>
      <c r="G336" s="89">
        <f t="shared" si="15"/>
        <v>1.5588473841137516E-4</v>
      </c>
      <c r="H336" s="161">
        <f t="shared" si="17"/>
        <v>0.98593514284269246</v>
      </c>
      <c r="I336" s="124" t="str">
        <f t="shared" si="16"/>
        <v>C</v>
      </c>
    </row>
    <row r="337" spans="1:9">
      <c r="A337" s="165" t="s">
        <v>7191</v>
      </c>
      <c r="B337" s="127" t="s">
        <v>5992</v>
      </c>
      <c r="C337" s="71" t="s">
        <v>66</v>
      </c>
      <c r="D337" s="166">
        <v>184</v>
      </c>
      <c r="E337" s="88">
        <v>1.92</v>
      </c>
      <c r="F337" s="88">
        <v>353.28</v>
      </c>
      <c r="G337" s="89">
        <f t="shared" si="15"/>
        <v>1.5392408850682155E-4</v>
      </c>
      <c r="H337" s="161">
        <f t="shared" si="17"/>
        <v>0.98608906693119924</v>
      </c>
      <c r="I337" s="124" t="str">
        <f t="shared" si="16"/>
        <v>C</v>
      </c>
    </row>
    <row r="338" spans="1:9">
      <c r="A338" s="165" t="s">
        <v>7192</v>
      </c>
      <c r="B338" s="127" t="s">
        <v>6084</v>
      </c>
      <c r="C338" s="71" t="s">
        <v>66</v>
      </c>
      <c r="D338" s="166">
        <v>2</v>
      </c>
      <c r="E338" s="88">
        <v>176.46</v>
      </c>
      <c r="F338" s="88">
        <v>352.92</v>
      </c>
      <c r="G338" s="89">
        <f t="shared" si="15"/>
        <v>1.5376723651445729E-4</v>
      </c>
      <c r="H338" s="161">
        <f t="shared" si="17"/>
        <v>0.98624283416771374</v>
      </c>
      <c r="I338" s="124" t="str">
        <f t="shared" si="16"/>
        <v>C</v>
      </c>
    </row>
    <row r="339" spans="1:9">
      <c r="A339" s="165" t="s">
        <v>7625</v>
      </c>
      <c r="B339" s="127" t="s">
        <v>7574</v>
      </c>
      <c r="C339" s="71" t="s">
        <v>6311</v>
      </c>
      <c r="D339" s="166">
        <v>139.87324760000001</v>
      </c>
      <c r="E339" s="88">
        <v>2.52</v>
      </c>
      <c r="F339" s="88">
        <v>352.48</v>
      </c>
      <c r="G339" s="89">
        <f t="shared" si="15"/>
        <v>1.5357552852378982E-4</v>
      </c>
      <c r="H339" s="161">
        <f t="shared" si="17"/>
        <v>0.98639640969623754</v>
      </c>
      <c r="I339" s="124" t="str">
        <f t="shared" si="16"/>
        <v>C</v>
      </c>
    </row>
    <row r="340" spans="1:9">
      <c r="A340" s="165" t="s">
        <v>7189</v>
      </c>
      <c r="B340" s="127" t="s">
        <v>7190</v>
      </c>
      <c r="C340" s="71" t="s">
        <v>66</v>
      </c>
      <c r="D340" s="166">
        <v>11</v>
      </c>
      <c r="E340" s="88">
        <v>31.93</v>
      </c>
      <c r="F340" s="88">
        <v>351.23</v>
      </c>
      <c r="G340" s="89">
        <f t="shared" si="15"/>
        <v>1.5303090355030271E-4</v>
      </c>
      <c r="H340" s="161">
        <f t="shared" si="17"/>
        <v>0.98654944059978789</v>
      </c>
      <c r="I340" s="124" t="str">
        <f t="shared" si="16"/>
        <v>C</v>
      </c>
    </row>
    <row r="341" spans="1:9">
      <c r="A341" s="165">
        <v>2818</v>
      </c>
      <c r="B341" s="127" t="s">
        <v>6231</v>
      </c>
      <c r="C341" s="71" t="s">
        <v>66</v>
      </c>
      <c r="D341" s="166">
        <v>12.905423900000001</v>
      </c>
      <c r="E341" s="88">
        <v>26.96</v>
      </c>
      <c r="F341" s="88">
        <v>347.93</v>
      </c>
      <c r="G341" s="89">
        <f t="shared" si="15"/>
        <v>1.5159309362029673E-4</v>
      </c>
      <c r="H341" s="161">
        <f t="shared" si="17"/>
        <v>0.98670103369340822</v>
      </c>
      <c r="I341" s="124" t="str">
        <f t="shared" si="16"/>
        <v>C</v>
      </c>
    </row>
    <row r="342" spans="1:9">
      <c r="A342" s="165">
        <v>2858</v>
      </c>
      <c r="B342" s="127" t="s">
        <v>7193</v>
      </c>
      <c r="C342" s="71" t="s">
        <v>66</v>
      </c>
      <c r="D342" s="166">
        <v>7</v>
      </c>
      <c r="E342" s="88">
        <v>49.06</v>
      </c>
      <c r="F342" s="88">
        <v>343.42</v>
      </c>
      <c r="G342" s="89">
        <f t="shared" si="15"/>
        <v>1.4962808671595523E-4</v>
      </c>
      <c r="H342" s="161">
        <f t="shared" si="17"/>
        <v>0.98685066178012415</v>
      </c>
      <c r="I342" s="124" t="str">
        <f t="shared" si="16"/>
        <v>C</v>
      </c>
    </row>
    <row r="343" spans="1:9">
      <c r="A343" s="165">
        <v>4013</v>
      </c>
      <c r="B343" s="127" t="s">
        <v>5864</v>
      </c>
      <c r="C343" s="71" t="s">
        <v>66</v>
      </c>
      <c r="D343" s="166">
        <v>18</v>
      </c>
      <c r="E343" s="88">
        <v>19.059999999999999</v>
      </c>
      <c r="F343" s="88">
        <v>343.08</v>
      </c>
      <c r="G343" s="89">
        <f t="shared" si="15"/>
        <v>1.4947994872316673E-4</v>
      </c>
      <c r="H343" s="161">
        <f t="shared" si="17"/>
        <v>0.98700014172884731</v>
      </c>
      <c r="I343" s="124" t="str">
        <f t="shared" si="16"/>
        <v>C</v>
      </c>
    </row>
    <row r="344" spans="1:9">
      <c r="A344" s="165" t="s">
        <v>7194</v>
      </c>
      <c r="B344" s="127" t="s">
        <v>7195</v>
      </c>
      <c r="C344" s="71" t="s">
        <v>66</v>
      </c>
      <c r="D344" s="166">
        <v>6</v>
      </c>
      <c r="E344" s="88">
        <v>56.88</v>
      </c>
      <c r="F344" s="88">
        <v>341.28</v>
      </c>
      <c r="G344" s="89">
        <f t="shared" si="15"/>
        <v>1.4869568876134528E-4</v>
      </c>
      <c r="H344" s="161">
        <f t="shared" si="17"/>
        <v>0.98714883741760862</v>
      </c>
      <c r="I344" s="124" t="str">
        <f t="shared" si="16"/>
        <v>C</v>
      </c>
    </row>
    <row r="345" spans="1:9">
      <c r="A345" s="165" t="s">
        <v>7196</v>
      </c>
      <c r="B345" s="127" t="s">
        <v>6453</v>
      </c>
      <c r="C345" s="71" t="s">
        <v>66</v>
      </c>
      <c r="D345" s="166">
        <v>1</v>
      </c>
      <c r="E345" s="88">
        <v>341</v>
      </c>
      <c r="F345" s="88">
        <v>341</v>
      </c>
      <c r="G345" s="89">
        <f t="shared" si="15"/>
        <v>1.4857369276728417E-4</v>
      </c>
      <c r="H345" s="161">
        <f t="shared" si="17"/>
        <v>0.98729741111037594</v>
      </c>
      <c r="I345" s="124" t="str">
        <f t="shared" si="16"/>
        <v>C</v>
      </c>
    </row>
    <row r="346" spans="1:9">
      <c r="A346" s="165">
        <v>2966</v>
      </c>
      <c r="B346" s="127" t="s">
        <v>7197</v>
      </c>
      <c r="C346" s="71" t="s">
        <v>66</v>
      </c>
      <c r="D346" s="166">
        <v>238.10674990000001</v>
      </c>
      <c r="E346" s="88">
        <v>1.43</v>
      </c>
      <c r="F346" s="88">
        <v>340.49</v>
      </c>
      <c r="G346" s="89">
        <f t="shared" si="15"/>
        <v>1.4835148577810144E-4</v>
      </c>
      <c r="H346" s="161">
        <f t="shared" si="17"/>
        <v>0.98744576259615402</v>
      </c>
      <c r="I346" s="124" t="str">
        <f t="shared" si="16"/>
        <v>C</v>
      </c>
    </row>
    <row r="347" spans="1:9">
      <c r="A347" s="165">
        <v>1706</v>
      </c>
      <c r="B347" s="127" t="s">
        <v>7198</v>
      </c>
      <c r="C347" s="71" t="s">
        <v>75</v>
      </c>
      <c r="D347" s="166">
        <v>80.775000000000006</v>
      </c>
      <c r="E347" s="88">
        <v>4.21</v>
      </c>
      <c r="F347" s="88">
        <v>340.06</v>
      </c>
      <c r="G347" s="89">
        <f t="shared" si="15"/>
        <v>1.4816413478722188E-4</v>
      </c>
      <c r="H347" s="161">
        <f t="shared" si="17"/>
        <v>0.98759392673094126</v>
      </c>
      <c r="I347" s="124" t="str">
        <f t="shared" si="16"/>
        <v>C</v>
      </c>
    </row>
    <row r="348" spans="1:9">
      <c r="A348" s="165">
        <v>5053</v>
      </c>
      <c r="B348" s="127" t="s">
        <v>5567</v>
      </c>
      <c r="C348" s="71" t="s">
        <v>66</v>
      </c>
      <c r="D348" s="166">
        <v>18.260000000000002</v>
      </c>
      <c r="E348" s="88">
        <v>18.559999999999999</v>
      </c>
      <c r="F348" s="88">
        <v>338.9</v>
      </c>
      <c r="G348" s="89">
        <f t="shared" si="15"/>
        <v>1.4765872281182583E-4</v>
      </c>
      <c r="H348" s="161">
        <f t="shared" si="17"/>
        <v>0.98774158545375312</v>
      </c>
      <c r="I348" s="124" t="str">
        <f t="shared" si="16"/>
        <v>C</v>
      </c>
    </row>
    <row r="349" spans="1:9">
      <c r="A349" s="165" t="s">
        <v>7626</v>
      </c>
      <c r="B349" s="127" t="s">
        <v>7566</v>
      </c>
      <c r="C349" s="71" t="s">
        <v>66</v>
      </c>
      <c r="D349" s="166">
        <v>747.6</v>
      </c>
      <c r="E349" s="88">
        <v>0.45</v>
      </c>
      <c r="F349" s="88">
        <v>336.42</v>
      </c>
      <c r="G349" s="89">
        <f t="shared" si="15"/>
        <v>1.4657818686442741E-4</v>
      </c>
      <c r="H349" s="161">
        <f t="shared" si="17"/>
        <v>0.9878881636406176</v>
      </c>
      <c r="I349" s="124" t="str">
        <f t="shared" si="16"/>
        <v>C</v>
      </c>
    </row>
    <row r="350" spans="1:9">
      <c r="A350" s="165" t="s">
        <v>7199</v>
      </c>
      <c r="B350" s="127" t="s">
        <v>6118</v>
      </c>
      <c r="C350" s="71" t="s">
        <v>75</v>
      </c>
      <c r="D350" s="166">
        <v>3.24</v>
      </c>
      <c r="E350" s="88">
        <v>101.5</v>
      </c>
      <c r="F350" s="88">
        <v>328.86</v>
      </c>
      <c r="G350" s="89">
        <f t="shared" si="15"/>
        <v>1.4328429502477735E-4</v>
      </c>
      <c r="H350" s="161">
        <f t="shared" si="17"/>
        <v>0.98803144793564235</v>
      </c>
      <c r="I350" s="124" t="str">
        <f t="shared" si="16"/>
        <v>C</v>
      </c>
    </row>
    <row r="351" spans="1:9">
      <c r="A351" s="165" t="s">
        <v>7200</v>
      </c>
      <c r="B351" s="127" t="s">
        <v>7201</v>
      </c>
      <c r="C351" s="71" t="s">
        <v>66</v>
      </c>
      <c r="D351" s="166">
        <v>4</v>
      </c>
      <c r="E351" s="88">
        <v>80.95</v>
      </c>
      <c r="F351" s="88">
        <v>323.8</v>
      </c>
      <c r="G351" s="89">
        <f t="shared" si="15"/>
        <v>1.4107965313210153E-4</v>
      </c>
      <c r="H351" s="161">
        <f t="shared" si="17"/>
        <v>0.9881725275887745</v>
      </c>
      <c r="I351" s="124" t="str">
        <f t="shared" si="16"/>
        <v>C</v>
      </c>
    </row>
    <row r="352" spans="1:9">
      <c r="A352" s="165">
        <v>3905</v>
      </c>
      <c r="B352" s="127" t="s">
        <v>7202</v>
      </c>
      <c r="C352" s="71" t="s">
        <v>66</v>
      </c>
      <c r="D352" s="166">
        <v>210</v>
      </c>
      <c r="E352" s="88">
        <v>1.54</v>
      </c>
      <c r="F352" s="88">
        <v>323.39999999999998</v>
      </c>
      <c r="G352" s="89">
        <f t="shared" si="15"/>
        <v>1.4090537314058563E-4</v>
      </c>
      <c r="H352" s="161">
        <f t="shared" si="17"/>
        <v>0.98831343296191509</v>
      </c>
      <c r="I352" s="124" t="str">
        <f t="shared" si="16"/>
        <v>C</v>
      </c>
    </row>
    <row r="353" spans="1:9">
      <c r="A353" s="165" t="s">
        <v>7203</v>
      </c>
      <c r="B353" s="127" t="s">
        <v>140</v>
      </c>
      <c r="C353" s="71" t="s">
        <v>62</v>
      </c>
      <c r="D353" s="166">
        <v>49.712200000000003</v>
      </c>
      <c r="E353" s="88">
        <v>6.48</v>
      </c>
      <c r="F353" s="88">
        <v>322.13</v>
      </c>
      <c r="G353" s="89">
        <f t="shared" si="15"/>
        <v>1.4035203416752273E-4</v>
      </c>
      <c r="H353" s="161">
        <f t="shared" si="17"/>
        <v>0.98845378499608261</v>
      </c>
      <c r="I353" s="124" t="str">
        <f t="shared" si="16"/>
        <v>C</v>
      </c>
    </row>
    <row r="354" spans="1:9">
      <c r="A354" s="165">
        <v>2765</v>
      </c>
      <c r="B354" s="127" t="s">
        <v>6221</v>
      </c>
      <c r="C354" s="71" t="s">
        <v>75</v>
      </c>
      <c r="D354" s="166">
        <v>32.117497899999996</v>
      </c>
      <c r="E354" s="88">
        <v>9.93</v>
      </c>
      <c r="F354" s="88">
        <v>318.92</v>
      </c>
      <c r="G354" s="89">
        <f t="shared" si="15"/>
        <v>1.3895343723560784E-4</v>
      </c>
      <c r="H354" s="161">
        <f t="shared" si="17"/>
        <v>0.98859273843331819</v>
      </c>
      <c r="I354" s="124" t="str">
        <f t="shared" si="16"/>
        <v>C</v>
      </c>
    </row>
    <row r="355" spans="1:9" ht="30">
      <c r="A355" s="165" t="s">
        <v>7204</v>
      </c>
      <c r="B355" s="127" t="s">
        <v>6472</v>
      </c>
      <c r="C355" s="71" t="s">
        <v>62</v>
      </c>
      <c r="D355" s="166">
        <v>44</v>
      </c>
      <c r="E355" s="88">
        <v>7.11</v>
      </c>
      <c r="F355" s="88">
        <v>312.83999999999997</v>
      </c>
      <c r="G355" s="89">
        <f t="shared" si="15"/>
        <v>1.3630438136456651E-4</v>
      </c>
      <c r="H355" s="161">
        <f t="shared" si="17"/>
        <v>0.98872904281468277</v>
      </c>
      <c r="I355" s="124" t="str">
        <f t="shared" si="16"/>
        <v>C</v>
      </c>
    </row>
    <row r="356" spans="1:9">
      <c r="A356" s="165">
        <v>2440</v>
      </c>
      <c r="B356" s="127" t="s">
        <v>5583</v>
      </c>
      <c r="C356" s="71" t="s">
        <v>75</v>
      </c>
      <c r="D356" s="166">
        <v>47.600299999999997</v>
      </c>
      <c r="E356" s="88">
        <v>6.53</v>
      </c>
      <c r="F356" s="88">
        <v>310.82</v>
      </c>
      <c r="G356" s="89">
        <f t="shared" si="15"/>
        <v>1.3542426740741133E-4</v>
      </c>
      <c r="H356" s="161">
        <f t="shared" si="17"/>
        <v>0.98886446708209019</v>
      </c>
      <c r="I356" s="124" t="str">
        <f t="shared" si="16"/>
        <v>C</v>
      </c>
    </row>
    <row r="357" spans="1:9">
      <c r="A357" s="165">
        <v>2379</v>
      </c>
      <c r="B357" s="127" t="s">
        <v>7205</v>
      </c>
      <c r="C357" s="71" t="s">
        <v>62</v>
      </c>
      <c r="D357" s="166">
        <v>16.599</v>
      </c>
      <c r="E357" s="88">
        <v>18.64</v>
      </c>
      <c r="F357" s="88">
        <v>309.39999999999998</v>
      </c>
      <c r="G357" s="89">
        <f t="shared" si="15"/>
        <v>1.3480557343752999E-4</v>
      </c>
      <c r="H357" s="161">
        <f t="shared" si="17"/>
        <v>0.98899927265552767</v>
      </c>
      <c r="I357" s="124" t="str">
        <f t="shared" si="16"/>
        <v>C</v>
      </c>
    </row>
    <row r="358" spans="1:9">
      <c r="A358" s="165" t="s">
        <v>7206</v>
      </c>
      <c r="B358" s="127" t="s">
        <v>7207</v>
      </c>
      <c r="C358" s="71" t="s">
        <v>66</v>
      </c>
      <c r="D358" s="166">
        <v>1</v>
      </c>
      <c r="E358" s="88">
        <v>307.18</v>
      </c>
      <c r="F358" s="88">
        <v>307.18</v>
      </c>
      <c r="G358" s="89">
        <f t="shared" si="15"/>
        <v>1.3383831948461688E-4</v>
      </c>
      <c r="H358" s="161">
        <f t="shared" si="17"/>
        <v>0.98913311097501233</v>
      </c>
      <c r="I358" s="124" t="str">
        <f t="shared" si="16"/>
        <v>C</v>
      </c>
    </row>
    <row r="359" spans="1:9">
      <c r="A359" s="165" t="s">
        <v>7209</v>
      </c>
      <c r="B359" s="127" t="s">
        <v>7210</v>
      </c>
      <c r="C359" s="71" t="s">
        <v>66</v>
      </c>
      <c r="D359" s="166">
        <v>2</v>
      </c>
      <c r="E359" s="88">
        <v>150</v>
      </c>
      <c r="F359" s="88">
        <v>300</v>
      </c>
      <c r="G359" s="89">
        <f t="shared" si="15"/>
        <v>1.307099936369069E-4</v>
      </c>
      <c r="H359" s="161">
        <f t="shared" si="17"/>
        <v>0.98926382096864929</v>
      </c>
      <c r="I359" s="124" t="str">
        <f t="shared" si="16"/>
        <v>C</v>
      </c>
    </row>
    <row r="360" spans="1:9">
      <c r="A360" s="165" t="s">
        <v>7211</v>
      </c>
      <c r="B360" s="127" t="s">
        <v>6613</v>
      </c>
      <c r="C360" s="71" t="s">
        <v>66</v>
      </c>
      <c r="D360" s="166">
        <v>4</v>
      </c>
      <c r="E360" s="88">
        <v>74.47</v>
      </c>
      <c r="F360" s="88">
        <v>297.88</v>
      </c>
      <c r="G360" s="89">
        <f t="shared" si="15"/>
        <v>1.2978630968187276E-4</v>
      </c>
      <c r="H360" s="161">
        <f t="shared" si="17"/>
        <v>0.98939360727833114</v>
      </c>
      <c r="I360" s="124" t="str">
        <f t="shared" si="16"/>
        <v>C</v>
      </c>
    </row>
    <row r="361" spans="1:9">
      <c r="A361" s="165" t="s">
        <v>7147</v>
      </c>
      <c r="B361" s="127" t="s">
        <v>3805</v>
      </c>
      <c r="C361" s="71" t="s">
        <v>6258</v>
      </c>
      <c r="D361" s="166">
        <v>5.8183536</v>
      </c>
      <c r="E361" s="88">
        <v>48.76</v>
      </c>
      <c r="F361" s="88">
        <v>283.7</v>
      </c>
      <c r="G361" s="89">
        <f t="shared" si="15"/>
        <v>1.2360808398263496E-4</v>
      </c>
      <c r="H361" s="161">
        <f t="shared" si="17"/>
        <v>0.98951721536231374</v>
      </c>
      <c r="I361" s="124" t="str">
        <f t="shared" si="16"/>
        <v>C</v>
      </c>
    </row>
    <row r="362" spans="1:9">
      <c r="A362" s="165" t="s">
        <v>7212</v>
      </c>
      <c r="B362" s="127" t="s">
        <v>7213</v>
      </c>
      <c r="C362" s="71" t="s">
        <v>66</v>
      </c>
      <c r="D362" s="166">
        <v>4</v>
      </c>
      <c r="E362" s="88">
        <v>70.8</v>
      </c>
      <c r="F362" s="88">
        <v>283.2</v>
      </c>
      <c r="G362" s="89">
        <f t="shared" si="15"/>
        <v>1.2339023399324012E-4</v>
      </c>
      <c r="H362" s="161">
        <f t="shared" si="17"/>
        <v>0.98964060559630695</v>
      </c>
      <c r="I362" s="124" t="str">
        <f t="shared" si="16"/>
        <v>C</v>
      </c>
    </row>
    <row r="363" spans="1:9">
      <c r="A363" s="165" t="s">
        <v>7218</v>
      </c>
      <c r="B363" s="127" t="s">
        <v>2783</v>
      </c>
      <c r="C363" s="71" t="s">
        <v>66</v>
      </c>
      <c r="D363" s="166">
        <v>4</v>
      </c>
      <c r="E363" s="88">
        <v>70.34</v>
      </c>
      <c r="F363" s="88">
        <v>281.36</v>
      </c>
      <c r="G363" s="89">
        <f t="shared" si="15"/>
        <v>1.2258854603226709E-4</v>
      </c>
      <c r="H363" s="161">
        <f t="shared" si="17"/>
        <v>0.98976319414233926</v>
      </c>
      <c r="I363" s="124" t="str">
        <f t="shared" si="16"/>
        <v>C</v>
      </c>
    </row>
    <row r="364" spans="1:9">
      <c r="A364" s="165">
        <v>2860</v>
      </c>
      <c r="B364" s="127" t="s">
        <v>7214</v>
      </c>
      <c r="C364" s="71" t="s">
        <v>66</v>
      </c>
      <c r="D364" s="166">
        <v>7</v>
      </c>
      <c r="E364" s="88">
        <v>40.1</v>
      </c>
      <c r="F364" s="88">
        <v>280.7</v>
      </c>
      <c r="G364" s="89">
        <f t="shared" si="15"/>
        <v>1.2230098404626588E-4</v>
      </c>
      <c r="H364" s="161">
        <f t="shared" si="17"/>
        <v>0.98988549512638557</v>
      </c>
      <c r="I364" s="124" t="str">
        <f t="shared" si="16"/>
        <v>C</v>
      </c>
    </row>
    <row r="365" spans="1:9">
      <c r="A365" s="165" t="s">
        <v>7215</v>
      </c>
      <c r="B365" s="127" t="s">
        <v>6512</v>
      </c>
      <c r="C365" s="71" t="s">
        <v>66</v>
      </c>
      <c r="D365" s="166">
        <v>34</v>
      </c>
      <c r="E365" s="88">
        <v>8.17</v>
      </c>
      <c r="F365" s="88">
        <v>277.77999999999997</v>
      </c>
      <c r="G365" s="89">
        <f t="shared" si="15"/>
        <v>1.2102874010819998E-4</v>
      </c>
      <c r="H365" s="161">
        <f t="shared" si="17"/>
        <v>0.99000652386649379</v>
      </c>
      <c r="I365" s="124" t="str">
        <f t="shared" si="16"/>
        <v>C</v>
      </c>
    </row>
    <row r="366" spans="1:9">
      <c r="A366" s="165" t="s">
        <v>7216</v>
      </c>
      <c r="B366" s="127" t="s">
        <v>5994</v>
      </c>
      <c r="C366" s="71" t="s">
        <v>66</v>
      </c>
      <c r="D366" s="166">
        <v>96</v>
      </c>
      <c r="E366" s="88">
        <v>2.82</v>
      </c>
      <c r="F366" s="88">
        <v>270.72000000000003</v>
      </c>
      <c r="G366" s="89">
        <f t="shared" si="15"/>
        <v>1.179526982579448E-4</v>
      </c>
      <c r="H366" s="161">
        <f t="shared" si="17"/>
        <v>0.99012447656475178</v>
      </c>
      <c r="I366" s="124" t="str">
        <f t="shared" si="16"/>
        <v>C</v>
      </c>
    </row>
    <row r="367" spans="1:9">
      <c r="A367" s="165" t="s">
        <v>7217</v>
      </c>
      <c r="B367" s="127" t="s">
        <v>5631</v>
      </c>
      <c r="C367" s="71" t="s">
        <v>66</v>
      </c>
      <c r="D367" s="166">
        <v>1</v>
      </c>
      <c r="E367" s="88">
        <v>270.39</v>
      </c>
      <c r="F367" s="88">
        <v>270.39</v>
      </c>
      <c r="G367" s="89">
        <f t="shared" si="15"/>
        <v>1.1780891726494418E-4</v>
      </c>
      <c r="H367" s="161">
        <f t="shared" si="17"/>
        <v>0.99024228548201676</v>
      </c>
      <c r="I367" s="124" t="str">
        <f t="shared" si="16"/>
        <v>C</v>
      </c>
    </row>
    <row r="368" spans="1:9">
      <c r="A368" s="165" t="s">
        <v>7219</v>
      </c>
      <c r="B368" s="127" t="s">
        <v>7220</v>
      </c>
      <c r="C368" s="71" t="s">
        <v>66</v>
      </c>
      <c r="D368" s="166">
        <v>17</v>
      </c>
      <c r="E368" s="88">
        <v>15.48</v>
      </c>
      <c r="F368" s="88">
        <v>263.16000000000003</v>
      </c>
      <c r="G368" s="89">
        <f t="shared" si="15"/>
        <v>1.1465880641829474E-4</v>
      </c>
      <c r="H368" s="161">
        <f t="shared" si="17"/>
        <v>0.99035694428843501</v>
      </c>
      <c r="I368" s="124" t="str">
        <f t="shared" si="16"/>
        <v>C</v>
      </c>
    </row>
    <row r="369" spans="1:9">
      <c r="A369" s="165">
        <v>2970</v>
      </c>
      <c r="B369" s="127" t="s">
        <v>6526</v>
      </c>
      <c r="C369" s="71" t="s">
        <v>66</v>
      </c>
      <c r="D369" s="166">
        <v>2346.3400416999998</v>
      </c>
      <c r="E369" s="88">
        <v>0.11</v>
      </c>
      <c r="F369" s="88">
        <v>258.08999999999997</v>
      </c>
      <c r="G369" s="89">
        <f t="shared" si="15"/>
        <v>1.12449807525831E-4</v>
      </c>
      <c r="H369" s="161">
        <f t="shared" si="17"/>
        <v>0.9904693940959608</v>
      </c>
      <c r="I369" s="124" t="str">
        <f t="shared" si="16"/>
        <v>C</v>
      </c>
    </row>
    <row r="370" spans="1:9">
      <c r="A370" s="165" t="s">
        <v>7221</v>
      </c>
      <c r="B370" s="127" t="s">
        <v>5974</v>
      </c>
      <c r="C370" s="71" t="s">
        <v>66</v>
      </c>
      <c r="D370" s="166">
        <v>2</v>
      </c>
      <c r="E370" s="88">
        <v>127.8</v>
      </c>
      <c r="F370" s="88">
        <v>255.6</v>
      </c>
      <c r="G370" s="89">
        <f t="shared" si="15"/>
        <v>1.1136491457864468E-4</v>
      </c>
      <c r="H370" s="161">
        <f t="shared" si="17"/>
        <v>0.99058075901053944</v>
      </c>
      <c r="I370" s="124" t="str">
        <f t="shared" si="16"/>
        <v>C</v>
      </c>
    </row>
    <row r="371" spans="1:9">
      <c r="A371" s="165">
        <v>5051</v>
      </c>
      <c r="B371" s="127" t="s">
        <v>5567</v>
      </c>
      <c r="C371" s="71" t="s">
        <v>66</v>
      </c>
      <c r="D371" s="166">
        <v>3.6669999999999998</v>
      </c>
      <c r="E371" s="88">
        <v>69.599999999999994</v>
      </c>
      <c r="F371" s="88">
        <v>255.22</v>
      </c>
      <c r="G371" s="89">
        <f t="shared" si="15"/>
        <v>1.111993485867046E-4</v>
      </c>
      <c r="H371" s="161">
        <f t="shared" si="17"/>
        <v>0.99069195835912616</v>
      </c>
      <c r="I371" s="124" t="str">
        <f t="shared" si="16"/>
        <v>C</v>
      </c>
    </row>
    <row r="372" spans="1:9">
      <c r="A372" s="165">
        <v>3475</v>
      </c>
      <c r="B372" s="127" t="s">
        <v>7222</v>
      </c>
      <c r="C372" s="71" t="s">
        <v>66</v>
      </c>
      <c r="D372" s="166">
        <v>25</v>
      </c>
      <c r="E372" s="88">
        <v>10.01</v>
      </c>
      <c r="F372" s="88">
        <v>250.25</v>
      </c>
      <c r="G372" s="89">
        <f t="shared" si="15"/>
        <v>1.0903391969211984E-4</v>
      </c>
      <c r="H372" s="161">
        <f t="shared" si="17"/>
        <v>0.99080099227881824</v>
      </c>
      <c r="I372" s="124" t="str">
        <f t="shared" si="16"/>
        <v>C</v>
      </c>
    </row>
    <row r="373" spans="1:9">
      <c r="A373" s="165">
        <v>3275</v>
      </c>
      <c r="B373" s="127" t="s">
        <v>5599</v>
      </c>
      <c r="C373" s="71" t="s">
        <v>62</v>
      </c>
      <c r="D373" s="166">
        <v>5</v>
      </c>
      <c r="E373" s="88">
        <v>49.89</v>
      </c>
      <c r="F373" s="88">
        <v>249.45</v>
      </c>
      <c r="G373" s="89">
        <f t="shared" si="15"/>
        <v>1.0868535970908808E-4</v>
      </c>
      <c r="H373" s="161">
        <f t="shared" si="17"/>
        <v>0.99090967763852733</v>
      </c>
      <c r="I373" s="124" t="str">
        <f t="shared" si="16"/>
        <v>C</v>
      </c>
    </row>
    <row r="374" spans="1:9">
      <c r="A374" s="165">
        <v>1876</v>
      </c>
      <c r="B374" s="127" t="s">
        <v>7223</v>
      </c>
      <c r="C374" s="71" t="s">
        <v>66</v>
      </c>
      <c r="D374" s="166">
        <v>1</v>
      </c>
      <c r="E374" s="88">
        <v>248.79</v>
      </c>
      <c r="F374" s="88">
        <v>248.79</v>
      </c>
      <c r="G374" s="89">
        <f t="shared" si="15"/>
        <v>1.0839779772308689E-4</v>
      </c>
      <c r="H374" s="161">
        <f t="shared" si="17"/>
        <v>0.99101807543625042</v>
      </c>
      <c r="I374" s="124" t="str">
        <f t="shared" si="16"/>
        <v>C</v>
      </c>
    </row>
    <row r="375" spans="1:9">
      <c r="A375" s="165" t="s">
        <v>7224</v>
      </c>
      <c r="B375" s="127" t="s">
        <v>6722</v>
      </c>
      <c r="C375" s="71" t="s">
        <v>5481</v>
      </c>
      <c r="D375" s="166">
        <v>458.9</v>
      </c>
      <c r="E375" s="88">
        <v>0.54</v>
      </c>
      <c r="F375" s="88">
        <v>247.8</v>
      </c>
      <c r="G375" s="89">
        <f t="shared" si="15"/>
        <v>1.0796645474408511E-4</v>
      </c>
      <c r="H375" s="161">
        <f t="shared" si="17"/>
        <v>0.99112604189099451</v>
      </c>
      <c r="I375" s="124" t="str">
        <f t="shared" si="16"/>
        <v>C</v>
      </c>
    </row>
    <row r="376" spans="1:9">
      <c r="A376" s="165">
        <v>2470</v>
      </c>
      <c r="B376" s="127" t="s">
        <v>7225</v>
      </c>
      <c r="C376" s="71" t="s">
        <v>75</v>
      </c>
      <c r="D376" s="166">
        <v>28.7387099</v>
      </c>
      <c r="E376" s="88">
        <v>8.51</v>
      </c>
      <c r="F376" s="88">
        <v>244.56</v>
      </c>
      <c r="G376" s="89">
        <f t="shared" si="15"/>
        <v>1.065547868128065E-4</v>
      </c>
      <c r="H376" s="161">
        <f t="shared" si="17"/>
        <v>0.99123259667780728</v>
      </c>
      <c r="I376" s="124" t="str">
        <f t="shared" si="16"/>
        <v>C</v>
      </c>
    </row>
    <row r="377" spans="1:9">
      <c r="A377" s="165" t="s">
        <v>7226</v>
      </c>
      <c r="B377" s="127" t="s">
        <v>6607</v>
      </c>
      <c r="C377" s="71" t="s">
        <v>66</v>
      </c>
      <c r="D377" s="166">
        <v>145</v>
      </c>
      <c r="E377" s="88">
        <v>1.68</v>
      </c>
      <c r="F377" s="88">
        <v>243.6</v>
      </c>
      <c r="G377" s="89">
        <f t="shared" si="15"/>
        <v>1.0613651483316841E-4</v>
      </c>
      <c r="H377" s="161">
        <f t="shared" si="17"/>
        <v>0.99133873319264043</v>
      </c>
      <c r="I377" s="124" t="str">
        <f t="shared" si="16"/>
        <v>C</v>
      </c>
    </row>
    <row r="378" spans="1:9" ht="30">
      <c r="A378" s="165" t="s">
        <v>7227</v>
      </c>
      <c r="B378" s="127" t="s">
        <v>6563</v>
      </c>
      <c r="C378" s="71" t="s">
        <v>6420</v>
      </c>
      <c r="D378" s="166">
        <v>6.89</v>
      </c>
      <c r="E378" s="88">
        <v>35.119999999999997</v>
      </c>
      <c r="F378" s="88">
        <v>241.97</v>
      </c>
      <c r="G378" s="89">
        <f t="shared" si="15"/>
        <v>1.0542632386774121E-4</v>
      </c>
      <c r="H378" s="161">
        <f t="shared" si="17"/>
        <v>0.99144415951650822</v>
      </c>
      <c r="I378" s="124" t="str">
        <f t="shared" si="16"/>
        <v>C</v>
      </c>
    </row>
    <row r="379" spans="1:9">
      <c r="A379" s="165" t="s">
        <v>7228</v>
      </c>
      <c r="B379" s="127" t="s">
        <v>5971</v>
      </c>
      <c r="C379" s="71" t="s">
        <v>66</v>
      </c>
      <c r="D379" s="166">
        <v>5</v>
      </c>
      <c r="E379" s="88">
        <v>47.46</v>
      </c>
      <c r="F379" s="88">
        <v>237.3</v>
      </c>
      <c r="G379" s="89">
        <f t="shared" si="15"/>
        <v>1.0339160496679336E-4</v>
      </c>
      <c r="H379" s="161">
        <f t="shared" si="17"/>
        <v>0.99154755112147497</v>
      </c>
      <c r="I379" s="124" t="str">
        <f t="shared" si="16"/>
        <v>C</v>
      </c>
    </row>
    <row r="380" spans="1:9">
      <c r="A380" s="165" t="s">
        <v>7229</v>
      </c>
      <c r="B380" s="127" t="s">
        <v>6439</v>
      </c>
      <c r="C380" s="71" t="s">
        <v>66</v>
      </c>
      <c r="D380" s="166">
        <v>4</v>
      </c>
      <c r="E380" s="88">
        <v>58.36</v>
      </c>
      <c r="F380" s="88">
        <v>233.44</v>
      </c>
      <c r="G380" s="89">
        <f t="shared" si="15"/>
        <v>1.0170980304866516E-4</v>
      </c>
      <c r="H380" s="161">
        <f t="shared" si="17"/>
        <v>0.99164926092452366</v>
      </c>
      <c r="I380" s="124" t="str">
        <f t="shared" si="16"/>
        <v>C</v>
      </c>
    </row>
    <row r="381" spans="1:9">
      <c r="A381" s="165" t="s">
        <v>7230</v>
      </c>
      <c r="B381" s="127" t="s">
        <v>3929</v>
      </c>
      <c r="C381" s="71" t="s">
        <v>66</v>
      </c>
      <c r="D381" s="166">
        <v>747.6</v>
      </c>
      <c r="E381" s="88">
        <v>0.31</v>
      </c>
      <c r="F381" s="88">
        <v>231.75</v>
      </c>
      <c r="G381" s="89">
        <f t="shared" si="15"/>
        <v>1.0097347008451058E-4</v>
      </c>
      <c r="H381" s="161">
        <f t="shared" si="17"/>
        <v>0.99175023439460819</v>
      </c>
      <c r="I381" s="124" t="str">
        <f t="shared" si="16"/>
        <v>C</v>
      </c>
    </row>
    <row r="382" spans="1:9" ht="30">
      <c r="A382" s="165" t="s">
        <v>7231</v>
      </c>
      <c r="B382" s="127" t="s">
        <v>4735</v>
      </c>
      <c r="C382" s="71" t="s">
        <v>66</v>
      </c>
      <c r="D382" s="166">
        <v>200</v>
      </c>
      <c r="E382" s="88">
        <v>1.1399999999999999</v>
      </c>
      <c r="F382" s="88">
        <v>228</v>
      </c>
      <c r="G382" s="89">
        <f t="shared" si="15"/>
        <v>9.9339595164049248E-5</v>
      </c>
      <c r="H382" s="161">
        <f t="shared" si="17"/>
        <v>0.99184957398977225</v>
      </c>
      <c r="I382" s="124" t="str">
        <f t="shared" si="16"/>
        <v>C</v>
      </c>
    </row>
    <row r="383" spans="1:9">
      <c r="A383" s="165" t="s">
        <v>7232</v>
      </c>
      <c r="B383" s="127" t="s">
        <v>7233</v>
      </c>
      <c r="C383" s="71" t="s">
        <v>66</v>
      </c>
      <c r="D383" s="166">
        <v>1</v>
      </c>
      <c r="E383" s="88">
        <v>227.77</v>
      </c>
      <c r="F383" s="88">
        <v>227.77</v>
      </c>
      <c r="G383" s="89">
        <f t="shared" si="15"/>
        <v>9.9239384168927616E-5</v>
      </c>
      <c r="H383" s="161">
        <f t="shared" si="17"/>
        <v>0.99194881337394114</v>
      </c>
      <c r="I383" s="124" t="str">
        <f t="shared" si="16"/>
        <v>C</v>
      </c>
    </row>
    <row r="384" spans="1:9">
      <c r="A384" s="165" t="s">
        <v>7234</v>
      </c>
      <c r="B384" s="127" t="s">
        <v>7235</v>
      </c>
      <c r="C384" s="71" t="s">
        <v>66</v>
      </c>
      <c r="D384" s="166">
        <v>4</v>
      </c>
      <c r="E384" s="88">
        <v>55.35</v>
      </c>
      <c r="F384" s="88">
        <v>221.4</v>
      </c>
      <c r="G384" s="89">
        <f t="shared" si="15"/>
        <v>9.6463975304037294E-5</v>
      </c>
      <c r="H384" s="161">
        <f t="shared" si="17"/>
        <v>0.99204527734924519</v>
      </c>
      <c r="I384" s="124" t="str">
        <f t="shared" si="16"/>
        <v>C</v>
      </c>
    </row>
    <row r="385" spans="1:9">
      <c r="A385" s="165">
        <v>2256</v>
      </c>
      <c r="B385" s="127" t="s">
        <v>6223</v>
      </c>
      <c r="C385" s="71" t="s">
        <v>66</v>
      </c>
      <c r="D385" s="166">
        <v>9.215408</v>
      </c>
      <c r="E385" s="88">
        <v>24</v>
      </c>
      <c r="F385" s="88">
        <v>221.16</v>
      </c>
      <c r="G385" s="89">
        <f t="shared" si="15"/>
        <v>9.6359407309127768E-5</v>
      </c>
      <c r="H385" s="161">
        <f t="shared" si="17"/>
        <v>0.99214163675655431</v>
      </c>
      <c r="I385" s="124" t="str">
        <f t="shared" si="16"/>
        <v>C</v>
      </c>
    </row>
    <row r="386" spans="1:9">
      <c r="A386" s="165" t="s">
        <v>7236</v>
      </c>
      <c r="B386" s="127" t="s">
        <v>4932</v>
      </c>
      <c r="C386" s="71" t="s">
        <v>62</v>
      </c>
      <c r="D386" s="166">
        <v>3</v>
      </c>
      <c r="E386" s="88">
        <v>73.44</v>
      </c>
      <c r="F386" s="88">
        <v>220.32</v>
      </c>
      <c r="G386" s="89">
        <f t="shared" si="15"/>
        <v>9.5993419326944425E-5</v>
      </c>
      <c r="H386" s="161">
        <f t="shared" si="17"/>
        <v>0.99223763017588129</v>
      </c>
      <c r="I386" s="124" t="str">
        <f t="shared" si="16"/>
        <v>C</v>
      </c>
    </row>
    <row r="387" spans="1:9">
      <c r="A387" s="165">
        <v>2699</v>
      </c>
      <c r="B387" s="127" t="s">
        <v>7237</v>
      </c>
      <c r="C387" s="71" t="s">
        <v>5481</v>
      </c>
      <c r="D387" s="166">
        <v>17.1758159</v>
      </c>
      <c r="E387" s="88">
        <v>12.6</v>
      </c>
      <c r="F387" s="88">
        <v>216.41</v>
      </c>
      <c r="G387" s="89">
        <f t="shared" si="15"/>
        <v>9.4289832409876737E-5</v>
      </c>
      <c r="H387" s="161">
        <f t="shared" si="17"/>
        <v>0.99233192000829118</v>
      </c>
      <c r="I387" s="124" t="str">
        <f t="shared" si="16"/>
        <v>C</v>
      </c>
    </row>
    <row r="388" spans="1:9">
      <c r="A388" s="165">
        <v>3340</v>
      </c>
      <c r="B388" s="127" t="s">
        <v>7238</v>
      </c>
      <c r="C388" s="71" t="s">
        <v>66</v>
      </c>
      <c r="D388" s="166">
        <v>15</v>
      </c>
      <c r="E388" s="88">
        <v>14.42</v>
      </c>
      <c r="F388" s="88">
        <v>216.3</v>
      </c>
      <c r="G388" s="89">
        <f t="shared" si="15"/>
        <v>9.4241905412209882E-5</v>
      </c>
      <c r="H388" s="161">
        <f t="shared" si="17"/>
        <v>0.99242616191370336</v>
      </c>
      <c r="I388" s="124" t="str">
        <f t="shared" si="16"/>
        <v>C</v>
      </c>
    </row>
    <row r="389" spans="1:9">
      <c r="A389" s="165">
        <v>1263</v>
      </c>
      <c r="B389" s="127" t="s">
        <v>7239</v>
      </c>
      <c r="C389" s="71" t="s">
        <v>5481</v>
      </c>
      <c r="D389" s="166">
        <v>19.295999999999999</v>
      </c>
      <c r="E389" s="88">
        <v>11.18</v>
      </c>
      <c r="F389" s="88">
        <v>215.72</v>
      </c>
      <c r="G389" s="89">
        <f t="shared" si="15"/>
        <v>9.3989199424511854E-5</v>
      </c>
      <c r="H389" s="161">
        <f t="shared" si="17"/>
        <v>0.99252015111312786</v>
      </c>
      <c r="I389" s="124" t="str">
        <f t="shared" si="16"/>
        <v>C</v>
      </c>
    </row>
    <row r="390" spans="1:9">
      <c r="A390" s="165" t="s">
        <v>7240</v>
      </c>
      <c r="B390" s="127" t="s">
        <v>6615</v>
      </c>
      <c r="C390" s="71" t="s">
        <v>66</v>
      </c>
      <c r="D390" s="166">
        <v>4</v>
      </c>
      <c r="E390" s="88">
        <v>53.08</v>
      </c>
      <c r="F390" s="88">
        <v>212.32</v>
      </c>
      <c r="G390" s="89">
        <f t="shared" si="15"/>
        <v>9.2507819496626904E-5</v>
      </c>
      <c r="H390" s="161">
        <f t="shared" si="17"/>
        <v>0.99261265893262451</v>
      </c>
      <c r="I390" s="124" t="str">
        <f t="shared" si="16"/>
        <v>C</v>
      </c>
    </row>
    <row r="391" spans="1:9">
      <c r="A391" s="165">
        <v>2423</v>
      </c>
      <c r="B391" s="127" t="s">
        <v>7241</v>
      </c>
      <c r="C391" s="71" t="s">
        <v>75</v>
      </c>
      <c r="D391" s="166">
        <v>27.25404</v>
      </c>
      <c r="E391" s="88">
        <v>7.79</v>
      </c>
      <c r="F391" s="88">
        <v>212.3</v>
      </c>
      <c r="G391" s="89">
        <f t="shared" si="15"/>
        <v>9.2499105497051128E-5</v>
      </c>
      <c r="H391" s="161">
        <f t="shared" si="17"/>
        <v>0.99270515803812154</v>
      </c>
      <c r="I391" s="124" t="str">
        <f t="shared" si="16"/>
        <v>C</v>
      </c>
    </row>
    <row r="392" spans="1:9">
      <c r="A392" s="165">
        <v>3816</v>
      </c>
      <c r="B392" s="127" t="s">
        <v>6517</v>
      </c>
      <c r="C392" s="71" t="s">
        <v>66</v>
      </c>
      <c r="D392" s="166">
        <v>1318.1</v>
      </c>
      <c r="E392" s="88">
        <v>0.16</v>
      </c>
      <c r="F392" s="88">
        <v>210.89</v>
      </c>
      <c r="G392" s="89">
        <f t="shared" si="15"/>
        <v>9.1884768526957652E-5</v>
      </c>
      <c r="H392" s="161">
        <f t="shared" si="17"/>
        <v>0.99279704280664849</v>
      </c>
      <c r="I392" s="124" t="str">
        <f t="shared" si="16"/>
        <v>C</v>
      </c>
    </row>
    <row r="393" spans="1:9" ht="30">
      <c r="A393" s="165" t="s">
        <v>7242</v>
      </c>
      <c r="B393" s="127" t="s">
        <v>6483</v>
      </c>
      <c r="C393" s="71" t="s">
        <v>66</v>
      </c>
      <c r="D393" s="166">
        <v>178</v>
      </c>
      <c r="E393" s="88">
        <v>1.1599999999999999</v>
      </c>
      <c r="F393" s="88">
        <v>206.48</v>
      </c>
      <c r="G393" s="89">
        <f t="shared" si="15"/>
        <v>8.9963331620495122E-5</v>
      </c>
      <c r="H393" s="161">
        <f t="shared" si="17"/>
        <v>0.99288700613826897</v>
      </c>
      <c r="I393" s="124" t="str">
        <f t="shared" si="16"/>
        <v>C</v>
      </c>
    </row>
    <row r="394" spans="1:9">
      <c r="A394" s="165" t="s">
        <v>7243</v>
      </c>
      <c r="B394" s="127" t="s">
        <v>5923</v>
      </c>
      <c r="C394" s="71" t="s">
        <v>66</v>
      </c>
      <c r="D394" s="166">
        <v>50</v>
      </c>
      <c r="E394" s="88">
        <v>3.99</v>
      </c>
      <c r="F394" s="88">
        <v>199.5</v>
      </c>
      <c r="G394" s="89">
        <f t="shared" si="15"/>
        <v>8.6922145768543089E-5</v>
      </c>
      <c r="H394" s="161">
        <f t="shared" si="17"/>
        <v>0.99297392828403752</v>
      </c>
      <c r="I394" s="124" t="str">
        <f t="shared" si="16"/>
        <v>C</v>
      </c>
    </row>
    <row r="395" spans="1:9">
      <c r="A395" s="165">
        <v>3058</v>
      </c>
      <c r="B395" s="127" t="s">
        <v>7244</v>
      </c>
      <c r="C395" s="71" t="s">
        <v>66</v>
      </c>
      <c r="D395" s="166">
        <v>167</v>
      </c>
      <c r="E395" s="88">
        <v>1.1100000000000001</v>
      </c>
      <c r="F395" s="88">
        <v>185.37</v>
      </c>
      <c r="G395" s="89">
        <f t="shared" si="15"/>
        <v>8.0765705068244772E-5</v>
      </c>
      <c r="H395" s="161">
        <f t="shared" si="17"/>
        <v>0.99305469398910573</v>
      </c>
      <c r="I395" s="124" t="str">
        <f t="shared" si="16"/>
        <v>C</v>
      </c>
    </row>
    <row r="396" spans="1:9">
      <c r="A396" s="165" t="s">
        <v>7245</v>
      </c>
      <c r="B396" s="127" t="s">
        <v>5587</v>
      </c>
      <c r="C396" s="71" t="s">
        <v>66</v>
      </c>
      <c r="D396" s="166">
        <v>17</v>
      </c>
      <c r="E396" s="88">
        <v>10.9</v>
      </c>
      <c r="F396" s="88">
        <v>185.3</v>
      </c>
      <c r="G396" s="89">
        <f t="shared" si="15"/>
        <v>8.0735206069729496E-5</v>
      </c>
      <c r="H396" s="161">
        <f t="shared" si="17"/>
        <v>0.9931354291951755</v>
      </c>
      <c r="I396" s="124" t="str">
        <f t="shared" si="16"/>
        <v>C</v>
      </c>
    </row>
    <row r="397" spans="1:9">
      <c r="A397" s="165" t="s">
        <v>7250</v>
      </c>
      <c r="B397" s="127" t="s">
        <v>7251</v>
      </c>
      <c r="C397" s="71" t="s">
        <v>66</v>
      </c>
      <c r="D397" s="166">
        <v>14</v>
      </c>
      <c r="E397" s="88">
        <v>13.13</v>
      </c>
      <c r="F397" s="88">
        <v>183.82</v>
      </c>
      <c r="G397" s="89">
        <f t="shared" ref="G397:G460" si="18">F397/$F$646</f>
        <v>8.0090370101120758E-5</v>
      </c>
      <c r="H397" s="161">
        <f t="shared" si="17"/>
        <v>0.99321551956527665</v>
      </c>
      <c r="I397" s="124" t="str">
        <f t="shared" ref="I397:I460" si="19">IF(H397&lt;=$M$12,"A",IF(H397&lt;=$M$13,"B","C"))</f>
        <v>C</v>
      </c>
    </row>
    <row r="398" spans="1:9">
      <c r="A398" s="165" t="s">
        <v>7246</v>
      </c>
      <c r="B398" s="127" t="s">
        <v>5827</v>
      </c>
      <c r="C398" s="71" t="s">
        <v>66</v>
      </c>
      <c r="D398" s="166">
        <v>400</v>
      </c>
      <c r="E398" s="88">
        <v>0.45</v>
      </c>
      <c r="F398" s="88">
        <v>180</v>
      </c>
      <c r="G398" s="89">
        <f t="shared" si="18"/>
        <v>7.8425996182144135E-5</v>
      </c>
      <c r="H398" s="161">
        <f t="shared" ref="H398:H461" si="20">G398+H397</f>
        <v>0.99329394556145878</v>
      </c>
      <c r="I398" s="124" t="str">
        <f t="shared" si="19"/>
        <v>C</v>
      </c>
    </row>
    <row r="399" spans="1:9">
      <c r="A399" s="165">
        <v>3223</v>
      </c>
      <c r="B399" s="127" t="s">
        <v>7247</v>
      </c>
      <c r="C399" s="71" t="s">
        <v>66</v>
      </c>
      <c r="D399" s="166">
        <v>30</v>
      </c>
      <c r="E399" s="88">
        <v>5.96</v>
      </c>
      <c r="F399" s="88">
        <v>178.8</v>
      </c>
      <c r="G399" s="89">
        <f t="shared" si="18"/>
        <v>7.7903156207596516E-5</v>
      </c>
      <c r="H399" s="161">
        <f t="shared" si="20"/>
        <v>0.99337184871766637</v>
      </c>
      <c r="I399" s="124" t="str">
        <f t="shared" si="19"/>
        <v>C</v>
      </c>
    </row>
    <row r="400" spans="1:9">
      <c r="A400" s="165" t="s">
        <v>7248</v>
      </c>
      <c r="B400" s="127" t="s">
        <v>5607</v>
      </c>
      <c r="C400" s="71" t="s">
        <v>66</v>
      </c>
      <c r="D400" s="166">
        <v>4</v>
      </c>
      <c r="E400" s="88">
        <v>44.64</v>
      </c>
      <c r="F400" s="88">
        <v>178.56</v>
      </c>
      <c r="G400" s="89">
        <f t="shared" si="18"/>
        <v>7.7798588212686989E-5</v>
      </c>
      <c r="H400" s="161">
        <f t="shared" si="20"/>
        <v>0.99344964730587904</v>
      </c>
      <c r="I400" s="124" t="str">
        <f t="shared" si="19"/>
        <v>C</v>
      </c>
    </row>
    <row r="401" spans="1:9">
      <c r="A401" s="165" t="s">
        <v>7249</v>
      </c>
      <c r="B401" s="127" t="s">
        <v>5524</v>
      </c>
      <c r="C401" s="71" t="s">
        <v>66</v>
      </c>
      <c r="D401" s="166">
        <v>29</v>
      </c>
      <c r="E401" s="88">
        <v>6.05</v>
      </c>
      <c r="F401" s="88">
        <v>175.45</v>
      </c>
      <c r="G401" s="89">
        <f t="shared" si="18"/>
        <v>7.6443561278651052E-5</v>
      </c>
      <c r="H401" s="161">
        <f t="shared" si="20"/>
        <v>0.99352609086715771</v>
      </c>
      <c r="I401" s="124" t="str">
        <f t="shared" si="19"/>
        <v>C</v>
      </c>
    </row>
    <row r="402" spans="1:9">
      <c r="A402" s="165">
        <v>2820</v>
      </c>
      <c r="B402" s="127" t="s">
        <v>5673</v>
      </c>
      <c r="C402" s="71" t="s">
        <v>66</v>
      </c>
      <c r="D402" s="166">
        <v>17.72203</v>
      </c>
      <c r="E402" s="88">
        <v>9.84</v>
      </c>
      <c r="F402" s="88">
        <v>174.38</v>
      </c>
      <c r="G402" s="89">
        <f t="shared" si="18"/>
        <v>7.5977362301346077E-5</v>
      </c>
      <c r="H402" s="161">
        <f t="shared" si="20"/>
        <v>0.99360206822945907</v>
      </c>
      <c r="I402" s="124" t="str">
        <f t="shared" si="19"/>
        <v>C</v>
      </c>
    </row>
    <row r="403" spans="1:9">
      <c r="A403" s="165" t="s">
        <v>7252</v>
      </c>
      <c r="B403" s="127" t="s">
        <v>6128</v>
      </c>
      <c r="C403" s="71" t="s">
        <v>66</v>
      </c>
      <c r="D403" s="166">
        <v>20</v>
      </c>
      <c r="E403" s="88">
        <v>8.4</v>
      </c>
      <c r="F403" s="88">
        <v>168</v>
      </c>
      <c r="G403" s="89">
        <f t="shared" si="18"/>
        <v>7.3197596436667861E-5</v>
      </c>
      <c r="H403" s="161">
        <f t="shared" si="20"/>
        <v>0.99367526582589571</v>
      </c>
      <c r="I403" s="124" t="str">
        <f t="shared" si="19"/>
        <v>C</v>
      </c>
    </row>
    <row r="404" spans="1:9">
      <c r="A404" s="165" t="s">
        <v>7253</v>
      </c>
      <c r="B404" s="127" t="s">
        <v>6740</v>
      </c>
      <c r="C404" s="71" t="s">
        <v>63</v>
      </c>
      <c r="D404" s="166">
        <v>1.44</v>
      </c>
      <c r="E404" s="88">
        <v>115.98</v>
      </c>
      <c r="F404" s="88">
        <v>167.01</v>
      </c>
      <c r="G404" s="89">
        <f t="shared" si="18"/>
        <v>7.276625345766607E-5</v>
      </c>
      <c r="H404" s="161">
        <f t="shared" si="20"/>
        <v>0.99374803207935336</v>
      </c>
      <c r="I404" s="124" t="str">
        <f t="shared" si="19"/>
        <v>C</v>
      </c>
    </row>
    <row r="405" spans="1:9">
      <c r="A405" s="165" t="s">
        <v>7627</v>
      </c>
      <c r="B405" s="127" t="s">
        <v>6480</v>
      </c>
      <c r="C405" s="71" t="s">
        <v>66</v>
      </c>
      <c r="D405" s="166">
        <v>371.48111</v>
      </c>
      <c r="E405" s="88">
        <v>0.44</v>
      </c>
      <c r="F405" s="88">
        <v>163.44999999999999</v>
      </c>
      <c r="G405" s="89">
        <f t="shared" si="18"/>
        <v>7.1215161533174777E-5</v>
      </c>
      <c r="H405" s="161">
        <f t="shared" si="20"/>
        <v>0.99381924724088655</v>
      </c>
      <c r="I405" s="124" t="str">
        <f t="shared" si="19"/>
        <v>C</v>
      </c>
    </row>
    <row r="406" spans="1:9">
      <c r="A406" s="165" t="s">
        <v>7256</v>
      </c>
      <c r="B406" s="127" t="s">
        <v>6742</v>
      </c>
      <c r="C406" s="71" t="s">
        <v>62</v>
      </c>
      <c r="D406" s="166">
        <v>3.6</v>
      </c>
      <c r="E406" s="88">
        <v>44.77</v>
      </c>
      <c r="F406" s="88">
        <v>161.16999999999999</v>
      </c>
      <c r="G406" s="89">
        <f t="shared" si="18"/>
        <v>7.0221765581534275E-5</v>
      </c>
      <c r="H406" s="161">
        <f t="shared" si="20"/>
        <v>0.99388946900646813</v>
      </c>
      <c r="I406" s="124" t="str">
        <f t="shared" si="19"/>
        <v>C</v>
      </c>
    </row>
    <row r="407" spans="1:9">
      <c r="A407" s="165">
        <v>2770</v>
      </c>
      <c r="B407" s="127" t="s">
        <v>6443</v>
      </c>
      <c r="C407" s="71" t="s">
        <v>66</v>
      </c>
      <c r="D407" s="166">
        <v>1004.0270699</v>
      </c>
      <c r="E407" s="88">
        <v>0.16</v>
      </c>
      <c r="F407" s="88">
        <v>160.63999999999999</v>
      </c>
      <c r="G407" s="89">
        <f t="shared" si="18"/>
        <v>6.9990844592775748E-5</v>
      </c>
      <c r="H407" s="161">
        <f t="shared" si="20"/>
        <v>0.99395945985106093</v>
      </c>
      <c r="I407" s="124" t="str">
        <f t="shared" si="19"/>
        <v>C</v>
      </c>
    </row>
    <row r="408" spans="1:9">
      <c r="A408" s="165" t="s">
        <v>7257</v>
      </c>
      <c r="B408" s="127" t="s">
        <v>7258</v>
      </c>
      <c r="C408" s="71" t="s">
        <v>66</v>
      </c>
      <c r="D408" s="166">
        <v>17</v>
      </c>
      <c r="E408" s="88">
        <v>9.41</v>
      </c>
      <c r="F408" s="88">
        <v>159.97</v>
      </c>
      <c r="G408" s="89">
        <f t="shared" si="18"/>
        <v>6.9698925606986655E-5</v>
      </c>
      <c r="H408" s="161">
        <f t="shared" si="20"/>
        <v>0.99402915877666786</v>
      </c>
      <c r="I408" s="124" t="str">
        <f t="shared" si="19"/>
        <v>C</v>
      </c>
    </row>
    <row r="409" spans="1:9">
      <c r="A409" s="165" t="s">
        <v>7259</v>
      </c>
      <c r="B409" s="127" t="s">
        <v>7260</v>
      </c>
      <c r="C409" s="71" t="s">
        <v>66</v>
      </c>
      <c r="D409" s="166">
        <v>13</v>
      </c>
      <c r="E409" s="88">
        <v>12.2</v>
      </c>
      <c r="F409" s="88">
        <v>158.6</v>
      </c>
      <c r="G409" s="89">
        <f t="shared" si="18"/>
        <v>6.9102016636044786E-5</v>
      </c>
      <c r="H409" s="161">
        <f t="shared" si="20"/>
        <v>0.99409826079330388</v>
      </c>
      <c r="I409" s="124" t="str">
        <f t="shared" si="19"/>
        <v>C</v>
      </c>
    </row>
    <row r="410" spans="1:9">
      <c r="A410" s="165">
        <v>2791</v>
      </c>
      <c r="B410" s="127" t="s">
        <v>6718</v>
      </c>
      <c r="C410" s="71" t="s">
        <v>75</v>
      </c>
      <c r="D410" s="166">
        <v>46.3989999</v>
      </c>
      <c r="E410" s="88">
        <v>3.41</v>
      </c>
      <c r="F410" s="88">
        <v>158.22</v>
      </c>
      <c r="G410" s="89">
        <f t="shared" si="18"/>
        <v>6.8936450644104693E-5</v>
      </c>
      <c r="H410" s="161">
        <f t="shared" si="20"/>
        <v>0.99416719724394798</v>
      </c>
      <c r="I410" s="124" t="str">
        <f t="shared" si="19"/>
        <v>C</v>
      </c>
    </row>
    <row r="411" spans="1:9">
      <c r="A411" s="165" t="s">
        <v>7261</v>
      </c>
      <c r="B411" s="127" t="s">
        <v>6646</v>
      </c>
      <c r="C411" s="71" t="s">
        <v>97</v>
      </c>
      <c r="D411" s="166">
        <v>1</v>
      </c>
      <c r="E411" s="88">
        <v>155</v>
      </c>
      <c r="F411" s="88">
        <v>155</v>
      </c>
      <c r="G411" s="89">
        <f t="shared" si="18"/>
        <v>6.7533496712401901E-5</v>
      </c>
      <c r="H411" s="161">
        <f t="shared" si="20"/>
        <v>0.99423473074066038</v>
      </c>
      <c r="I411" s="124" t="str">
        <f t="shared" si="19"/>
        <v>C</v>
      </c>
    </row>
    <row r="412" spans="1:9">
      <c r="A412" s="165">
        <v>2875</v>
      </c>
      <c r="B412" s="127" t="s">
        <v>7262</v>
      </c>
      <c r="C412" s="71" t="s">
        <v>63</v>
      </c>
      <c r="D412" s="166">
        <v>7.6230000000000002</v>
      </c>
      <c r="E412" s="88">
        <v>20.12</v>
      </c>
      <c r="F412" s="88">
        <v>153.37</v>
      </c>
      <c r="G412" s="89">
        <f t="shared" si="18"/>
        <v>6.6823305746974702E-5</v>
      </c>
      <c r="H412" s="161">
        <f t="shared" si="20"/>
        <v>0.9943015540464073</v>
      </c>
      <c r="I412" s="124" t="str">
        <f t="shared" si="19"/>
        <v>C</v>
      </c>
    </row>
    <row r="413" spans="1:9">
      <c r="A413" s="165" t="s">
        <v>7628</v>
      </c>
      <c r="B413" s="127" t="s">
        <v>7588</v>
      </c>
      <c r="C413" s="71" t="s">
        <v>66</v>
      </c>
      <c r="D413" s="166">
        <v>4.02203</v>
      </c>
      <c r="E413" s="88">
        <v>38</v>
      </c>
      <c r="F413" s="88">
        <v>152.83000000000001</v>
      </c>
      <c r="G413" s="89">
        <f t="shared" si="18"/>
        <v>6.658802775842828E-5</v>
      </c>
      <c r="H413" s="161">
        <f t="shared" si="20"/>
        <v>0.99436814207416568</v>
      </c>
      <c r="I413" s="124" t="str">
        <f t="shared" si="19"/>
        <v>C</v>
      </c>
    </row>
    <row r="414" spans="1:9">
      <c r="A414" s="165" t="s">
        <v>7263</v>
      </c>
      <c r="B414" s="127" t="s">
        <v>4927</v>
      </c>
      <c r="C414" s="71" t="s">
        <v>62</v>
      </c>
      <c r="D414" s="166">
        <v>3</v>
      </c>
      <c r="E414" s="88">
        <v>50.93</v>
      </c>
      <c r="F414" s="88">
        <v>152.79</v>
      </c>
      <c r="G414" s="89">
        <f t="shared" si="18"/>
        <v>6.6570599759276688E-5</v>
      </c>
      <c r="H414" s="161">
        <f t="shared" si="20"/>
        <v>0.99443471267392491</v>
      </c>
      <c r="I414" s="124" t="str">
        <f t="shared" si="19"/>
        <v>C</v>
      </c>
    </row>
    <row r="415" spans="1:9" ht="30">
      <c r="A415" s="165">
        <v>5000</v>
      </c>
      <c r="B415" s="127" t="s">
        <v>7264</v>
      </c>
      <c r="C415" s="71" t="s">
        <v>66</v>
      </c>
      <c r="D415" s="166">
        <v>0.4</v>
      </c>
      <c r="E415" s="88">
        <v>381.82</v>
      </c>
      <c r="F415" s="88">
        <v>152.72</v>
      </c>
      <c r="G415" s="89">
        <f t="shared" si="18"/>
        <v>6.6540100760761412E-5</v>
      </c>
      <c r="H415" s="161">
        <f t="shared" si="20"/>
        <v>0.99450125277468571</v>
      </c>
      <c r="I415" s="124" t="str">
        <f t="shared" si="19"/>
        <v>C</v>
      </c>
    </row>
    <row r="416" spans="1:9">
      <c r="A416" s="165" t="s">
        <v>7208</v>
      </c>
      <c r="B416" s="127" t="s">
        <v>2465</v>
      </c>
      <c r="C416" s="71" t="s">
        <v>62</v>
      </c>
      <c r="D416" s="166">
        <v>491.94572820000002</v>
      </c>
      <c r="E416" s="88">
        <v>0.31</v>
      </c>
      <c r="F416" s="88">
        <v>152.5</v>
      </c>
      <c r="G416" s="89">
        <f t="shared" si="18"/>
        <v>6.6444246765427675E-5</v>
      </c>
      <c r="H416" s="161">
        <f t="shared" si="20"/>
        <v>0.99456769702145109</v>
      </c>
      <c r="I416" s="124" t="str">
        <f t="shared" si="19"/>
        <v>C</v>
      </c>
    </row>
    <row r="417" spans="1:9">
      <c r="A417" s="165" t="s">
        <v>7254</v>
      </c>
      <c r="B417" s="127" t="s">
        <v>7255</v>
      </c>
      <c r="C417" s="71" t="s">
        <v>66</v>
      </c>
      <c r="D417" s="166">
        <v>14</v>
      </c>
      <c r="E417" s="88">
        <v>10.89</v>
      </c>
      <c r="F417" s="88">
        <v>152.46</v>
      </c>
      <c r="G417" s="89">
        <f t="shared" si="18"/>
        <v>6.6426818766276096E-5</v>
      </c>
      <c r="H417" s="161">
        <f t="shared" si="20"/>
        <v>0.99463412384021732</v>
      </c>
      <c r="I417" s="124" t="str">
        <f t="shared" si="19"/>
        <v>C</v>
      </c>
    </row>
    <row r="418" spans="1:9">
      <c r="A418" s="165" t="s">
        <v>7265</v>
      </c>
      <c r="B418" s="127" t="s">
        <v>7266</v>
      </c>
      <c r="C418" s="71" t="s">
        <v>66</v>
      </c>
      <c r="D418" s="166">
        <v>34</v>
      </c>
      <c r="E418" s="88">
        <v>4.4000000000000004</v>
      </c>
      <c r="F418" s="88">
        <v>149.6</v>
      </c>
      <c r="G418" s="89">
        <f t="shared" si="18"/>
        <v>6.5180716826937566E-5</v>
      </c>
      <c r="H418" s="161">
        <f t="shared" si="20"/>
        <v>0.99469930455704425</v>
      </c>
      <c r="I418" s="124" t="str">
        <f t="shared" si="19"/>
        <v>C</v>
      </c>
    </row>
    <row r="419" spans="1:9">
      <c r="A419" s="165" t="s">
        <v>7267</v>
      </c>
      <c r="B419" s="127" t="s">
        <v>5954</v>
      </c>
      <c r="C419" s="71" t="s">
        <v>66</v>
      </c>
      <c r="D419" s="166">
        <v>9</v>
      </c>
      <c r="E419" s="88">
        <v>16.600000000000001</v>
      </c>
      <c r="F419" s="88">
        <v>149.4</v>
      </c>
      <c r="G419" s="89">
        <f t="shared" si="18"/>
        <v>6.5093576831179646E-5</v>
      </c>
      <c r="H419" s="161">
        <f t="shared" si="20"/>
        <v>0.9947643981338754</v>
      </c>
      <c r="I419" s="124" t="str">
        <f t="shared" si="19"/>
        <v>C</v>
      </c>
    </row>
    <row r="420" spans="1:9">
      <c r="A420" s="165" t="s">
        <v>7268</v>
      </c>
      <c r="B420" s="127" t="s">
        <v>5853</v>
      </c>
      <c r="C420" s="71" t="s">
        <v>66</v>
      </c>
      <c r="D420" s="166">
        <v>40</v>
      </c>
      <c r="E420" s="88">
        <v>3.65</v>
      </c>
      <c r="F420" s="88">
        <v>146</v>
      </c>
      <c r="G420" s="89">
        <f t="shared" si="18"/>
        <v>6.3612196903294695E-5</v>
      </c>
      <c r="H420" s="161">
        <f t="shared" si="20"/>
        <v>0.99482801033077872</v>
      </c>
      <c r="I420" s="124" t="str">
        <f t="shared" si="19"/>
        <v>C</v>
      </c>
    </row>
    <row r="421" spans="1:9">
      <c r="A421" s="165" t="s">
        <v>7269</v>
      </c>
      <c r="B421" s="127" t="s">
        <v>1679</v>
      </c>
      <c r="C421" s="71" t="s">
        <v>66</v>
      </c>
      <c r="D421" s="166">
        <v>6</v>
      </c>
      <c r="E421" s="88">
        <v>24.29</v>
      </c>
      <c r="F421" s="88">
        <v>145.74</v>
      </c>
      <c r="G421" s="89">
        <f t="shared" si="18"/>
        <v>6.3498914908809379E-5</v>
      </c>
      <c r="H421" s="161">
        <f t="shared" si="20"/>
        <v>0.99489150924568748</v>
      </c>
      <c r="I421" s="124" t="str">
        <f t="shared" si="19"/>
        <v>C</v>
      </c>
    </row>
    <row r="422" spans="1:9">
      <c r="A422" s="165" t="s">
        <v>7270</v>
      </c>
      <c r="B422" s="127" t="s">
        <v>6340</v>
      </c>
      <c r="C422" s="71" t="s">
        <v>66</v>
      </c>
      <c r="D422" s="166">
        <v>7</v>
      </c>
      <c r="E422" s="88">
        <v>20.6</v>
      </c>
      <c r="F422" s="88">
        <v>144.19999999999999</v>
      </c>
      <c r="G422" s="89">
        <f t="shared" si="18"/>
        <v>6.2827936941473245E-5</v>
      </c>
      <c r="H422" s="161">
        <f t="shared" si="20"/>
        <v>0.99495433718262893</v>
      </c>
      <c r="I422" s="124" t="str">
        <f t="shared" si="19"/>
        <v>C</v>
      </c>
    </row>
    <row r="423" spans="1:9">
      <c r="A423" s="165" t="s">
        <v>7271</v>
      </c>
      <c r="B423" s="127" t="s">
        <v>506</v>
      </c>
      <c r="C423" s="71" t="s">
        <v>66</v>
      </c>
      <c r="D423" s="166">
        <v>12</v>
      </c>
      <c r="E423" s="88">
        <v>11.85</v>
      </c>
      <c r="F423" s="88">
        <v>142.19999999999999</v>
      </c>
      <c r="G423" s="89">
        <f t="shared" si="18"/>
        <v>6.1956536983893862E-5</v>
      </c>
      <c r="H423" s="161">
        <f t="shared" si="20"/>
        <v>0.99501629371961287</v>
      </c>
      <c r="I423" s="124" t="str">
        <f t="shared" si="19"/>
        <v>C</v>
      </c>
    </row>
    <row r="424" spans="1:9">
      <c r="A424" s="165" t="s">
        <v>7272</v>
      </c>
      <c r="B424" s="127" t="s">
        <v>7273</v>
      </c>
      <c r="C424" s="71" t="s">
        <v>66</v>
      </c>
      <c r="D424" s="166">
        <v>65</v>
      </c>
      <c r="E424" s="88">
        <v>2.1800000000000002</v>
      </c>
      <c r="F424" s="88">
        <v>141.69999999999999</v>
      </c>
      <c r="G424" s="89">
        <f t="shared" si="18"/>
        <v>6.1738686994499019E-5</v>
      </c>
      <c r="H424" s="161">
        <f t="shared" si="20"/>
        <v>0.99507803240660742</v>
      </c>
      <c r="I424" s="124" t="str">
        <f t="shared" si="19"/>
        <v>C</v>
      </c>
    </row>
    <row r="425" spans="1:9">
      <c r="A425" s="165" t="s">
        <v>7274</v>
      </c>
      <c r="B425" s="127" t="s">
        <v>6644</v>
      </c>
      <c r="C425" s="71" t="s">
        <v>66</v>
      </c>
      <c r="D425" s="166">
        <v>1</v>
      </c>
      <c r="E425" s="88">
        <v>139.9</v>
      </c>
      <c r="F425" s="88">
        <v>139.9</v>
      </c>
      <c r="G425" s="89">
        <f t="shared" si="18"/>
        <v>6.095442703267759E-5</v>
      </c>
      <c r="H425" s="161">
        <f t="shared" si="20"/>
        <v>0.9951389868336401</v>
      </c>
      <c r="I425" s="124" t="str">
        <f t="shared" si="19"/>
        <v>C</v>
      </c>
    </row>
    <row r="426" spans="1:9">
      <c r="A426" s="165" t="s">
        <v>7629</v>
      </c>
      <c r="B426" s="127" t="s">
        <v>7585</v>
      </c>
      <c r="C426" s="71" t="s">
        <v>62</v>
      </c>
      <c r="D426" s="166">
        <v>100.3</v>
      </c>
      <c r="E426" s="88">
        <v>1.39</v>
      </c>
      <c r="F426" s="88">
        <v>139.41</v>
      </c>
      <c r="G426" s="89">
        <f t="shared" si="18"/>
        <v>6.0740934043070635E-5</v>
      </c>
      <c r="H426" s="161">
        <f t="shared" si="20"/>
        <v>0.99519972776768317</v>
      </c>
      <c r="I426" s="124" t="str">
        <f t="shared" si="19"/>
        <v>C</v>
      </c>
    </row>
    <row r="427" spans="1:9">
      <c r="A427" s="165">
        <v>2815</v>
      </c>
      <c r="B427" s="127" t="s">
        <v>7275</v>
      </c>
      <c r="C427" s="71" t="s">
        <v>66</v>
      </c>
      <c r="D427" s="166">
        <v>13.72203</v>
      </c>
      <c r="E427" s="88">
        <v>9.93</v>
      </c>
      <c r="F427" s="88">
        <v>136.25</v>
      </c>
      <c r="G427" s="89">
        <f t="shared" si="18"/>
        <v>5.9364122110095218E-5</v>
      </c>
      <c r="H427" s="161">
        <f t="shared" si="20"/>
        <v>0.99525909188979322</v>
      </c>
      <c r="I427" s="124" t="str">
        <f t="shared" si="19"/>
        <v>C</v>
      </c>
    </row>
    <row r="428" spans="1:9">
      <c r="A428" s="165">
        <v>3390</v>
      </c>
      <c r="B428" s="127" t="s">
        <v>5494</v>
      </c>
      <c r="C428" s="71" t="s">
        <v>66</v>
      </c>
      <c r="D428" s="166">
        <v>211.69200000000001</v>
      </c>
      <c r="E428" s="88">
        <v>0.64</v>
      </c>
      <c r="F428" s="88">
        <v>135.48000000000002</v>
      </c>
      <c r="G428" s="89">
        <f t="shared" si="18"/>
        <v>5.9028633126427165E-5</v>
      </c>
      <c r="H428" s="161">
        <f t="shared" si="20"/>
        <v>0.99531812052291968</v>
      </c>
      <c r="I428" s="124" t="str">
        <f t="shared" si="19"/>
        <v>C</v>
      </c>
    </row>
    <row r="429" spans="1:9">
      <c r="A429" s="165" t="s">
        <v>7276</v>
      </c>
      <c r="B429" s="127" t="s">
        <v>5633</v>
      </c>
      <c r="C429" s="71" t="s">
        <v>66</v>
      </c>
      <c r="D429" s="166">
        <v>27</v>
      </c>
      <c r="E429" s="88">
        <v>5</v>
      </c>
      <c r="F429" s="88">
        <v>135</v>
      </c>
      <c r="G429" s="89">
        <f t="shared" si="18"/>
        <v>5.8819497136608105E-5</v>
      </c>
      <c r="H429" s="161">
        <f t="shared" si="20"/>
        <v>0.99537694002005628</v>
      </c>
      <c r="I429" s="124" t="str">
        <f t="shared" si="19"/>
        <v>C</v>
      </c>
    </row>
    <row r="430" spans="1:9">
      <c r="A430" s="165" t="s">
        <v>7277</v>
      </c>
      <c r="B430" s="127" t="s">
        <v>7278</v>
      </c>
      <c r="C430" s="71" t="s">
        <v>66</v>
      </c>
      <c r="D430" s="166">
        <v>1</v>
      </c>
      <c r="E430" s="88">
        <v>134.05000000000001</v>
      </c>
      <c r="F430" s="88">
        <v>134.05000000000001</v>
      </c>
      <c r="G430" s="89">
        <f t="shared" si="18"/>
        <v>5.8405582156757907E-5</v>
      </c>
      <c r="H430" s="161">
        <f t="shared" si="20"/>
        <v>0.99543534560221303</v>
      </c>
      <c r="I430" s="124" t="str">
        <f t="shared" si="19"/>
        <v>C</v>
      </c>
    </row>
    <row r="431" spans="1:9">
      <c r="A431" s="165" t="s">
        <v>7630</v>
      </c>
      <c r="B431" s="127" t="s">
        <v>7578</v>
      </c>
      <c r="C431" s="71" t="s">
        <v>6311</v>
      </c>
      <c r="D431" s="166">
        <v>146.06900429999999</v>
      </c>
      <c r="E431" s="88">
        <v>0.91</v>
      </c>
      <c r="F431" s="88">
        <v>132.91999999999999</v>
      </c>
      <c r="G431" s="89">
        <f t="shared" si="18"/>
        <v>5.7913241180725543E-5</v>
      </c>
      <c r="H431" s="161">
        <f t="shared" si="20"/>
        <v>0.99549325884339379</v>
      </c>
      <c r="I431" s="124" t="str">
        <f t="shared" si="19"/>
        <v>C</v>
      </c>
    </row>
    <row r="432" spans="1:9" ht="30">
      <c r="A432" s="165" t="s">
        <v>7279</v>
      </c>
      <c r="B432" s="127" t="s">
        <v>6567</v>
      </c>
      <c r="C432" s="71" t="s">
        <v>6420</v>
      </c>
      <c r="D432" s="166">
        <v>0.8236</v>
      </c>
      <c r="E432" s="88">
        <v>160.16999999999999</v>
      </c>
      <c r="F432" s="88">
        <v>131.91</v>
      </c>
      <c r="G432" s="89">
        <f t="shared" si="18"/>
        <v>5.7473184202147964E-5</v>
      </c>
      <c r="H432" s="161">
        <f t="shared" si="20"/>
        <v>0.99555073202759592</v>
      </c>
      <c r="I432" s="124" t="str">
        <f t="shared" si="19"/>
        <v>C</v>
      </c>
    </row>
    <row r="433" spans="1:9">
      <c r="A433" s="165">
        <v>3337</v>
      </c>
      <c r="B433" s="127" t="s">
        <v>7280</v>
      </c>
      <c r="C433" s="71" t="s">
        <v>66</v>
      </c>
      <c r="D433" s="166">
        <v>15</v>
      </c>
      <c r="E433" s="88">
        <v>8.64</v>
      </c>
      <c r="F433" s="88">
        <v>129.6</v>
      </c>
      <c r="G433" s="89">
        <f t="shared" si="18"/>
        <v>5.6466717251143777E-5</v>
      </c>
      <c r="H433" s="161">
        <f t="shared" si="20"/>
        <v>0.99560719874484704</v>
      </c>
      <c r="I433" s="124" t="str">
        <f t="shared" si="19"/>
        <v>C</v>
      </c>
    </row>
    <row r="434" spans="1:9">
      <c r="A434" s="165" t="s">
        <v>7281</v>
      </c>
      <c r="B434" s="127" t="s">
        <v>2788</v>
      </c>
      <c r="C434" s="71" t="s">
        <v>66</v>
      </c>
      <c r="D434" s="166">
        <v>2</v>
      </c>
      <c r="E434" s="88">
        <v>64.75</v>
      </c>
      <c r="F434" s="88">
        <v>129.5</v>
      </c>
      <c r="G434" s="89">
        <f t="shared" si="18"/>
        <v>5.642314725326481E-5</v>
      </c>
      <c r="H434" s="161">
        <f t="shared" si="20"/>
        <v>0.99566362189210034</v>
      </c>
      <c r="I434" s="124" t="str">
        <f t="shared" si="19"/>
        <v>C</v>
      </c>
    </row>
    <row r="435" spans="1:9">
      <c r="A435" s="165">
        <v>3823</v>
      </c>
      <c r="B435" s="127" t="s">
        <v>7282</v>
      </c>
      <c r="C435" s="71" t="s">
        <v>66</v>
      </c>
      <c r="D435" s="166">
        <v>400</v>
      </c>
      <c r="E435" s="88">
        <v>0.32</v>
      </c>
      <c r="F435" s="88">
        <v>128</v>
      </c>
      <c r="G435" s="89">
        <f t="shared" si="18"/>
        <v>5.5769597285080276E-5</v>
      </c>
      <c r="H435" s="161">
        <f t="shared" si="20"/>
        <v>0.99571939148938537</v>
      </c>
      <c r="I435" s="124" t="str">
        <f t="shared" si="19"/>
        <v>C</v>
      </c>
    </row>
    <row r="436" spans="1:9">
      <c r="A436" s="165">
        <v>3813</v>
      </c>
      <c r="B436" s="127" t="s">
        <v>5835</v>
      </c>
      <c r="C436" s="71" t="s">
        <v>66</v>
      </c>
      <c r="D436" s="166">
        <v>1050</v>
      </c>
      <c r="E436" s="88">
        <v>0.12</v>
      </c>
      <c r="F436" s="88">
        <v>126</v>
      </c>
      <c r="G436" s="89">
        <f t="shared" si="18"/>
        <v>5.4898197327500899E-5</v>
      </c>
      <c r="H436" s="161">
        <f t="shared" si="20"/>
        <v>0.99577428968671289</v>
      </c>
      <c r="I436" s="124" t="str">
        <f t="shared" si="19"/>
        <v>C</v>
      </c>
    </row>
    <row r="437" spans="1:9">
      <c r="A437" s="165" t="s">
        <v>7283</v>
      </c>
      <c r="B437" s="127" t="s">
        <v>7284</v>
      </c>
      <c r="C437" s="71" t="s">
        <v>66</v>
      </c>
      <c r="D437" s="166">
        <v>20</v>
      </c>
      <c r="E437" s="88">
        <v>6.26</v>
      </c>
      <c r="F437" s="88">
        <v>125.2</v>
      </c>
      <c r="G437" s="89">
        <f t="shared" si="18"/>
        <v>5.4549637344469148E-5</v>
      </c>
      <c r="H437" s="161">
        <f t="shared" si="20"/>
        <v>0.9958288393240573</v>
      </c>
      <c r="I437" s="124" t="str">
        <f t="shared" si="19"/>
        <v>C</v>
      </c>
    </row>
    <row r="438" spans="1:9">
      <c r="A438" s="165">
        <v>1971</v>
      </c>
      <c r="B438" s="127" t="s">
        <v>7285</v>
      </c>
      <c r="C438" s="71" t="s">
        <v>75</v>
      </c>
      <c r="D438" s="166">
        <v>10.243699899999999</v>
      </c>
      <c r="E438" s="88">
        <v>12.17</v>
      </c>
      <c r="F438" s="88">
        <v>124.66</v>
      </c>
      <c r="G438" s="89">
        <f t="shared" si="18"/>
        <v>5.4314359355922713E-5</v>
      </c>
      <c r="H438" s="161">
        <f t="shared" si="20"/>
        <v>0.99588315368341318</v>
      </c>
      <c r="I438" s="124" t="str">
        <f t="shared" si="19"/>
        <v>C</v>
      </c>
    </row>
    <row r="439" spans="1:9">
      <c r="A439" s="165" t="s">
        <v>7286</v>
      </c>
      <c r="B439" s="127" t="s">
        <v>6777</v>
      </c>
      <c r="C439" s="71" t="s">
        <v>6420</v>
      </c>
      <c r="D439" s="166">
        <v>4.3740598999999998</v>
      </c>
      <c r="E439" s="88">
        <v>28.49</v>
      </c>
      <c r="F439" s="88">
        <v>124.61</v>
      </c>
      <c r="G439" s="89">
        <f t="shared" si="18"/>
        <v>5.4292574356983233E-5</v>
      </c>
      <c r="H439" s="161">
        <f t="shared" si="20"/>
        <v>0.99593744625777014</v>
      </c>
      <c r="I439" s="124" t="str">
        <f t="shared" si="19"/>
        <v>C</v>
      </c>
    </row>
    <row r="440" spans="1:9">
      <c r="A440" s="165">
        <v>2491</v>
      </c>
      <c r="B440" s="127" t="s">
        <v>7287</v>
      </c>
      <c r="C440" s="71" t="s">
        <v>66</v>
      </c>
      <c r="D440" s="166">
        <v>56.373359999999998</v>
      </c>
      <c r="E440" s="88">
        <v>2.2000000000000002</v>
      </c>
      <c r="F440" s="88">
        <v>124.02</v>
      </c>
      <c r="G440" s="89">
        <f t="shared" si="18"/>
        <v>5.4035511369497311E-5</v>
      </c>
      <c r="H440" s="161">
        <f t="shared" si="20"/>
        <v>0.99599148176913965</v>
      </c>
      <c r="I440" s="124" t="str">
        <f t="shared" si="19"/>
        <v>C</v>
      </c>
    </row>
    <row r="441" spans="1:9">
      <c r="A441" s="165">
        <v>1393</v>
      </c>
      <c r="B441" s="127" t="s">
        <v>7288</v>
      </c>
      <c r="C441" s="71" t="s">
        <v>75</v>
      </c>
      <c r="D441" s="166">
        <v>13.2699856</v>
      </c>
      <c r="E441" s="88">
        <v>9.26</v>
      </c>
      <c r="F441" s="88">
        <v>122.88</v>
      </c>
      <c r="G441" s="89">
        <f t="shared" si="18"/>
        <v>5.3538813393677067E-5</v>
      </c>
      <c r="H441" s="161">
        <f t="shared" si="20"/>
        <v>0.9960450205825333</v>
      </c>
      <c r="I441" s="124" t="str">
        <f t="shared" si="19"/>
        <v>C</v>
      </c>
    </row>
    <row r="442" spans="1:9">
      <c r="A442" s="165">
        <v>2813</v>
      </c>
      <c r="B442" s="127" t="s">
        <v>7289</v>
      </c>
      <c r="C442" s="71" t="s">
        <v>66</v>
      </c>
      <c r="D442" s="166">
        <v>13.72203</v>
      </c>
      <c r="E442" s="88">
        <v>8.94</v>
      </c>
      <c r="F442" s="88">
        <v>122.67</v>
      </c>
      <c r="G442" s="89">
        <f t="shared" si="18"/>
        <v>5.3447316398131231E-5</v>
      </c>
      <c r="H442" s="161">
        <f t="shared" si="20"/>
        <v>0.99609846789893142</v>
      </c>
      <c r="I442" s="124" t="str">
        <f t="shared" si="19"/>
        <v>C</v>
      </c>
    </row>
    <row r="443" spans="1:9">
      <c r="A443" s="165" t="s">
        <v>7290</v>
      </c>
      <c r="B443" s="127" t="s">
        <v>7291</v>
      </c>
      <c r="C443" s="71" t="s">
        <v>66</v>
      </c>
      <c r="D443" s="166">
        <v>1</v>
      </c>
      <c r="E443" s="88">
        <v>121.6</v>
      </c>
      <c r="F443" s="88">
        <v>121.6</v>
      </c>
      <c r="G443" s="89">
        <f t="shared" si="18"/>
        <v>5.2981117420826263E-5</v>
      </c>
      <c r="H443" s="161">
        <f t="shared" si="20"/>
        <v>0.99615144901635222</v>
      </c>
      <c r="I443" s="124" t="str">
        <f t="shared" si="19"/>
        <v>C</v>
      </c>
    </row>
    <row r="444" spans="1:9">
      <c r="A444" s="165" t="s">
        <v>7292</v>
      </c>
      <c r="B444" s="127" t="s">
        <v>7293</v>
      </c>
      <c r="C444" s="71" t="s">
        <v>66</v>
      </c>
      <c r="D444" s="166">
        <v>22</v>
      </c>
      <c r="E444" s="88">
        <v>5.43</v>
      </c>
      <c r="F444" s="88">
        <v>119.46</v>
      </c>
      <c r="G444" s="89">
        <f t="shared" si="18"/>
        <v>5.2048719466216327E-5</v>
      </c>
      <c r="H444" s="161">
        <f t="shared" si="20"/>
        <v>0.9962034977358184</v>
      </c>
      <c r="I444" s="124" t="str">
        <f t="shared" si="19"/>
        <v>C</v>
      </c>
    </row>
    <row r="445" spans="1:9" ht="30">
      <c r="A445" s="165" t="s">
        <v>7294</v>
      </c>
      <c r="B445" s="127" t="s">
        <v>6573</v>
      </c>
      <c r="C445" s="71" t="s">
        <v>66</v>
      </c>
      <c r="D445" s="166">
        <v>1</v>
      </c>
      <c r="E445" s="88">
        <v>118.08</v>
      </c>
      <c r="F445" s="88">
        <v>118.08</v>
      </c>
      <c r="G445" s="89">
        <f t="shared" si="18"/>
        <v>5.1447453495486556E-5</v>
      </c>
      <c r="H445" s="161">
        <f t="shared" si="20"/>
        <v>0.9962549451893139</v>
      </c>
      <c r="I445" s="124" t="str">
        <f t="shared" si="19"/>
        <v>C</v>
      </c>
    </row>
    <row r="446" spans="1:9">
      <c r="A446" s="165" t="s">
        <v>7295</v>
      </c>
      <c r="B446" s="127" t="s">
        <v>5415</v>
      </c>
      <c r="C446" s="71" t="s">
        <v>66</v>
      </c>
      <c r="D446" s="166">
        <v>25</v>
      </c>
      <c r="E446" s="88">
        <v>4.6500000000000004</v>
      </c>
      <c r="F446" s="88">
        <v>116.25</v>
      </c>
      <c r="G446" s="89">
        <f t="shared" si="18"/>
        <v>5.0650122534301422E-5</v>
      </c>
      <c r="H446" s="161">
        <f t="shared" si="20"/>
        <v>0.99630559531184815</v>
      </c>
      <c r="I446" s="124" t="str">
        <f t="shared" si="19"/>
        <v>C</v>
      </c>
    </row>
    <row r="447" spans="1:9" ht="30">
      <c r="A447" s="165" t="s">
        <v>7296</v>
      </c>
      <c r="B447" s="127" t="s">
        <v>6479</v>
      </c>
      <c r="C447" s="71" t="s">
        <v>66</v>
      </c>
      <c r="D447" s="166">
        <v>37</v>
      </c>
      <c r="E447" s="88">
        <v>3.05</v>
      </c>
      <c r="F447" s="88">
        <v>112.85</v>
      </c>
      <c r="G447" s="89">
        <f t="shared" si="18"/>
        <v>4.9168742606416478E-5</v>
      </c>
      <c r="H447" s="161">
        <f t="shared" si="20"/>
        <v>0.99635476405445456</v>
      </c>
      <c r="I447" s="124" t="str">
        <f t="shared" si="19"/>
        <v>C</v>
      </c>
    </row>
    <row r="448" spans="1:9">
      <c r="A448" s="165">
        <v>3261</v>
      </c>
      <c r="B448" s="127" t="s">
        <v>5825</v>
      </c>
      <c r="C448" s="71" t="s">
        <v>66</v>
      </c>
      <c r="D448" s="166">
        <v>2</v>
      </c>
      <c r="E448" s="88">
        <v>56.36</v>
      </c>
      <c r="F448" s="88">
        <v>112.72</v>
      </c>
      <c r="G448" s="89">
        <f t="shared" si="18"/>
        <v>4.911210160917382E-5</v>
      </c>
      <c r="H448" s="161">
        <f t="shared" si="20"/>
        <v>0.99640387615606374</v>
      </c>
      <c r="I448" s="124" t="str">
        <f t="shared" si="19"/>
        <v>C</v>
      </c>
    </row>
    <row r="449" spans="1:9" ht="30">
      <c r="A449" s="165" t="s">
        <v>7297</v>
      </c>
      <c r="B449" s="127" t="s">
        <v>6468</v>
      </c>
      <c r="C449" s="71" t="s">
        <v>62</v>
      </c>
      <c r="D449" s="166">
        <v>22</v>
      </c>
      <c r="E449" s="88">
        <v>5.08</v>
      </c>
      <c r="F449" s="88">
        <v>111.76</v>
      </c>
      <c r="G449" s="89">
        <f t="shared" si="18"/>
        <v>4.8693829629535721E-5</v>
      </c>
      <c r="H449" s="161">
        <f t="shared" si="20"/>
        <v>0.99645256998569331</v>
      </c>
      <c r="I449" s="124" t="str">
        <f t="shared" si="19"/>
        <v>C</v>
      </c>
    </row>
    <row r="450" spans="1:9">
      <c r="A450" s="165" t="s">
        <v>7298</v>
      </c>
      <c r="B450" s="127" t="s">
        <v>7299</v>
      </c>
      <c r="C450" s="71" t="s">
        <v>66</v>
      </c>
      <c r="D450" s="166">
        <v>38</v>
      </c>
      <c r="E450" s="88">
        <v>2.92</v>
      </c>
      <c r="F450" s="88">
        <v>110.96</v>
      </c>
      <c r="G450" s="89">
        <f t="shared" si="18"/>
        <v>4.8345269646503963E-5</v>
      </c>
      <c r="H450" s="161">
        <f t="shared" si="20"/>
        <v>0.99650091525533979</v>
      </c>
      <c r="I450" s="124" t="str">
        <f t="shared" si="19"/>
        <v>C</v>
      </c>
    </row>
    <row r="451" spans="1:9">
      <c r="A451" s="165">
        <v>3253</v>
      </c>
      <c r="B451" s="127" t="s">
        <v>5601</v>
      </c>
      <c r="C451" s="71" t="s">
        <v>66</v>
      </c>
      <c r="D451" s="166">
        <v>1</v>
      </c>
      <c r="E451" s="88">
        <v>110.4</v>
      </c>
      <c r="F451" s="88">
        <v>110.4</v>
      </c>
      <c r="G451" s="89">
        <f t="shared" si="18"/>
        <v>4.8101277658381739E-5</v>
      </c>
      <c r="H451" s="161">
        <f t="shared" si="20"/>
        <v>0.99654901653299821</v>
      </c>
      <c r="I451" s="124" t="str">
        <f t="shared" si="19"/>
        <v>C</v>
      </c>
    </row>
    <row r="452" spans="1:9">
      <c r="A452" s="165" t="s">
        <v>7320</v>
      </c>
      <c r="B452" s="127" t="s">
        <v>497</v>
      </c>
      <c r="C452" s="71" t="s">
        <v>66</v>
      </c>
      <c r="D452" s="166">
        <v>8</v>
      </c>
      <c r="E452" s="88">
        <v>13.8</v>
      </c>
      <c r="F452" s="88">
        <v>110.4</v>
      </c>
      <c r="G452" s="89">
        <f t="shared" si="18"/>
        <v>4.8101277658381739E-5</v>
      </c>
      <c r="H452" s="161">
        <f t="shared" si="20"/>
        <v>0.99659711781065663</v>
      </c>
      <c r="I452" s="124" t="str">
        <f t="shared" si="19"/>
        <v>C</v>
      </c>
    </row>
    <row r="453" spans="1:9" ht="30">
      <c r="A453" s="165" t="s">
        <v>7300</v>
      </c>
      <c r="B453" s="127" t="s">
        <v>6840</v>
      </c>
      <c r="C453" s="71" t="s">
        <v>66</v>
      </c>
      <c r="D453" s="166">
        <v>5</v>
      </c>
      <c r="E453" s="88">
        <v>21.98</v>
      </c>
      <c r="F453" s="88">
        <v>109.9</v>
      </c>
      <c r="G453" s="89">
        <f t="shared" si="18"/>
        <v>4.7883427668986896E-5</v>
      </c>
      <c r="H453" s="161">
        <f t="shared" si="20"/>
        <v>0.99664500123832567</v>
      </c>
      <c r="I453" s="124" t="str">
        <f t="shared" si="19"/>
        <v>C</v>
      </c>
    </row>
    <row r="454" spans="1:9">
      <c r="A454" s="165" t="s">
        <v>7301</v>
      </c>
      <c r="B454" s="127" t="s">
        <v>7302</v>
      </c>
      <c r="C454" s="71" t="s">
        <v>66</v>
      </c>
      <c r="D454" s="166">
        <v>16</v>
      </c>
      <c r="E454" s="88">
        <v>6.84</v>
      </c>
      <c r="F454" s="88">
        <v>109.44</v>
      </c>
      <c r="G454" s="89">
        <f t="shared" si="18"/>
        <v>4.7683005678743639E-5</v>
      </c>
      <c r="H454" s="161">
        <f t="shared" si="20"/>
        <v>0.99669268424400437</v>
      </c>
      <c r="I454" s="124" t="str">
        <f t="shared" si="19"/>
        <v>C</v>
      </c>
    </row>
    <row r="455" spans="1:9">
      <c r="A455" s="165">
        <v>3394</v>
      </c>
      <c r="B455" s="127" t="s">
        <v>6113</v>
      </c>
      <c r="C455" s="71" t="s">
        <v>66</v>
      </c>
      <c r="D455" s="166">
        <v>280</v>
      </c>
      <c r="E455" s="88">
        <v>0.39</v>
      </c>
      <c r="F455" s="88">
        <v>109.2</v>
      </c>
      <c r="G455" s="89">
        <f t="shared" si="18"/>
        <v>4.7578437683834113E-5</v>
      </c>
      <c r="H455" s="161">
        <f t="shared" si="20"/>
        <v>0.99674026268168825</v>
      </c>
      <c r="I455" s="124" t="str">
        <f t="shared" si="19"/>
        <v>C</v>
      </c>
    </row>
    <row r="456" spans="1:9">
      <c r="A456" s="165" t="s">
        <v>7303</v>
      </c>
      <c r="B456" s="127" t="s">
        <v>6412</v>
      </c>
      <c r="C456" s="71" t="s">
        <v>66</v>
      </c>
      <c r="D456" s="166">
        <v>45</v>
      </c>
      <c r="E456" s="88">
        <v>2.42</v>
      </c>
      <c r="F456" s="88">
        <v>108.9</v>
      </c>
      <c r="G456" s="89">
        <f t="shared" si="18"/>
        <v>4.7447727690197205E-5</v>
      </c>
      <c r="H456" s="161">
        <f t="shared" si="20"/>
        <v>0.99678771040937841</v>
      </c>
      <c r="I456" s="124" t="str">
        <f t="shared" si="19"/>
        <v>C</v>
      </c>
    </row>
    <row r="457" spans="1:9">
      <c r="A457" s="165">
        <v>3067</v>
      </c>
      <c r="B457" s="127" t="s">
        <v>5562</v>
      </c>
      <c r="C457" s="71" t="s">
        <v>66</v>
      </c>
      <c r="D457" s="166">
        <v>241.69200000000001</v>
      </c>
      <c r="E457" s="88">
        <v>0.45</v>
      </c>
      <c r="F457" s="88">
        <v>108.75999999999999</v>
      </c>
      <c r="G457" s="89">
        <f t="shared" si="18"/>
        <v>4.7386729693166645E-5</v>
      </c>
      <c r="H457" s="161">
        <f t="shared" si="20"/>
        <v>0.99683509713907159</v>
      </c>
      <c r="I457" s="124" t="str">
        <f t="shared" si="19"/>
        <v>C</v>
      </c>
    </row>
    <row r="458" spans="1:9">
      <c r="A458" s="165" t="s">
        <v>7304</v>
      </c>
      <c r="B458" s="127" t="s">
        <v>7305</v>
      </c>
      <c r="C458" s="71" t="s">
        <v>66</v>
      </c>
      <c r="D458" s="166">
        <v>17</v>
      </c>
      <c r="E458" s="88">
        <v>6.39</v>
      </c>
      <c r="F458" s="88">
        <v>108.63</v>
      </c>
      <c r="G458" s="89">
        <f t="shared" si="18"/>
        <v>4.7330088695923987E-5</v>
      </c>
      <c r="H458" s="161">
        <f t="shared" si="20"/>
        <v>0.99688242722776754</v>
      </c>
      <c r="I458" s="124" t="str">
        <f t="shared" si="19"/>
        <v>C</v>
      </c>
    </row>
    <row r="459" spans="1:9">
      <c r="A459" s="165" t="s">
        <v>7306</v>
      </c>
      <c r="B459" s="127" t="s">
        <v>7307</v>
      </c>
      <c r="C459" s="71" t="s">
        <v>66</v>
      </c>
      <c r="D459" s="166">
        <v>50</v>
      </c>
      <c r="E459" s="88">
        <v>2.14</v>
      </c>
      <c r="F459" s="88">
        <v>107</v>
      </c>
      <c r="G459" s="89">
        <f t="shared" si="18"/>
        <v>4.6619897730496795E-5</v>
      </c>
      <c r="H459" s="161">
        <f t="shared" si="20"/>
        <v>0.99692904712549801</v>
      </c>
      <c r="I459" s="124" t="str">
        <f t="shared" si="19"/>
        <v>C</v>
      </c>
    </row>
    <row r="460" spans="1:9">
      <c r="A460" s="165" t="s">
        <v>7308</v>
      </c>
      <c r="B460" s="127" t="s">
        <v>7309</v>
      </c>
      <c r="C460" s="71" t="s">
        <v>66</v>
      </c>
      <c r="D460" s="166">
        <v>3</v>
      </c>
      <c r="E460" s="88">
        <v>35.29</v>
      </c>
      <c r="F460" s="88">
        <v>105.87</v>
      </c>
      <c r="G460" s="89">
        <f t="shared" si="18"/>
        <v>4.6127556754464445E-5</v>
      </c>
      <c r="H460" s="161">
        <f t="shared" si="20"/>
        <v>0.9969751746822525</v>
      </c>
      <c r="I460" s="124" t="str">
        <f t="shared" si="19"/>
        <v>C</v>
      </c>
    </row>
    <row r="461" spans="1:9">
      <c r="A461" s="165" t="s">
        <v>7310</v>
      </c>
      <c r="B461" s="127" t="s">
        <v>5999</v>
      </c>
      <c r="C461" s="71" t="s">
        <v>66</v>
      </c>
      <c r="D461" s="166">
        <v>5</v>
      </c>
      <c r="E461" s="88">
        <v>21.17</v>
      </c>
      <c r="F461" s="88">
        <v>105.85</v>
      </c>
      <c r="G461" s="89">
        <f t="shared" ref="G461:G524" si="21">F461/$F$646</f>
        <v>4.6118842754888649E-5</v>
      </c>
      <c r="H461" s="161">
        <f t="shared" si="20"/>
        <v>0.99702129352500735</v>
      </c>
      <c r="I461" s="124" t="str">
        <f t="shared" ref="I461:I524" si="22">IF(H461&lt;=$M$12,"A",IF(H461&lt;=$M$13,"B","C"))</f>
        <v>C</v>
      </c>
    </row>
    <row r="462" spans="1:9">
      <c r="A462" s="165">
        <v>1865</v>
      </c>
      <c r="B462" s="127" t="s">
        <v>7311</v>
      </c>
      <c r="C462" s="71" t="s">
        <v>75</v>
      </c>
      <c r="D462" s="166">
        <v>4.5999999999999996</v>
      </c>
      <c r="E462" s="88">
        <v>22.42</v>
      </c>
      <c r="F462" s="88">
        <v>103.13</v>
      </c>
      <c r="G462" s="89">
        <f t="shared" si="21"/>
        <v>4.4933738812580692E-5</v>
      </c>
      <c r="H462" s="161">
        <f t="shared" ref="H462:H525" si="23">G462+H461</f>
        <v>0.99706622726381988</v>
      </c>
      <c r="I462" s="124" t="str">
        <f t="shared" si="22"/>
        <v>C</v>
      </c>
    </row>
    <row r="463" spans="1:9">
      <c r="A463" s="165">
        <v>1860</v>
      </c>
      <c r="B463" s="127" t="s">
        <v>7312</v>
      </c>
      <c r="C463" s="71" t="s">
        <v>75</v>
      </c>
      <c r="D463" s="166">
        <v>6.0429599999999999</v>
      </c>
      <c r="E463" s="88">
        <v>17</v>
      </c>
      <c r="F463" s="88">
        <v>102.73</v>
      </c>
      <c r="G463" s="89">
        <f t="shared" si="21"/>
        <v>4.4759458821064824E-5</v>
      </c>
      <c r="H463" s="161">
        <f t="shared" si="23"/>
        <v>0.99711098672264098</v>
      </c>
      <c r="I463" s="124" t="str">
        <f t="shared" si="22"/>
        <v>C</v>
      </c>
    </row>
    <row r="464" spans="1:9">
      <c r="A464" s="165" t="s">
        <v>7313</v>
      </c>
      <c r="B464" s="127" t="s">
        <v>89</v>
      </c>
      <c r="C464" s="71" t="s">
        <v>66</v>
      </c>
      <c r="D464" s="166">
        <v>24</v>
      </c>
      <c r="E464" s="88">
        <v>4.25</v>
      </c>
      <c r="F464" s="88">
        <v>102</v>
      </c>
      <c r="G464" s="89">
        <f t="shared" si="21"/>
        <v>4.4441397836548349E-5</v>
      </c>
      <c r="H464" s="161">
        <f t="shared" si="23"/>
        <v>0.99715542812047753</v>
      </c>
      <c r="I464" s="124" t="str">
        <f t="shared" si="22"/>
        <v>C</v>
      </c>
    </row>
    <row r="465" spans="1:9">
      <c r="A465" s="165" t="s">
        <v>7314</v>
      </c>
      <c r="B465" s="127" t="s">
        <v>7315</v>
      </c>
      <c r="C465" s="71" t="s">
        <v>66</v>
      </c>
      <c r="D465" s="166">
        <v>10</v>
      </c>
      <c r="E465" s="88">
        <v>10.16</v>
      </c>
      <c r="F465" s="88">
        <v>101.6</v>
      </c>
      <c r="G465" s="89">
        <f t="shared" si="21"/>
        <v>4.4267117845032467E-5</v>
      </c>
      <c r="H465" s="161">
        <f t="shared" si="23"/>
        <v>0.99719969523832253</v>
      </c>
      <c r="I465" s="124" t="str">
        <f t="shared" si="22"/>
        <v>C</v>
      </c>
    </row>
    <row r="466" spans="1:9">
      <c r="A466" s="165">
        <v>2969</v>
      </c>
      <c r="B466" s="127" t="s">
        <v>7316</v>
      </c>
      <c r="C466" s="71" t="s">
        <v>66</v>
      </c>
      <c r="D466" s="166">
        <v>1431.3330000000001</v>
      </c>
      <c r="E466" s="88">
        <v>7.0000000000000007E-2</v>
      </c>
      <c r="F466" s="88">
        <v>100.19</v>
      </c>
      <c r="G466" s="89">
        <f t="shared" si="21"/>
        <v>4.3652780874939005E-5</v>
      </c>
      <c r="H466" s="161">
        <f t="shared" si="23"/>
        <v>0.99724334801919745</v>
      </c>
      <c r="I466" s="124" t="str">
        <f t="shared" si="22"/>
        <v>C</v>
      </c>
    </row>
    <row r="467" spans="1:9">
      <c r="A467" s="165" t="s">
        <v>7317</v>
      </c>
      <c r="B467" s="127" t="s">
        <v>2679</v>
      </c>
      <c r="C467" s="71" t="s">
        <v>66</v>
      </c>
      <c r="D467" s="166">
        <v>12</v>
      </c>
      <c r="E467" s="88">
        <v>8.2200000000000006</v>
      </c>
      <c r="F467" s="88">
        <v>98.64</v>
      </c>
      <c r="G467" s="89">
        <f t="shared" si="21"/>
        <v>4.2977445907814991E-5</v>
      </c>
      <c r="H467" s="161">
        <f t="shared" si="23"/>
        <v>0.99728632546510532</v>
      </c>
      <c r="I467" s="124" t="str">
        <f t="shared" si="22"/>
        <v>C</v>
      </c>
    </row>
    <row r="468" spans="1:9">
      <c r="A468" s="165">
        <v>1893</v>
      </c>
      <c r="B468" s="127" t="s">
        <v>7318</v>
      </c>
      <c r="C468" s="71" t="s">
        <v>66</v>
      </c>
      <c r="D468" s="166">
        <v>41.993769800000003</v>
      </c>
      <c r="E468" s="88">
        <v>2.33</v>
      </c>
      <c r="F468" s="88">
        <v>97.830000000000013</v>
      </c>
      <c r="G468" s="89">
        <f t="shared" si="21"/>
        <v>4.2624528924995345E-5</v>
      </c>
      <c r="H468" s="161">
        <f t="shared" si="23"/>
        <v>0.99732894999403032</v>
      </c>
      <c r="I468" s="124" t="str">
        <f t="shared" si="22"/>
        <v>C</v>
      </c>
    </row>
    <row r="469" spans="1:9" ht="30">
      <c r="A469" s="165" t="s">
        <v>7319</v>
      </c>
      <c r="B469" s="127" t="s">
        <v>6561</v>
      </c>
      <c r="C469" s="71" t="s">
        <v>6420</v>
      </c>
      <c r="D469" s="166">
        <v>6.89</v>
      </c>
      <c r="E469" s="88">
        <v>14.19</v>
      </c>
      <c r="F469" s="88">
        <v>97.76</v>
      </c>
      <c r="G469" s="89">
        <f t="shared" si="21"/>
        <v>4.2594029926480062E-5</v>
      </c>
      <c r="H469" s="161">
        <f t="shared" si="23"/>
        <v>0.99737154402395678</v>
      </c>
      <c r="I469" s="124" t="str">
        <f t="shared" si="22"/>
        <v>C</v>
      </c>
    </row>
    <row r="470" spans="1:9">
      <c r="A470" s="165" t="s">
        <v>7321</v>
      </c>
      <c r="B470" s="127" t="s">
        <v>5944</v>
      </c>
      <c r="C470" s="71" t="s">
        <v>66</v>
      </c>
      <c r="D470" s="166">
        <v>1</v>
      </c>
      <c r="E470" s="88">
        <v>97.36</v>
      </c>
      <c r="F470" s="88">
        <v>97.36</v>
      </c>
      <c r="G470" s="89">
        <f t="shared" si="21"/>
        <v>4.2419749934964187E-5</v>
      </c>
      <c r="H470" s="161">
        <f t="shared" si="23"/>
        <v>0.9974139637738918</v>
      </c>
      <c r="I470" s="124" t="str">
        <f t="shared" si="22"/>
        <v>C</v>
      </c>
    </row>
    <row r="471" spans="1:9">
      <c r="A471" s="165">
        <v>3336</v>
      </c>
      <c r="B471" s="127" t="s">
        <v>7322</v>
      </c>
      <c r="C471" s="71" t="s">
        <v>66</v>
      </c>
      <c r="D471" s="166">
        <v>8</v>
      </c>
      <c r="E471" s="88">
        <v>12.02</v>
      </c>
      <c r="F471" s="88">
        <v>96.16</v>
      </c>
      <c r="G471" s="89">
        <f t="shared" si="21"/>
        <v>4.1896909960416561E-5</v>
      </c>
      <c r="H471" s="161">
        <f t="shared" si="23"/>
        <v>0.99745586068385217</v>
      </c>
      <c r="I471" s="124" t="str">
        <f t="shared" si="22"/>
        <v>C</v>
      </c>
    </row>
    <row r="472" spans="1:9">
      <c r="A472" s="165" t="s">
        <v>7323</v>
      </c>
      <c r="B472" s="127" t="s">
        <v>6488</v>
      </c>
      <c r="C472" s="71" t="s">
        <v>66</v>
      </c>
      <c r="D472" s="166">
        <v>2.4404591999999998</v>
      </c>
      <c r="E472" s="88">
        <v>39.18</v>
      </c>
      <c r="F472" s="88">
        <v>95.61</v>
      </c>
      <c r="G472" s="89">
        <f t="shared" si="21"/>
        <v>4.1657274972082231E-5</v>
      </c>
      <c r="H472" s="161">
        <f t="shared" si="23"/>
        <v>0.99749751795882424</v>
      </c>
      <c r="I472" s="124" t="str">
        <f t="shared" si="22"/>
        <v>C</v>
      </c>
    </row>
    <row r="473" spans="1:9">
      <c r="A473" s="165" t="s">
        <v>7324</v>
      </c>
      <c r="B473" s="127" t="s">
        <v>7325</v>
      </c>
      <c r="C473" s="71" t="s">
        <v>66</v>
      </c>
      <c r="D473" s="166">
        <v>13</v>
      </c>
      <c r="E473" s="88">
        <v>7.34</v>
      </c>
      <c r="F473" s="88">
        <v>95.42</v>
      </c>
      <c r="G473" s="89">
        <f t="shared" si="21"/>
        <v>4.1574491976112192E-5</v>
      </c>
      <c r="H473" s="161">
        <f t="shared" si="23"/>
        <v>0.9975390924508003</v>
      </c>
      <c r="I473" s="124" t="str">
        <f t="shared" si="22"/>
        <v>C</v>
      </c>
    </row>
    <row r="474" spans="1:9">
      <c r="A474" s="165" t="s">
        <v>7326</v>
      </c>
      <c r="B474" s="127" t="s">
        <v>7327</v>
      </c>
      <c r="C474" s="71" t="s">
        <v>66</v>
      </c>
      <c r="D474" s="166">
        <v>1</v>
      </c>
      <c r="E474" s="88">
        <v>94.18</v>
      </c>
      <c r="F474" s="88">
        <v>94.18</v>
      </c>
      <c r="G474" s="89">
        <f t="shared" si="21"/>
        <v>4.1034224002412973E-5</v>
      </c>
      <c r="H474" s="161">
        <f t="shared" si="23"/>
        <v>0.99758012667480267</v>
      </c>
      <c r="I474" s="124" t="str">
        <f t="shared" si="22"/>
        <v>C</v>
      </c>
    </row>
    <row r="475" spans="1:9">
      <c r="A475" s="165" t="s">
        <v>7328</v>
      </c>
      <c r="B475" s="127" t="s">
        <v>6857</v>
      </c>
      <c r="C475" s="71" t="s">
        <v>66</v>
      </c>
      <c r="D475" s="166">
        <v>33</v>
      </c>
      <c r="E475" s="88">
        <v>2.85</v>
      </c>
      <c r="F475" s="88">
        <v>94.05</v>
      </c>
      <c r="G475" s="89">
        <f t="shared" si="21"/>
        <v>4.0977583005170315E-5</v>
      </c>
      <c r="H475" s="161">
        <f t="shared" si="23"/>
        <v>0.99762110425780781</v>
      </c>
      <c r="I475" s="124" t="str">
        <f t="shared" si="22"/>
        <v>C</v>
      </c>
    </row>
    <row r="476" spans="1:9">
      <c r="A476" s="165" t="s">
        <v>7329</v>
      </c>
      <c r="B476" s="127" t="s">
        <v>7330</v>
      </c>
      <c r="C476" s="71" t="s">
        <v>66</v>
      </c>
      <c r="D476" s="166">
        <v>56</v>
      </c>
      <c r="E476" s="88">
        <v>1.63</v>
      </c>
      <c r="F476" s="88">
        <v>91.28</v>
      </c>
      <c r="G476" s="89">
        <f t="shared" si="21"/>
        <v>3.9770694063922872E-5</v>
      </c>
      <c r="H476" s="161">
        <f t="shared" si="23"/>
        <v>0.99766087495187172</v>
      </c>
      <c r="I476" s="124" t="str">
        <f t="shared" si="22"/>
        <v>C</v>
      </c>
    </row>
    <row r="477" spans="1:9" ht="30">
      <c r="A477" s="165" t="s">
        <v>7331</v>
      </c>
      <c r="B477" s="127" t="s">
        <v>6103</v>
      </c>
      <c r="C477" s="71" t="s">
        <v>66</v>
      </c>
      <c r="D477" s="166">
        <v>3</v>
      </c>
      <c r="E477" s="88">
        <v>29.98</v>
      </c>
      <c r="F477" s="88">
        <v>89.94</v>
      </c>
      <c r="G477" s="89">
        <f t="shared" si="21"/>
        <v>3.9186856092344686E-5</v>
      </c>
      <c r="H477" s="161">
        <f t="shared" si="23"/>
        <v>0.99770006180796411</v>
      </c>
      <c r="I477" s="124" t="str">
        <f t="shared" si="22"/>
        <v>C</v>
      </c>
    </row>
    <row r="478" spans="1:9">
      <c r="A478" s="165" t="s">
        <v>7332</v>
      </c>
      <c r="B478" s="127" t="s">
        <v>7333</v>
      </c>
      <c r="C478" s="71" t="s">
        <v>66</v>
      </c>
      <c r="D478" s="166">
        <v>12</v>
      </c>
      <c r="E478" s="88">
        <v>7.48</v>
      </c>
      <c r="F478" s="88">
        <v>89.76</v>
      </c>
      <c r="G478" s="89">
        <f t="shared" si="21"/>
        <v>3.9108430096162548E-5</v>
      </c>
      <c r="H478" s="161">
        <f t="shared" si="23"/>
        <v>0.99773917023806025</v>
      </c>
      <c r="I478" s="124" t="str">
        <f t="shared" si="22"/>
        <v>C</v>
      </c>
    </row>
    <row r="479" spans="1:9">
      <c r="A479" s="165">
        <v>3808</v>
      </c>
      <c r="B479" s="127" t="s">
        <v>5919</v>
      </c>
      <c r="C479" s="71" t="s">
        <v>66</v>
      </c>
      <c r="D479" s="166">
        <v>40</v>
      </c>
      <c r="E479" s="88">
        <v>2.2400000000000002</v>
      </c>
      <c r="F479" s="88">
        <v>89.6</v>
      </c>
      <c r="G479" s="89">
        <f t="shared" si="21"/>
        <v>3.9038718099556192E-5</v>
      </c>
      <c r="H479" s="161">
        <f t="shared" si="23"/>
        <v>0.99777820895615976</v>
      </c>
      <c r="I479" s="124" t="str">
        <f t="shared" si="22"/>
        <v>C</v>
      </c>
    </row>
    <row r="480" spans="1:9">
      <c r="A480" s="165">
        <v>1243</v>
      </c>
      <c r="B480" s="127" t="s">
        <v>6746</v>
      </c>
      <c r="C480" s="71" t="s">
        <v>5481</v>
      </c>
      <c r="D480" s="166">
        <v>2.2888199999999999</v>
      </c>
      <c r="E480" s="88">
        <v>38.54</v>
      </c>
      <c r="F480" s="88">
        <v>88.21</v>
      </c>
      <c r="G480" s="89">
        <f t="shared" si="21"/>
        <v>3.8433095129038527E-5</v>
      </c>
      <c r="H480" s="161">
        <f t="shared" si="23"/>
        <v>0.99781664205128884</v>
      </c>
      <c r="I480" s="124" t="str">
        <f t="shared" si="22"/>
        <v>C</v>
      </c>
    </row>
    <row r="481" spans="1:9">
      <c r="A481" s="165">
        <v>2719</v>
      </c>
      <c r="B481" s="127" t="s">
        <v>7334</v>
      </c>
      <c r="C481" s="71" t="s">
        <v>75</v>
      </c>
      <c r="D481" s="166">
        <v>10.877481899999999</v>
      </c>
      <c r="E481" s="88">
        <v>8.07</v>
      </c>
      <c r="F481" s="88">
        <v>87.78</v>
      </c>
      <c r="G481" s="89">
        <f t="shared" si="21"/>
        <v>3.824574413815896E-5</v>
      </c>
      <c r="H481" s="161">
        <f t="shared" si="23"/>
        <v>0.99785488779542697</v>
      </c>
      <c r="I481" s="124" t="str">
        <f t="shared" si="22"/>
        <v>C</v>
      </c>
    </row>
    <row r="482" spans="1:9">
      <c r="A482" s="165">
        <v>2857</v>
      </c>
      <c r="B482" s="127" t="s">
        <v>6734</v>
      </c>
      <c r="C482" s="71" t="s">
        <v>66</v>
      </c>
      <c r="D482" s="166">
        <v>2</v>
      </c>
      <c r="E482" s="88">
        <v>42.74</v>
      </c>
      <c r="F482" s="88">
        <v>85.48</v>
      </c>
      <c r="G482" s="89">
        <f t="shared" si="21"/>
        <v>3.7243634186942675E-5</v>
      </c>
      <c r="H482" s="161">
        <f t="shared" si="23"/>
        <v>0.99789213142961386</v>
      </c>
      <c r="I482" s="124" t="str">
        <f t="shared" si="22"/>
        <v>C</v>
      </c>
    </row>
    <row r="483" spans="1:9">
      <c r="A483" s="165">
        <v>1264</v>
      </c>
      <c r="B483" s="127" t="s">
        <v>5503</v>
      </c>
      <c r="C483" s="71" t="s">
        <v>66</v>
      </c>
      <c r="D483" s="166">
        <v>7.0473776000000008</v>
      </c>
      <c r="E483" s="88">
        <v>12.06</v>
      </c>
      <c r="F483" s="88">
        <v>84.98</v>
      </c>
      <c r="G483" s="89">
        <f t="shared" si="21"/>
        <v>3.7025784197547833E-5</v>
      </c>
      <c r="H483" s="161">
        <f t="shared" si="23"/>
        <v>0.99792915721381137</v>
      </c>
      <c r="I483" s="124" t="str">
        <f t="shared" si="22"/>
        <v>C</v>
      </c>
    </row>
    <row r="484" spans="1:9">
      <c r="A484" s="165">
        <v>2073</v>
      </c>
      <c r="B484" s="127" t="s">
        <v>7335</v>
      </c>
      <c r="C484" s="71" t="s">
        <v>5481</v>
      </c>
      <c r="D484" s="166">
        <v>3.4382999999999999</v>
      </c>
      <c r="E484" s="88">
        <v>24.4</v>
      </c>
      <c r="F484" s="88">
        <v>83.89</v>
      </c>
      <c r="G484" s="89">
        <f t="shared" si="21"/>
        <v>3.6550871220667068E-5</v>
      </c>
      <c r="H484" s="161">
        <f t="shared" si="23"/>
        <v>0.99796570808503204</v>
      </c>
      <c r="I484" s="124" t="str">
        <f t="shared" si="22"/>
        <v>C</v>
      </c>
    </row>
    <row r="485" spans="1:9">
      <c r="A485" s="165">
        <v>3822</v>
      </c>
      <c r="B485" s="127" t="s">
        <v>7336</v>
      </c>
      <c r="C485" s="71" t="s">
        <v>66</v>
      </c>
      <c r="D485" s="166">
        <v>138</v>
      </c>
      <c r="E485" s="88">
        <v>0.6</v>
      </c>
      <c r="F485" s="88">
        <v>82.8</v>
      </c>
      <c r="G485" s="89">
        <f t="shared" si="21"/>
        <v>3.6075958243786304E-5</v>
      </c>
      <c r="H485" s="161">
        <f t="shared" si="23"/>
        <v>0.99800178404327577</v>
      </c>
      <c r="I485" s="124" t="str">
        <f t="shared" si="22"/>
        <v>C</v>
      </c>
    </row>
    <row r="486" spans="1:9">
      <c r="A486" s="165" t="s">
        <v>7337</v>
      </c>
      <c r="B486" s="127" t="s">
        <v>5896</v>
      </c>
      <c r="C486" s="71" t="s">
        <v>66</v>
      </c>
      <c r="D486" s="166">
        <v>2</v>
      </c>
      <c r="E486" s="88">
        <v>41.09</v>
      </c>
      <c r="F486" s="88">
        <v>82.18</v>
      </c>
      <c r="G486" s="89">
        <f t="shared" si="21"/>
        <v>3.5805824256936698E-5</v>
      </c>
      <c r="H486" s="161">
        <f t="shared" si="23"/>
        <v>0.99803758986753266</v>
      </c>
      <c r="I486" s="124" t="str">
        <f t="shared" si="22"/>
        <v>C</v>
      </c>
    </row>
    <row r="487" spans="1:9">
      <c r="A487" s="165" t="s">
        <v>7338</v>
      </c>
      <c r="B487" s="127" t="s">
        <v>7339</v>
      </c>
      <c r="C487" s="71" t="s">
        <v>66</v>
      </c>
      <c r="D487" s="166">
        <v>6</v>
      </c>
      <c r="E487" s="88">
        <v>13.62</v>
      </c>
      <c r="F487" s="88">
        <v>81.72</v>
      </c>
      <c r="G487" s="89">
        <f t="shared" si="21"/>
        <v>3.5605402266693441E-5</v>
      </c>
      <c r="H487" s="161">
        <f t="shared" si="23"/>
        <v>0.99807319526979932</v>
      </c>
      <c r="I487" s="124" t="str">
        <f t="shared" si="22"/>
        <v>C</v>
      </c>
    </row>
    <row r="488" spans="1:9">
      <c r="A488" s="165" t="s">
        <v>7340</v>
      </c>
      <c r="B488" s="127" t="s">
        <v>7341</v>
      </c>
      <c r="C488" s="71" t="s">
        <v>66</v>
      </c>
      <c r="D488" s="166">
        <v>6</v>
      </c>
      <c r="E488" s="88">
        <v>13.59</v>
      </c>
      <c r="F488" s="88">
        <v>81.540000000000006</v>
      </c>
      <c r="G488" s="89">
        <f t="shared" si="21"/>
        <v>3.5526976270511296E-5</v>
      </c>
      <c r="H488" s="161">
        <f t="shared" si="23"/>
        <v>0.99810872224606983</v>
      </c>
      <c r="I488" s="124" t="str">
        <f t="shared" si="22"/>
        <v>C</v>
      </c>
    </row>
    <row r="489" spans="1:9" ht="30">
      <c r="A489" s="165" t="s">
        <v>7342</v>
      </c>
      <c r="B489" s="127" t="s">
        <v>4884</v>
      </c>
      <c r="C489" s="71" t="s">
        <v>62</v>
      </c>
      <c r="D489" s="166">
        <v>3.6</v>
      </c>
      <c r="E489" s="88">
        <v>22.61</v>
      </c>
      <c r="F489" s="88">
        <v>81.39</v>
      </c>
      <c r="G489" s="89">
        <f t="shared" si="21"/>
        <v>3.5461621273692842E-5</v>
      </c>
      <c r="H489" s="161">
        <f t="shared" si="23"/>
        <v>0.99814418386734349</v>
      </c>
      <c r="I489" s="124" t="str">
        <f t="shared" si="22"/>
        <v>C</v>
      </c>
    </row>
    <row r="490" spans="1:9">
      <c r="A490" s="165" t="s">
        <v>7343</v>
      </c>
      <c r="B490" s="127" t="s">
        <v>6237</v>
      </c>
      <c r="C490" s="71" t="s">
        <v>66</v>
      </c>
      <c r="D490" s="166">
        <v>3</v>
      </c>
      <c r="E490" s="88">
        <v>26.99</v>
      </c>
      <c r="F490" s="88">
        <v>80.97</v>
      </c>
      <c r="G490" s="89">
        <f t="shared" si="21"/>
        <v>3.5278627282601171E-5</v>
      </c>
      <c r="H490" s="161">
        <f t="shared" si="23"/>
        <v>0.99817946249462608</v>
      </c>
      <c r="I490" s="124" t="str">
        <f t="shared" si="22"/>
        <v>C</v>
      </c>
    </row>
    <row r="491" spans="1:9">
      <c r="A491" s="165" t="s">
        <v>7344</v>
      </c>
      <c r="B491" s="127" t="s">
        <v>7345</v>
      </c>
      <c r="C491" s="71" t="s">
        <v>66</v>
      </c>
      <c r="D491" s="166">
        <v>3</v>
      </c>
      <c r="E491" s="88">
        <v>26.27</v>
      </c>
      <c r="F491" s="88">
        <v>78.81</v>
      </c>
      <c r="G491" s="89">
        <f t="shared" si="21"/>
        <v>3.4337515328415445E-5</v>
      </c>
      <c r="H491" s="161">
        <f t="shared" si="23"/>
        <v>0.99821380000995452</v>
      </c>
      <c r="I491" s="124" t="str">
        <f t="shared" si="22"/>
        <v>C</v>
      </c>
    </row>
    <row r="492" spans="1:9">
      <c r="A492" s="165" t="s">
        <v>7346</v>
      </c>
      <c r="B492" s="127" t="s">
        <v>7347</v>
      </c>
      <c r="C492" s="71" t="s">
        <v>66</v>
      </c>
      <c r="D492" s="166">
        <v>9</v>
      </c>
      <c r="E492" s="88">
        <v>8.68</v>
      </c>
      <c r="F492" s="88">
        <v>78.12</v>
      </c>
      <c r="G492" s="89">
        <f t="shared" si="21"/>
        <v>3.4036882343050556E-5</v>
      </c>
      <c r="H492" s="161">
        <f t="shared" si="23"/>
        <v>0.99824783689229757</v>
      </c>
      <c r="I492" s="124" t="str">
        <f t="shared" si="22"/>
        <v>C</v>
      </c>
    </row>
    <row r="493" spans="1:9">
      <c r="A493" s="165" t="s">
        <v>7348</v>
      </c>
      <c r="B493" s="127" t="s">
        <v>7349</v>
      </c>
      <c r="C493" s="71" t="s">
        <v>66</v>
      </c>
      <c r="D493" s="166">
        <v>26</v>
      </c>
      <c r="E493" s="88">
        <v>3</v>
      </c>
      <c r="F493" s="88">
        <v>78</v>
      </c>
      <c r="G493" s="89">
        <f t="shared" si="21"/>
        <v>3.3984598345595793E-5</v>
      </c>
      <c r="H493" s="161">
        <f t="shared" si="23"/>
        <v>0.99828182149064315</v>
      </c>
      <c r="I493" s="124" t="str">
        <f t="shared" si="22"/>
        <v>C</v>
      </c>
    </row>
    <row r="494" spans="1:9">
      <c r="A494" s="165">
        <v>5002</v>
      </c>
      <c r="B494" s="127" t="s">
        <v>7350</v>
      </c>
      <c r="C494" s="71" t="s">
        <v>6420</v>
      </c>
      <c r="D494" s="166">
        <v>8.4686111999999998</v>
      </c>
      <c r="E494" s="88">
        <v>9.16</v>
      </c>
      <c r="F494" s="88">
        <v>77.569999999999993</v>
      </c>
      <c r="G494" s="89">
        <f t="shared" si="21"/>
        <v>3.3797247354716227E-5</v>
      </c>
      <c r="H494" s="161">
        <f t="shared" si="23"/>
        <v>0.9983156187379979</v>
      </c>
      <c r="I494" s="124" t="str">
        <f t="shared" si="22"/>
        <v>C</v>
      </c>
    </row>
    <row r="495" spans="1:9">
      <c r="A495" s="165">
        <v>2975</v>
      </c>
      <c r="B495" s="127" t="s">
        <v>7351</v>
      </c>
      <c r="C495" s="71" t="s">
        <v>75</v>
      </c>
      <c r="D495" s="166">
        <v>9.1527799999999999</v>
      </c>
      <c r="E495" s="88">
        <v>8.4600000000000009</v>
      </c>
      <c r="F495" s="88">
        <v>77.430000000000007</v>
      </c>
      <c r="G495" s="89">
        <f t="shared" si="21"/>
        <v>3.3736249357685674E-5</v>
      </c>
      <c r="H495" s="161">
        <f t="shared" si="23"/>
        <v>0.99834935498735555</v>
      </c>
      <c r="I495" s="124" t="str">
        <f t="shared" si="22"/>
        <v>C</v>
      </c>
    </row>
    <row r="496" spans="1:9">
      <c r="A496" s="165" t="s">
        <v>7352</v>
      </c>
      <c r="B496" s="127" t="s">
        <v>6890</v>
      </c>
      <c r="C496" s="71" t="s">
        <v>66</v>
      </c>
      <c r="D496" s="166">
        <v>1</v>
      </c>
      <c r="E496" s="88">
        <v>76.400000000000006</v>
      </c>
      <c r="F496" s="88">
        <v>76.400000000000006</v>
      </c>
      <c r="G496" s="89">
        <f t="shared" si="21"/>
        <v>3.3287478379532291E-5</v>
      </c>
      <c r="H496" s="161">
        <f t="shared" si="23"/>
        <v>0.99838264246573505</v>
      </c>
      <c r="I496" s="124" t="str">
        <f t="shared" si="22"/>
        <v>C</v>
      </c>
    </row>
    <row r="497" spans="1:9">
      <c r="A497" s="165">
        <v>1233</v>
      </c>
      <c r="B497" s="127" t="s">
        <v>7353</v>
      </c>
      <c r="C497" s="71" t="s">
        <v>75</v>
      </c>
      <c r="D497" s="166">
        <v>33.580729900000001</v>
      </c>
      <c r="E497" s="88">
        <v>2.25</v>
      </c>
      <c r="F497" s="88">
        <v>75.55</v>
      </c>
      <c r="G497" s="89">
        <f t="shared" si="21"/>
        <v>3.2917133397561054E-5</v>
      </c>
      <c r="H497" s="161">
        <f t="shared" si="23"/>
        <v>0.99841555959913264</v>
      </c>
      <c r="I497" s="124" t="str">
        <f t="shared" si="22"/>
        <v>C</v>
      </c>
    </row>
    <row r="498" spans="1:9">
      <c r="A498" s="165" t="s">
        <v>7354</v>
      </c>
      <c r="B498" s="127" t="s">
        <v>7355</v>
      </c>
      <c r="C498" s="71" t="s">
        <v>66</v>
      </c>
      <c r="D498" s="166">
        <v>3</v>
      </c>
      <c r="E498" s="88">
        <v>24.23</v>
      </c>
      <c r="F498" s="88">
        <v>72.69</v>
      </c>
      <c r="G498" s="89">
        <f t="shared" si="21"/>
        <v>3.1671031458222544E-5</v>
      </c>
      <c r="H498" s="161">
        <f t="shared" si="23"/>
        <v>0.99844723063059082</v>
      </c>
      <c r="I498" s="124" t="str">
        <f t="shared" si="22"/>
        <v>C</v>
      </c>
    </row>
    <row r="499" spans="1:9">
      <c r="A499" s="165">
        <v>2426</v>
      </c>
      <c r="B499" s="127" t="s">
        <v>7356</v>
      </c>
      <c r="C499" s="71" t="s">
        <v>75</v>
      </c>
      <c r="D499" s="166">
        <v>4.6731299999999996</v>
      </c>
      <c r="E499" s="88">
        <v>15.54</v>
      </c>
      <c r="F499" s="88">
        <v>72.62</v>
      </c>
      <c r="G499" s="89">
        <f t="shared" si="21"/>
        <v>3.1640532459707268E-5</v>
      </c>
      <c r="H499" s="161">
        <f t="shared" si="23"/>
        <v>0.99847887116305056</v>
      </c>
      <c r="I499" s="124" t="str">
        <f t="shared" si="22"/>
        <v>C</v>
      </c>
    </row>
    <row r="500" spans="1:9">
      <c r="A500" s="165" t="s">
        <v>7357</v>
      </c>
      <c r="B500" s="127" t="s">
        <v>5873</v>
      </c>
      <c r="C500" s="71" t="s">
        <v>66</v>
      </c>
      <c r="D500" s="166">
        <v>2</v>
      </c>
      <c r="E500" s="88">
        <v>35.950000000000003</v>
      </c>
      <c r="F500" s="88">
        <v>71.900000000000006</v>
      </c>
      <c r="G500" s="89">
        <f t="shared" si="21"/>
        <v>3.1326828474978688E-5</v>
      </c>
      <c r="H500" s="161">
        <f t="shared" si="23"/>
        <v>0.99851019799152552</v>
      </c>
      <c r="I500" s="124" t="str">
        <f t="shared" si="22"/>
        <v>C</v>
      </c>
    </row>
    <row r="501" spans="1:9">
      <c r="A501" s="165" t="s">
        <v>7358</v>
      </c>
      <c r="B501" s="127" t="s">
        <v>1240</v>
      </c>
      <c r="C501" s="71" t="s">
        <v>66</v>
      </c>
      <c r="D501" s="166">
        <v>48</v>
      </c>
      <c r="E501" s="88">
        <v>1.45</v>
      </c>
      <c r="F501" s="88">
        <v>69.599999999999994</v>
      </c>
      <c r="G501" s="89">
        <f t="shared" si="21"/>
        <v>3.03247185237624E-5</v>
      </c>
      <c r="H501" s="161">
        <f t="shared" si="23"/>
        <v>0.99854052271004923</v>
      </c>
      <c r="I501" s="124" t="str">
        <f t="shared" si="22"/>
        <v>C</v>
      </c>
    </row>
    <row r="502" spans="1:9">
      <c r="A502" s="165" t="s">
        <v>7359</v>
      </c>
      <c r="B502" s="127" t="s">
        <v>5966</v>
      </c>
      <c r="C502" s="71" t="s">
        <v>66</v>
      </c>
      <c r="D502" s="166">
        <v>1</v>
      </c>
      <c r="E502" s="88">
        <v>68.08</v>
      </c>
      <c r="F502" s="88">
        <v>68.08</v>
      </c>
      <c r="G502" s="89">
        <f t="shared" si="21"/>
        <v>2.9662454556002073E-5</v>
      </c>
      <c r="H502" s="161">
        <f t="shared" si="23"/>
        <v>0.99857018516460527</v>
      </c>
      <c r="I502" s="124" t="str">
        <f t="shared" si="22"/>
        <v>C</v>
      </c>
    </row>
    <row r="503" spans="1:9">
      <c r="A503" s="165" t="s">
        <v>7360</v>
      </c>
      <c r="B503" s="127" t="s">
        <v>7361</v>
      </c>
      <c r="C503" s="71" t="s">
        <v>66</v>
      </c>
      <c r="D503" s="166">
        <v>7</v>
      </c>
      <c r="E503" s="88">
        <v>9.56</v>
      </c>
      <c r="F503" s="88">
        <v>66.92</v>
      </c>
      <c r="G503" s="89">
        <f t="shared" si="21"/>
        <v>2.9157042580606032E-5</v>
      </c>
      <c r="H503" s="161">
        <f t="shared" si="23"/>
        <v>0.99859934220718582</v>
      </c>
      <c r="I503" s="124" t="str">
        <f t="shared" si="22"/>
        <v>C</v>
      </c>
    </row>
    <row r="504" spans="1:9">
      <c r="A504" s="165" t="s">
        <v>7362</v>
      </c>
      <c r="B504" s="127" t="s">
        <v>197</v>
      </c>
      <c r="C504" s="71" t="s">
        <v>66</v>
      </c>
      <c r="D504" s="166">
        <v>1</v>
      </c>
      <c r="E504" s="88">
        <v>66.52</v>
      </c>
      <c r="F504" s="88">
        <v>66.52</v>
      </c>
      <c r="G504" s="89">
        <f t="shared" si="21"/>
        <v>2.8982762589090157E-5</v>
      </c>
      <c r="H504" s="161">
        <f t="shared" si="23"/>
        <v>0.99862832496977494</v>
      </c>
      <c r="I504" s="124" t="str">
        <f t="shared" si="22"/>
        <v>C</v>
      </c>
    </row>
    <row r="505" spans="1:9">
      <c r="A505" s="165" t="s">
        <v>7363</v>
      </c>
      <c r="B505" s="127" t="s">
        <v>6235</v>
      </c>
      <c r="C505" s="71" t="s">
        <v>62</v>
      </c>
      <c r="D505" s="166">
        <v>1.5</v>
      </c>
      <c r="E505" s="88">
        <v>44.28</v>
      </c>
      <c r="F505" s="88">
        <v>66.42</v>
      </c>
      <c r="G505" s="89">
        <f t="shared" si="21"/>
        <v>2.893919259121119E-5</v>
      </c>
      <c r="H505" s="161">
        <f t="shared" si="23"/>
        <v>0.99865726416236611</v>
      </c>
      <c r="I505" s="124" t="str">
        <f t="shared" si="22"/>
        <v>C</v>
      </c>
    </row>
    <row r="506" spans="1:9">
      <c r="A506" s="165" t="s">
        <v>7631</v>
      </c>
      <c r="B506" s="127" t="s">
        <v>7576</v>
      </c>
      <c r="C506" s="71" t="s">
        <v>5489</v>
      </c>
      <c r="D506" s="166">
        <v>11.658797699999999</v>
      </c>
      <c r="E506" s="88">
        <v>5.6</v>
      </c>
      <c r="F506" s="88">
        <v>65.28</v>
      </c>
      <c r="G506" s="89">
        <f t="shared" si="21"/>
        <v>2.8442494615390942E-5</v>
      </c>
      <c r="H506" s="161">
        <f t="shared" si="23"/>
        <v>0.99868570665698153</v>
      </c>
      <c r="I506" s="124" t="str">
        <f t="shared" si="22"/>
        <v>C</v>
      </c>
    </row>
    <row r="507" spans="1:9">
      <c r="A507" s="165" t="s">
        <v>7364</v>
      </c>
      <c r="B507" s="127" t="s">
        <v>890</v>
      </c>
      <c r="C507" s="71" t="s">
        <v>66</v>
      </c>
      <c r="D507" s="166">
        <v>906</v>
      </c>
      <c r="E507" s="88">
        <v>7.0000000000000007E-2</v>
      </c>
      <c r="F507" s="88">
        <v>63.42</v>
      </c>
      <c r="G507" s="89">
        <f t="shared" si="21"/>
        <v>2.7632092654842121E-5</v>
      </c>
      <c r="H507" s="161">
        <f t="shared" si="23"/>
        <v>0.99871333874963641</v>
      </c>
      <c r="I507" s="124" t="str">
        <f t="shared" si="22"/>
        <v>C</v>
      </c>
    </row>
    <row r="508" spans="1:9" ht="30">
      <c r="A508" s="165" t="s">
        <v>7365</v>
      </c>
      <c r="B508" s="127" t="s">
        <v>2318</v>
      </c>
      <c r="C508" s="71" t="s">
        <v>66</v>
      </c>
      <c r="D508" s="166">
        <v>171.069255</v>
      </c>
      <c r="E508" s="88">
        <v>0.36</v>
      </c>
      <c r="F508" s="88">
        <v>61.58</v>
      </c>
      <c r="G508" s="89">
        <f t="shared" si="21"/>
        <v>2.6830404693869089E-5</v>
      </c>
      <c r="H508" s="161">
        <f t="shared" si="23"/>
        <v>0.99874016915433028</v>
      </c>
      <c r="I508" s="124" t="str">
        <f t="shared" si="22"/>
        <v>C</v>
      </c>
    </row>
    <row r="509" spans="1:9">
      <c r="A509" s="165" t="s">
        <v>7366</v>
      </c>
      <c r="B509" s="127" t="s">
        <v>87</v>
      </c>
      <c r="C509" s="71" t="s">
        <v>66</v>
      </c>
      <c r="D509" s="166">
        <v>5</v>
      </c>
      <c r="E509" s="88">
        <v>12.31</v>
      </c>
      <c r="F509" s="88">
        <v>61.55</v>
      </c>
      <c r="G509" s="89">
        <f t="shared" si="21"/>
        <v>2.6817333694505399E-5</v>
      </c>
      <c r="H509" s="161">
        <f t="shared" si="23"/>
        <v>0.99876698648802475</v>
      </c>
      <c r="I509" s="124" t="str">
        <f t="shared" si="22"/>
        <v>C</v>
      </c>
    </row>
    <row r="510" spans="1:9">
      <c r="A510" s="165">
        <v>105</v>
      </c>
      <c r="B510" s="127" t="s">
        <v>7367</v>
      </c>
      <c r="C510" s="71" t="s">
        <v>75</v>
      </c>
      <c r="D510" s="166">
        <v>3.3119999999999998</v>
      </c>
      <c r="E510" s="88">
        <v>18.29</v>
      </c>
      <c r="F510" s="88">
        <v>60.57</v>
      </c>
      <c r="G510" s="89">
        <f t="shared" si="21"/>
        <v>2.6390347715291503E-5</v>
      </c>
      <c r="H510" s="161">
        <f t="shared" si="23"/>
        <v>0.9987933768357401</v>
      </c>
      <c r="I510" s="124" t="str">
        <f t="shared" si="22"/>
        <v>C</v>
      </c>
    </row>
    <row r="511" spans="1:9">
      <c r="A511" s="165">
        <v>4080</v>
      </c>
      <c r="B511" s="127" t="s">
        <v>7368</v>
      </c>
      <c r="C511" s="71" t="s">
        <v>66</v>
      </c>
      <c r="D511" s="166">
        <v>0.4</v>
      </c>
      <c r="E511" s="88">
        <v>151</v>
      </c>
      <c r="F511" s="88">
        <v>60.4</v>
      </c>
      <c r="G511" s="89">
        <f t="shared" si="21"/>
        <v>2.6316278718897256E-5</v>
      </c>
      <c r="H511" s="161">
        <f t="shared" si="23"/>
        <v>0.99881969311445895</v>
      </c>
      <c r="I511" s="124" t="str">
        <f t="shared" si="22"/>
        <v>C</v>
      </c>
    </row>
    <row r="512" spans="1:9">
      <c r="A512" s="165">
        <v>2529</v>
      </c>
      <c r="B512" s="127" t="s">
        <v>6219</v>
      </c>
      <c r="C512" s="71" t="s">
        <v>66</v>
      </c>
      <c r="D512" s="166">
        <v>6.5820080000000001</v>
      </c>
      <c r="E512" s="88">
        <v>8.89</v>
      </c>
      <c r="F512" s="88">
        <v>58.51</v>
      </c>
      <c r="G512" s="89">
        <f t="shared" si="21"/>
        <v>2.5492805758984741E-5</v>
      </c>
      <c r="H512" s="161">
        <f t="shared" si="23"/>
        <v>0.99884518592021798</v>
      </c>
      <c r="I512" s="124" t="str">
        <f t="shared" si="22"/>
        <v>C</v>
      </c>
    </row>
    <row r="513" spans="1:9">
      <c r="A513" s="165" t="s">
        <v>7369</v>
      </c>
      <c r="B513" s="127" t="s">
        <v>6500</v>
      </c>
      <c r="C513" s="71" t="s">
        <v>66</v>
      </c>
      <c r="D513" s="166">
        <v>12.25</v>
      </c>
      <c r="E513" s="88">
        <v>4.75</v>
      </c>
      <c r="F513" s="88">
        <v>58.18</v>
      </c>
      <c r="G513" s="89">
        <f t="shared" si="21"/>
        <v>2.5349024765984145E-5</v>
      </c>
      <c r="H513" s="161">
        <f t="shared" si="23"/>
        <v>0.99887053494498401</v>
      </c>
      <c r="I513" s="124" t="str">
        <f t="shared" si="22"/>
        <v>C</v>
      </c>
    </row>
    <row r="514" spans="1:9">
      <c r="A514" s="165" t="s">
        <v>7370</v>
      </c>
      <c r="B514" s="127" t="s">
        <v>7371</v>
      </c>
      <c r="C514" s="71" t="s">
        <v>66</v>
      </c>
      <c r="D514" s="166">
        <v>9</v>
      </c>
      <c r="E514" s="88">
        <v>6.35</v>
      </c>
      <c r="F514" s="88">
        <v>57.15</v>
      </c>
      <c r="G514" s="89">
        <f t="shared" si="21"/>
        <v>2.4900253787830763E-5</v>
      </c>
      <c r="H514" s="161">
        <f t="shared" si="23"/>
        <v>0.99889543519877189</v>
      </c>
      <c r="I514" s="124" t="str">
        <f t="shared" si="22"/>
        <v>C</v>
      </c>
    </row>
    <row r="515" spans="1:9">
      <c r="A515" s="165" t="s">
        <v>7372</v>
      </c>
      <c r="B515" s="127" t="s">
        <v>7373</v>
      </c>
      <c r="C515" s="71" t="s">
        <v>66</v>
      </c>
      <c r="D515" s="166">
        <v>5</v>
      </c>
      <c r="E515" s="88">
        <v>11.34</v>
      </c>
      <c r="F515" s="88">
        <v>56.7</v>
      </c>
      <c r="G515" s="89">
        <f t="shared" si="21"/>
        <v>2.4704188797375407E-5</v>
      </c>
      <c r="H515" s="161">
        <f t="shared" si="23"/>
        <v>0.99892013938756929</v>
      </c>
      <c r="I515" s="124" t="str">
        <f t="shared" si="22"/>
        <v>C</v>
      </c>
    </row>
    <row r="516" spans="1:9">
      <c r="A516" s="165" t="s">
        <v>7374</v>
      </c>
      <c r="B516" s="127" t="s">
        <v>217</v>
      </c>
      <c r="C516" s="71" t="s">
        <v>66</v>
      </c>
      <c r="D516" s="166">
        <v>3</v>
      </c>
      <c r="E516" s="88">
        <v>18.84</v>
      </c>
      <c r="F516" s="88">
        <v>56.52</v>
      </c>
      <c r="G516" s="89">
        <f t="shared" si="21"/>
        <v>2.4625762801193262E-5</v>
      </c>
      <c r="H516" s="161">
        <f t="shared" si="23"/>
        <v>0.99894476515037045</v>
      </c>
      <c r="I516" s="124" t="str">
        <f t="shared" si="22"/>
        <v>C</v>
      </c>
    </row>
    <row r="517" spans="1:9">
      <c r="A517" s="165">
        <v>1227</v>
      </c>
      <c r="B517" s="127" t="s">
        <v>7375</v>
      </c>
      <c r="C517" s="71" t="s">
        <v>5481</v>
      </c>
      <c r="D517" s="166">
        <v>3.3368000000000002</v>
      </c>
      <c r="E517" s="88">
        <v>16.66</v>
      </c>
      <c r="F517" s="88">
        <v>55.59</v>
      </c>
      <c r="G517" s="89">
        <f t="shared" si="21"/>
        <v>2.422056182091885E-5</v>
      </c>
      <c r="H517" s="161">
        <f t="shared" si="23"/>
        <v>0.99896898571219139</v>
      </c>
      <c r="I517" s="124" t="str">
        <f t="shared" si="22"/>
        <v>C</v>
      </c>
    </row>
    <row r="518" spans="1:9">
      <c r="A518" s="165" t="s">
        <v>7376</v>
      </c>
      <c r="B518" s="127" t="s">
        <v>7377</v>
      </c>
      <c r="C518" s="71" t="s">
        <v>66</v>
      </c>
      <c r="D518" s="166">
        <v>14</v>
      </c>
      <c r="E518" s="88">
        <v>3.95</v>
      </c>
      <c r="F518" s="88">
        <v>55.3</v>
      </c>
      <c r="G518" s="89">
        <f t="shared" si="21"/>
        <v>2.4094208827069837E-5</v>
      </c>
      <c r="H518" s="161">
        <f t="shared" si="23"/>
        <v>0.99899307992101849</v>
      </c>
      <c r="I518" s="124" t="str">
        <f t="shared" si="22"/>
        <v>C</v>
      </c>
    </row>
    <row r="519" spans="1:9" ht="30">
      <c r="A519" s="165" t="s">
        <v>7378</v>
      </c>
      <c r="B519" s="127" t="s">
        <v>894</v>
      </c>
      <c r="C519" s="71" t="s">
        <v>66</v>
      </c>
      <c r="D519" s="166">
        <v>100</v>
      </c>
      <c r="E519" s="88">
        <v>0.54</v>
      </c>
      <c r="F519" s="88">
        <v>54</v>
      </c>
      <c r="G519" s="89">
        <f t="shared" si="21"/>
        <v>2.3527798854643243E-5</v>
      </c>
      <c r="H519" s="161">
        <f t="shared" si="23"/>
        <v>0.99901660771987311</v>
      </c>
      <c r="I519" s="124" t="str">
        <f t="shared" si="22"/>
        <v>C</v>
      </c>
    </row>
    <row r="520" spans="1:9">
      <c r="A520" s="165" t="s">
        <v>7379</v>
      </c>
      <c r="B520" s="127" t="s">
        <v>6775</v>
      </c>
      <c r="C520" s="71" t="s">
        <v>6420</v>
      </c>
      <c r="D520" s="166">
        <v>2.9092107999999999</v>
      </c>
      <c r="E520" s="88">
        <v>18.47</v>
      </c>
      <c r="F520" s="88">
        <v>53.73</v>
      </c>
      <c r="G520" s="89">
        <f t="shared" si="21"/>
        <v>2.3410159860370026E-5</v>
      </c>
      <c r="H520" s="161">
        <f t="shared" si="23"/>
        <v>0.99904001787973351</v>
      </c>
      <c r="I520" s="124" t="str">
        <f t="shared" si="22"/>
        <v>C</v>
      </c>
    </row>
    <row r="521" spans="1:9">
      <c r="A521" s="165" t="s">
        <v>7380</v>
      </c>
      <c r="B521" s="127" t="s">
        <v>5491</v>
      </c>
      <c r="C521" s="71" t="s">
        <v>62</v>
      </c>
      <c r="D521" s="166">
        <v>151.75779979999999</v>
      </c>
      <c r="E521" s="88">
        <v>0.35</v>
      </c>
      <c r="F521" s="88">
        <v>53.11</v>
      </c>
      <c r="G521" s="89">
        <f t="shared" si="21"/>
        <v>2.3140025873520417E-5</v>
      </c>
      <c r="H521" s="161">
        <f t="shared" si="23"/>
        <v>0.99906315790560707</v>
      </c>
      <c r="I521" s="124" t="str">
        <f t="shared" si="22"/>
        <v>C</v>
      </c>
    </row>
    <row r="522" spans="1:9">
      <c r="A522" s="165" t="s">
        <v>7382</v>
      </c>
      <c r="B522" s="127" t="s">
        <v>7383</v>
      </c>
      <c r="C522" s="71" t="s">
        <v>66</v>
      </c>
      <c r="D522" s="166">
        <v>13</v>
      </c>
      <c r="E522" s="88">
        <v>3.78</v>
      </c>
      <c r="F522" s="88">
        <v>49.14</v>
      </c>
      <c r="G522" s="89">
        <f t="shared" si="21"/>
        <v>2.141029695772535E-5</v>
      </c>
      <c r="H522" s="161">
        <f t="shared" si="23"/>
        <v>0.99908456820256475</v>
      </c>
      <c r="I522" s="124" t="str">
        <f t="shared" si="22"/>
        <v>C</v>
      </c>
    </row>
    <row r="523" spans="1:9">
      <c r="A523" s="165" t="s">
        <v>7384</v>
      </c>
      <c r="B523" s="127" t="s">
        <v>7385</v>
      </c>
      <c r="C523" s="71" t="s">
        <v>66</v>
      </c>
      <c r="D523" s="166">
        <v>2</v>
      </c>
      <c r="E523" s="88">
        <v>24.57</v>
      </c>
      <c r="F523" s="88">
        <v>49.14</v>
      </c>
      <c r="G523" s="89">
        <f t="shared" si="21"/>
        <v>2.141029695772535E-5</v>
      </c>
      <c r="H523" s="161">
        <f t="shared" si="23"/>
        <v>0.99910597849952243</v>
      </c>
      <c r="I523" s="124" t="str">
        <f t="shared" si="22"/>
        <v>C</v>
      </c>
    </row>
    <row r="524" spans="1:9" ht="30">
      <c r="A524" s="165" t="s">
        <v>7386</v>
      </c>
      <c r="B524" s="127" t="s">
        <v>6708</v>
      </c>
      <c r="C524" s="71" t="s">
        <v>63</v>
      </c>
      <c r="D524" s="166">
        <v>0.3992</v>
      </c>
      <c r="E524" s="88">
        <v>120.98</v>
      </c>
      <c r="F524" s="88">
        <v>48.29</v>
      </c>
      <c r="G524" s="89">
        <f t="shared" si="21"/>
        <v>2.1039951975754113E-5</v>
      </c>
      <c r="H524" s="161">
        <f t="shared" si="23"/>
        <v>0.99912701845149821</v>
      </c>
      <c r="I524" s="124" t="str">
        <f t="shared" si="22"/>
        <v>C</v>
      </c>
    </row>
    <row r="525" spans="1:9">
      <c r="A525" s="165" t="s">
        <v>7387</v>
      </c>
      <c r="B525" s="127" t="s">
        <v>7388</v>
      </c>
      <c r="C525" s="71" t="s">
        <v>66</v>
      </c>
      <c r="D525" s="166">
        <v>10</v>
      </c>
      <c r="E525" s="88">
        <v>4.8</v>
      </c>
      <c r="F525" s="88">
        <v>48</v>
      </c>
      <c r="G525" s="89">
        <f t="shared" ref="G525:G588" si="24">F525/$F$646</f>
        <v>2.0913598981905106E-5</v>
      </c>
      <c r="H525" s="161">
        <f t="shared" si="23"/>
        <v>0.99914793205048014</v>
      </c>
      <c r="I525" s="124" t="str">
        <f t="shared" ref="I525:I588" si="25">IF(H525&lt;=$M$12,"A",IF(H525&lt;=$M$13,"B","C"))</f>
        <v>C</v>
      </c>
    </row>
    <row r="526" spans="1:9">
      <c r="A526" s="165">
        <v>3365</v>
      </c>
      <c r="B526" s="127" t="s">
        <v>7389</v>
      </c>
      <c r="C526" s="71" t="s">
        <v>66</v>
      </c>
      <c r="D526" s="166">
        <v>2</v>
      </c>
      <c r="E526" s="88">
        <v>23.05</v>
      </c>
      <c r="F526" s="88">
        <v>46.1</v>
      </c>
      <c r="G526" s="89">
        <f t="shared" si="24"/>
        <v>2.0085769022204693E-5</v>
      </c>
      <c r="H526" s="161">
        <f t="shared" ref="H526:H589" si="26">G526+H525</f>
        <v>0.99916801781950237</v>
      </c>
      <c r="I526" s="124" t="str">
        <f t="shared" si="25"/>
        <v>C</v>
      </c>
    </row>
    <row r="527" spans="1:9">
      <c r="A527" s="165" t="s">
        <v>7390</v>
      </c>
      <c r="B527" s="127" t="s">
        <v>6303</v>
      </c>
      <c r="C527" s="71" t="s">
        <v>66</v>
      </c>
      <c r="D527" s="166">
        <v>30</v>
      </c>
      <c r="E527" s="88">
        <v>1.53</v>
      </c>
      <c r="F527" s="88">
        <v>45.9</v>
      </c>
      <c r="G527" s="89">
        <f t="shared" si="24"/>
        <v>1.9998629026446755E-5</v>
      </c>
      <c r="H527" s="161">
        <f t="shared" si="26"/>
        <v>0.99918801644852884</v>
      </c>
      <c r="I527" s="124" t="str">
        <f t="shared" si="25"/>
        <v>C</v>
      </c>
    </row>
    <row r="528" spans="1:9" ht="30">
      <c r="A528" s="165" t="s">
        <v>7391</v>
      </c>
      <c r="B528" s="127" t="s">
        <v>3676</v>
      </c>
      <c r="C528" s="71" t="s">
        <v>66</v>
      </c>
      <c r="D528" s="166">
        <v>2</v>
      </c>
      <c r="E528" s="88">
        <v>22.86</v>
      </c>
      <c r="F528" s="88">
        <v>45.72</v>
      </c>
      <c r="G528" s="89">
        <f t="shared" si="24"/>
        <v>1.992020303026461E-5</v>
      </c>
      <c r="H528" s="161">
        <f t="shared" si="26"/>
        <v>0.99920793665155905</v>
      </c>
      <c r="I528" s="124" t="str">
        <f t="shared" si="25"/>
        <v>C</v>
      </c>
    </row>
    <row r="529" spans="1:9">
      <c r="A529" s="165" t="s">
        <v>7392</v>
      </c>
      <c r="B529" s="127" t="s">
        <v>7393</v>
      </c>
      <c r="C529" s="71" t="s">
        <v>66</v>
      </c>
      <c r="D529" s="166">
        <v>4</v>
      </c>
      <c r="E529" s="88">
        <v>11.4</v>
      </c>
      <c r="F529" s="88">
        <v>45.6</v>
      </c>
      <c r="G529" s="89">
        <f t="shared" si="24"/>
        <v>1.986791903280985E-5</v>
      </c>
      <c r="H529" s="161">
        <f t="shared" si="26"/>
        <v>0.9992278045705919</v>
      </c>
      <c r="I529" s="124" t="str">
        <f t="shared" si="25"/>
        <v>C</v>
      </c>
    </row>
    <row r="530" spans="1:9">
      <c r="A530" s="165">
        <v>3083</v>
      </c>
      <c r="B530" s="127" t="s">
        <v>7394</v>
      </c>
      <c r="C530" s="71" t="s">
        <v>66</v>
      </c>
      <c r="D530" s="166">
        <v>280</v>
      </c>
      <c r="E530" s="88">
        <v>0.16</v>
      </c>
      <c r="F530" s="88">
        <v>44.8</v>
      </c>
      <c r="G530" s="89">
        <f t="shared" si="24"/>
        <v>1.9519359049778096E-5</v>
      </c>
      <c r="H530" s="161">
        <f t="shared" si="26"/>
        <v>0.99924732392964166</v>
      </c>
      <c r="I530" s="124" t="str">
        <f t="shared" si="25"/>
        <v>C</v>
      </c>
    </row>
    <row r="531" spans="1:9">
      <c r="A531" s="165" t="s">
        <v>7395</v>
      </c>
      <c r="B531" s="127" t="s">
        <v>7396</v>
      </c>
      <c r="C531" s="71" t="s">
        <v>66</v>
      </c>
      <c r="D531" s="166">
        <v>3</v>
      </c>
      <c r="E531" s="88">
        <v>14.75</v>
      </c>
      <c r="F531" s="88">
        <v>44.25</v>
      </c>
      <c r="G531" s="89">
        <f t="shared" si="24"/>
        <v>1.9279724061443767E-5</v>
      </c>
      <c r="H531" s="161">
        <f t="shared" si="26"/>
        <v>0.99926660365370312</v>
      </c>
      <c r="I531" s="124" t="str">
        <f t="shared" si="25"/>
        <v>C</v>
      </c>
    </row>
    <row r="532" spans="1:9">
      <c r="A532" s="165">
        <v>2384</v>
      </c>
      <c r="B532" s="127" t="s">
        <v>7397</v>
      </c>
      <c r="C532" s="71" t="s">
        <v>66</v>
      </c>
      <c r="D532" s="166">
        <v>24.040800000000001</v>
      </c>
      <c r="E532" s="88">
        <v>1.79</v>
      </c>
      <c r="F532" s="88">
        <v>43.03</v>
      </c>
      <c r="G532" s="89">
        <f t="shared" si="24"/>
        <v>1.8748170087320348E-5</v>
      </c>
      <c r="H532" s="161">
        <f t="shared" si="26"/>
        <v>0.99928535182379041</v>
      </c>
      <c r="I532" s="124" t="str">
        <f t="shared" si="25"/>
        <v>C</v>
      </c>
    </row>
    <row r="533" spans="1:9" ht="30">
      <c r="A533" s="165" t="s">
        <v>7398</v>
      </c>
      <c r="B533" s="127" t="s">
        <v>204</v>
      </c>
      <c r="C533" s="71" t="s">
        <v>66</v>
      </c>
      <c r="D533" s="166">
        <v>160</v>
      </c>
      <c r="E533" s="88">
        <v>0.26</v>
      </c>
      <c r="F533" s="88">
        <v>41.6</v>
      </c>
      <c r="G533" s="89">
        <f t="shared" si="24"/>
        <v>1.812511911765109E-5</v>
      </c>
      <c r="H533" s="161">
        <f t="shared" si="26"/>
        <v>0.99930347694290811</v>
      </c>
      <c r="I533" s="124" t="str">
        <f t="shared" si="25"/>
        <v>C</v>
      </c>
    </row>
    <row r="534" spans="1:9">
      <c r="A534" s="165" t="s">
        <v>7399</v>
      </c>
      <c r="B534" s="127" t="s">
        <v>7400</v>
      </c>
      <c r="C534" s="71" t="s">
        <v>66</v>
      </c>
      <c r="D534" s="166">
        <v>4</v>
      </c>
      <c r="E534" s="88">
        <v>10.17</v>
      </c>
      <c r="F534" s="88">
        <v>40.68</v>
      </c>
      <c r="G534" s="89">
        <f t="shared" si="24"/>
        <v>1.7724275137164576E-5</v>
      </c>
      <c r="H534" s="161">
        <f t="shared" si="26"/>
        <v>0.99932120121804524</v>
      </c>
      <c r="I534" s="124" t="str">
        <f t="shared" si="25"/>
        <v>C</v>
      </c>
    </row>
    <row r="535" spans="1:9">
      <c r="A535" s="165" t="s">
        <v>7632</v>
      </c>
      <c r="B535" s="127" t="s">
        <v>6486</v>
      </c>
      <c r="C535" s="71" t="s">
        <v>66</v>
      </c>
      <c r="D535" s="166">
        <v>0.4536</v>
      </c>
      <c r="E535" s="88">
        <v>87.45</v>
      </c>
      <c r="F535" s="88">
        <v>39.659999999999997</v>
      </c>
      <c r="G535" s="89">
        <f t="shared" si="24"/>
        <v>1.7279861158799091E-5</v>
      </c>
      <c r="H535" s="161">
        <f t="shared" si="26"/>
        <v>0.99933848107920409</v>
      </c>
      <c r="I535" s="124" t="str">
        <f t="shared" si="25"/>
        <v>C</v>
      </c>
    </row>
    <row r="536" spans="1:9">
      <c r="A536" s="165">
        <v>2516</v>
      </c>
      <c r="B536" s="127" t="s">
        <v>7401</v>
      </c>
      <c r="C536" s="71" t="s">
        <v>62</v>
      </c>
      <c r="D536" s="166">
        <v>2.3561999999999999</v>
      </c>
      <c r="E536" s="88">
        <v>16.7</v>
      </c>
      <c r="F536" s="88">
        <v>39.340000000000003</v>
      </c>
      <c r="G536" s="89">
        <f t="shared" si="24"/>
        <v>1.7140437165586394E-5</v>
      </c>
      <c r="H536" s="161">
        <f t="shared" si="26"/>
        <v>0.9993556215163697</v>
      </c>
      <c r="I536" s="124" t="str">
        <f t="shared" si="25"/>
        <v>C</v>
      </c>
    </row>
    <row r="537" spans="1:9" ht="30">
      <c r="A537" s="165" t="s">
        <v>7402</v>
      </c>
      <c r="B537" s="127" t="s">
        <v>6286</v>
      </c>
      <c r="C537" s="71" t="s">
        <v>66</v>
      </c>
      <c r="D537" s="166">
        <v>84</v>
      </c>
      <c r="E537" s="88">
        <v>0.45</v>
      </c>
      <c r="F537" s="88">
        <v>37.799999999999997</v>
      </c>
      <c r="G537" s="89">
        <f t="shared" si="24"/>
        <v>1.6469459198250267E-5</v>
      </c>
      <c r="H537" s="161">
        <f t="shared" si="26"/>
        <v>0.99937209097556789</v>
      </c>
      <c r="I537" s="124" t="str">
        <f t="shared" si="25"/>
        <v>C</v>
      </c>
    </row>
    <row r="538" spans="1:9">
      <c r="A538" s="165" t="s">
        <v>7403</v>
      </c>
      <c r="B538" s="127" t="s">
        <v>5968</v>
      </c>
      <c r="C538" s="71" t="s">
        <v>66</v>
      </c>
      <c r="D538" s="166">
        <v>4</v>
      </c>
      <c r="E538" s="88">
        <v>9.43</v>
      </c>
      <c r="F538" s="88">
        <v>37.72</v>
      </c>
      <c r="G538" s="89">
        <f t="shared" si="24"/>
        <v>1.6434603199947093E-5</v>
      </c>
      <c r="H538" s="161">
        <f t="shared" si="26"/>
        <v>0.99938852557876789</v>
      </c>
      <c r="I538" s="124" t="str">
        <f t="shared" si="25"/>
        <v>C</v>
      </c>
    </row>
    <row r="539" spans="1:9">
      <c r="A539" s="165" t="s">
        <v>7404</v>
      </c>
      <c r="B539" s="127" t="s">
        <v>5834</v>
      </c>
      <c r="C539" s="71" t="s">
        <v>66</v>
      </c>
      <c r="D539" s="166">
        <v>4</v>
      </c>
      <c r="E539" s="88">
        <v>9.4</v>
      </c>
      <c r="F539" s="88">
        <v>37.6</v>
      </c>
      <c r="G539" s="89">
        <f t="shared" si="24"/>
        <v>1.6382319202492333E-5</v>
      </c>
      <c r="H539" s="161">
        <f t="shared" si="26"/>
        <v>0.99940490789797043</v>
      </c>
      <c r="I539" s="124" t="str">
        <f t="shared" si="25"/>
        <v>C</v>
      </c>
    </row>
    <row r="540" spans="1:9">
      <c r="A540" s="165" t="s">
        <v>7405</v>
      </c>
      <c r="B540" s="127" t="s">
        <v>5871</v>
      </c>
      <c r="C540" s="71" t="s">
        <v>66</v>
      </c>
      <c r="D540" s="166">
        <v>2</v>
      </c>
      <c r="E540" s="88">
        <v>18.02</v>
      </c>
      <c r="F540" s="88">
        <v>36.04</v>
      </c>
      <c r="G540" s="89">
        <f t="shared" si="24"/>
        <v>1.5702627235580417E-5</v>
      </c>
      <c r="H540" s="161">
        <f t="shared" si="26"/>
        <v>0.99942061052520603</v>
      </c>
      <c r="I540" s="124" t="str">
        <f t="shared" si="25"/>
        <v>C</v>
      </c>
    </row>
    <row r="541" spans="1:9">
      <c r="A541" s="165" t="s">
        <v>7406</v>
      </c>
      <c r="B541" s="127" t="s">
        <v>82</v>
      </c>
      <c r="C541" s="71" t="s">
        <v>66</v>
      </c>
      <c r="D541" s="166">
        <v>42</v>
      </c>
      <c r="E541" s="88">
        <v>0.85</v>
      </c>
      <c r="F541" s="88">
        <v>35.700000000000003</v>
      </c>
      <c r="G541" s="89">
        <f t="shared" si="24"/>
        <v>1.5554489242791923E-5</v>
      </c>
      <c r="H541" s="161">
        <f t="shared" si="26"/>
        <v>0.99943616501444887</v>
      </c>
      <c r="I541" s="124" t="str">
        <f t="shared" si="25"/>
        <v>C</v>
      </c>
    </row>
    <row r="542" spans="1:9">
      <c r="A542" s="165" t="s">
        <v>7407</v>
      </c>
      <c r="B542" s="127" t="s">
        <v>86</v>
      </c>
      <c r="C542" s="71" t="s">
        <v>66</v>
      </c>
      <c r="D542" s="166">
        <v>24</v>
      </c>
      <c r="E542" s="88">
        <v>1.4</v>
      </c>
      <c r="F542" s="88">
        <v>33.6</v>
      </c>
      <c r="G542" s="89">
        <f t="shared" si="24"/>
        <v>1.4639519287333574E-5</v>
      </c>
      <c r="H542" s="161">
        <f t="shared" si="26"/>
        <v>0.99945080453373625</v>
      </c>
      <c r="I542" s="124" t="str">
        <f t="shared" si="25"/>
        <v>C</v>
      </c>
    </row>
    <row r="543" spans="1:9">
      <c r="A543" s="165" t="s">
        <v>7408</v>
      </c>
      <c r="B543" s="127" t="s">
        <v>4104</v>
      </c>
      <c r="C543" s="71" t="s">
        <v>66</v>
      </c>
      <c r="D543" s="166">
        <v>2</v>
      </c>
      <c r="E543" s="88">
        <v>16.190000000000001</v>
      </c>
      <c r="F543" s="88">
        <v>32.380000000000003</v>
      </c>
      <c r="G543" s="89">
        <f t="shared" si="24"/>
        <v>1.4107965313210153E-5</v>
      </c>
      <c r="H543" s="161">
        <f t="shared" si="26"/>
        <v>0.99946491249904945</v>
      </c>
      <c r="I543" s="124" t="str">
        <f t="shared" si="25"/>
        <v>C</v>
      </c>
    </row>
    <row r="544" spans="1:9">
      <c r="A544" s="165" t="s">
        <v>7409</v>
      </c>
      <c r="B544" s="127" t="s">
        <v>7410</v>
      </c>
      <c r="C544" s="71" t="s">
        <v>66</v>
      </c>
      <c r="D544" s="166">
        <v>1</v>
      </c>
      <c r="E544" s="88">
        <v>30.97</v>
      </c>
      <c r="F544" s="88">
        <v>30.97</v>
      </c>
      <c r="G544" s="89">
        <f t="shared" si="24"/>
        <v>1.3493628343116688E-5</v>
      </c>
      <c r="H544" s="161">
        <f t="shared" si="26"/>
        <v>0.99947840612739258</v>
      </c>
      <c r="I544" s="124" t="str">
        <f t="shared" si="25"/>
        <v>C</v>
      </c>
    </row>
    <row r="545" spans="1:9">
      <c r="A545" s="165">
        <v>1265</v>
      </c>
      <c r="B545" s="127" t="s">
        <v>5588</v>
      </c>
      <c r="C545" s="71" t="s">
        <v>66</v>
      </c>
      <c r="D545" s="166">
        <v>7.8749370000000001</v>
      </c>
      <c r="E545" s="88">
        <v>3.93</v>
      </c>
      <c r="F545" s="88">
        <v>30.94</v>
      </c>
      <c r="G545" s="89">
        <f t="shared" si="24"/>
        <v>1.3480557343752999E-5</v>
      </c>
      <c r="H545" s="161">
        <f t="shared" si="26"/>
        <v>0.99949188668473632</v>
      </c>
      <c r="I545" s="124" t="str">
        <f t="shared" si="25"/>
        <v>C</v>
      </c>
    </row>
    <row r="546" spans="1:9" ht="30">
      <c r="A546" s="165" t="s">
        <v>7411</v>
      </c>
      <c r="B546" s="127" t="s">
        <v>6591</v>
      </c>
      <c r="C546" s="71" t="s">
        <v>66</v>
      </c>
      <c r="D546" s="166">
        <v>1.05</v>
      </c>
      <c r="E546" s="88">
        <v>28.42</v>
      </c>
      <c r="F546" s="88">
        <v>29.84</v>
      </c>
      <c r="G546" s="89">
        <f t="shared" si="24"/>
        <v>1.300128736708434E-5</v>
      </c>
      <c r="H546" s="161">
        <f t="shared" si="26"/>
        <v>0.99950488797210335</v>
      </c>
      <c r="I546" s="124" t="str">
        <f t="shared" si="25"/>
        <v>C</v>
      </c>
    </row>
    <row r="547" spans="1:9" ht="30">
      <c r="A547" s="165" t="s">
        <v>7412</v>
      </c>
      <c r="B547" s="127" t="s">
        <v>6260</v>
      </c>
      <c r="C547" s="71" t="s">
        <v>62</v>
      </c>
      <c r="D547" s="166">
        <v>10.667999999999999</v>
      </c>
      <c r="E547" s="88">
        <v>2.76</v>
      </c>
      <c r="F547" s="88">
        <v>29.44</v>
      </c>
      <c r="G547" s="89">
        <f t="shared" si="24"/>
        <v>1.2827007375568464E-5</v>
      </c>
      <c r="H547" s="161">
        <f t="shared" si="26"/>
        <v>0.99951771497947894</v>
      </c>
      <c r="I547" s="124" t="str">
        <f t="shared" si="25"/>
        <v>C</v>
      </c>
    </row>
    <row r="548" spans="1:9">
      <c r="A548" s="165">
        <v>2792</v>
      </c>
      <c r="B548" s="127" t="s">
        <v>7413</v>
      </c>
      <c r="C548" s="71" t="s">
        <v>75</v>
      </c>
      <c r="D548" s="166">
        <v>41.809999900000001</v>
      </c>
      <c r="E548" s="88">
        <v>0.7</v>
      </c>
      <c r="F548" s="88">
        <v>29.26</v>
      </c>
      <c r="G548" s="89">
        <f t="shared" si="24"/>
        <v>1.2748581379386321E-5</v>
      </c>
      <c r="H548" s="161">
        <f t="shared" si="26"/>
        <v>0.99953046356085828</v>
      </c>
      <c r="I548" s="124" t="str">
        <f t="shared" si="25"/>
        <v>C</v>
      </c>
    </row>
    <row r="549" spans="1:9">
      <c r="A549" s="165">
        <v>3338</v>
      </c>
      <c r="B549" s="127" t="s">
        <v>7414</v>
      </c>
      <c r="C549" s="71" t="s">
        <v>66</v>
      </c>
      <c r="D549" s="166">
        <v>2</v>
      </c>
      <c r="E549" s="88">
        <v>14.31</v>
      </c>
      <c r="F549" s="88">
        <v>28.62</v>
      </c>
      <c r="G549" s="89">
        <f t="shared" si="24"/>
        <v>1.2469733392960919E-5</v>
      </c>
      <c r="H549" s="161">
        <f t="shared" si="26"/>
        <v>0.99954293329425126</v>
      </c>
      <c r="I549" s="124" t="str">
        <f t="shared" si="25"/>
        <v>C</v>
      </c>
    </row>
    <row r="550" spans="1:9">
      <c r="A550" s="165" t="s">
        <v>7415</v>
      </c>
      <c r="B550" s="127" t="s">
        <v>7416</v>
      </c>
      <c r="C550" s="71" t="s">
        <v>66</v>
      </c>
      <c r="D550" s="166">
        <v>2</v>
      </c>
      <c r="E550" s="88">
        <v>13.91</v>
      </c>
      <c r="F550" s="88">
        <v>27.82</v>
      </c>
      <c r="G550" s="89">
        <f t="shared" si="24"/>
        <v>1.2121173409929167E-5</v>
      </c>
      <c r="H550" s="161">
        <f t="shared" si="26"/>
        <v>0.99955505446766124</v>
      </c>
      <c r="I550" s="124" t="str">
        <f t="shared" si="25"/>
        <v>C</v>
      </c>
    </row>
    <row r="551" spans="1:9">
      <c r="A551" s="165">
        <v>3821</v>
      </c>
      <c r="B551" s="127" t="s">
        <v>7417</v>
      </c>
      <c r="C551" s="71" t="s">
        <v>66</v>
      </c>
      <c r="D551" s="166">
        <v>104</v>
      </c>
      <c r="E551" s="88">
        <v>0.26</v>
      </c>
      <c r="F551" s="88">
        <v>27.04</v>
      </c>
      <c r="G551" s="89">
        <f t="shared" si="24"/>
        <v>1.1781327426473209E-5</v>
      </c>
      <c r="H551" s="161">
        <f t="shared" si="26"/>
        <v>0.99956683579508776</v>
      </c>
      <c r="I551" s="124" t="str">
        <f t="shared" si="25"/>
        <v>C</v>
      </c>
    </row>
    <row r="552" spans="1:9">
      <c r="A552" s="165" t="s">
        <v>7418</v>
      </c>
      <c r="B552" s="127" t="s">
        <v>6275</v>
      </c>
      <c r="C552" s="71" t="s">
        <v>66</v>
      </c>
      <c r="D552" s="166">
        <v>25</v>
      </c>
      <c r="E552" s="88">
        <v>1.07</v>
      </c>
      <c r="F552" s="88">
        <v>26.75</v>
      </c>
      <c r="G552" s="89">
        <f t="shared" si="24"/>
        <v>1.1654974432624199E-5</v>
      </c>
      <c r="H552" s="161">
        <f t="shared" si="26"/>
        <v>0.99957849076952043</v>
      </c>
      <c r="I552" s="124" t="str">
        <f t="shared" si="25"/>
        <v>C</v>
      </c>
    </row>
    <row r="553" spans="1:9">
      <c r="A553" s="165" t="s">
        <v>7419</v>
      </c>
      <c r="B553" s="127" t="s">
        <v>7420</v>
      </c>
      <c r="C553" s="71" t="s">
        <v>66</v>
      </c>
      <c r="D553" s="166">
        <v>3</v>
      </c>
      <c r="E553" s="88">
        <v>8.7799999999999994</v>
      </c>
      <c r="F553" s="88">
        <v>26.34</v>
      </c>
      <c r="G553" s="89">
        <f t="shared" si="24"/>
        <v>1.1476337441320425E-5</v>
      </c>
      <c r="H553" s="161">
        <f t="shared" si="26"/>
        <v>0.9995899671069618</v>
      </c>
      <c r="I553" s="124" t="str">
        <f t="shared" si="25"/>
        <v>C</v>
      </c>
    </row>
    <row r="554" spans="1:9">
      <c r="A554" s="165" t="s">
        <v>7381</v>
      </c>
      <c r="B554" s="127" t="s">
        <v>3656</v>
      </c>
      <c r="C554" s="71" t="s">
        <v>66</v>
      </c>
      <c r="D554" s="166">
        <v>106.95156059999999</v>
      </c>
      <c r="E554" s="88">
        <v>0.24</v>
      </c>
      <c r="F554" s="88">
        <v>25.66</v>
      </c>
      <c r="G554" s="89">
        <f t="shared" si="24"/>
        <v>1.1180061455743438E-5</v>
      </c>
      <c r="H554" s="161">
        <f t="shared" si="26"/>
        <v>0.99960114716841753</v>
      </c>
      <c r="I554" s="124" t="str">
        <f t="shared" si="25"/>
        <v>C</v>
      </c>
    </row>
    <row r="555" spans="1:9">
      <c r="A555" s="165" t="s">
        <v>7421</v>
      </c>
      <c r="B555" s="127" t="s">
        <v>7422</v>
      </c>
      <c r="C555" s="71" t="s">
        <v>66</v>
      </c>
      <c r="D555" s="166">
        <v>2</v>
      </c>
      <c r="E555" s="88">
        <v>12.58</v>
      </c>
      <c r="F555" s="88">
        <v>25.16</v>
      </c>
      <c r="G555" s="89">
        <f t="shared" si="24"/>
        <v>1.0962211466348592E-5</v>
      </c>
      <c r="H555" s="161">
        <f t="shared" si="26"/>
        <v>0.99961210937988387</v>
      </c>
      <c r="I555" s="124" t="str">
        <f t="shared" si="25"/>
        <v>C</v>
      </c>
    </row>
    <row r="556" spans="1:9">
      <c r="A556" s="165" t="s">
        <v>7423</v>
      </c>
      <c r="B556" s="127" t="s">
        <v>7424</v>
      </c>
      <c r="C556" s="71" t="s">
        <v>66</v>
      </c>
      <c r="D556" s="166">
        <v>2</v>
      </c>
      <c r="E556" s="88">
        <v>12.55</v>
      </c>
      <c r="F556" s="88">
        <v>25.1</v>
      </c>
      <c r="G556" s="89">
        <f t="shared" si="24"/>
        <v>1.0936069467621212E-5</v>
      </c>
      <c r="H556" s="161">
        <f t="shared" si="26"/>
        <v>0.99962304544935154</v>
      </c>
      <c r="I556" s="124" t="str">
        <f t="shared" si="25"/>
        <v>C</v>
      </c>
    </row>
    <row r="557" spans="1:9">
      <c r="A557" s="165" t="s">
        <v>7425</v>
      </c>
      <c r="B557" s="127" t="s">
        <v>7426</v>
      </c>
      <c r="C557" s="71" t="s">
        <v>66</v>
      </c>
      <c r="D557" s="166">
        <v>2</v>
      </c>
      <c r="E557" s="88">
        <v>12.24</v>
      </c>
      <c r="F557" s="88">
        <v>24.48</v>
      </c>
      <c r="G557" s="89">
        <f t="shared" si="24"/>
        <v>1.0665935480771603E-5</v>
      </c>
      <c r="H557" s="161">
        <f t="shared" si="26"/>
        <v>0.99963371138483237</v>
      </c>
      <c r="I557" s="124" t="str">
        <f t="shared" si="25"/>
        <v>C</v>
      </c>
    </row>
    <row r="558" spans="1:9">
      <c r="A558" s="165" t="s">
        <v>7427</v>
      </c>
      <c r="B558" s="127" t="s">
        <v>6642</v>
      </c>
      <c r="C558" s="71" t="s">
        <v>66</v>
      </c>
      <c r="D558" s="166">
        <v>2</v>
      </c>
      <c r="E558" s="88">
        <v>12.15</v>
      </c>
      <c r="F558" s="88">
        <v>24.3</v>
      </c>
      <c r="G558" s="89">
        <f t="shared" si="24"/>
        <v>1.0587509484589459E-5</v>
      </c>
      <c r="H558" s="161">
        <f t="shared" si="26"/>
        <v>0.99964429889431694</v>
      </c>
      <c r="I558" s="124" t="str">
        <f t="shared" si="25"/>
        <v>C</v>
      </c>
    </row>
    <row r="559" spans="1:9">
      <c r="A559" s="165" t="s">
        <v>7428</v>
      </c>
      <c r="B559" s="127" t="s">
        <v>7429</v>
      </c>
      <c r="C559" s="71" t="s">
        <v>66</v>
      </c>
      <c r="D559" s="166">
        <v>25</v>
      </c>
      <c r="E559" s="88">
        <v>0.96</v>
      </c>
      <c r="F559" s="88">
        <v>24</v>
      </c>
      <c r="G559" s="89">
        <f t="shared" si="24"/>
        <v>1.0456799490952553E-5</v>
      </c>
      <c r="H559" s="161">
        <f t="shared" si="26"/>
        <v>0.99965475569380791</v>
      </c>
      <c r="I559" s="124" t="str">
        <f t="shared" si="25"/>
        <v>C</v>
      </c>
    </row>
    <row r="560" spans="1:9">
      <c r="A560" s="165" t="s">
        <v>7430</v>
      </c>
      <c r="B560" s="127" t="s">
        <v>5901</v>
      </c>
      <c r="C560" s="71" t="s">
        <v>66</v>
      </c>
      <c r="D560" s="166">
        <v>10</v>
      </c>
      <c r="E560" s="88">
        <v>2.35</v>
      </c>
      <c r="F560" s="88">
        <v>23.5</v>
      </c>
      <c r="G560" s="89">
        <f t="shared" si="24"/>
        <v>1.0238949501557707E-5</v>
      </c>
      <c r="H560" s="161">
        <f t="shared" si="26"/>
        <v>0.99966499464330949</v>
      </c>
      <c r="I560" s="124" t="str">
        <f t="shared" si="25"/>
        <v>C</v>
      </c>
    </row>
    <row r="561" spans="1:9">
      <c r="A561" s="165" t="s">
        <v>7431</v>
      </c>
      <c r="B561" s="127" t="s">
        <v>3931</v>
      </c>
      <c r="C561" s="71" t="s">
        <v>66</v>
      </c>
      <c r="D561" s="166">
        <v>100</v>
      </c>
      <c r="E561" s="88">
        <v>0.22</v>
      </c>
      <c r="F561" s="88">
        <v>22</v>
      </c>
      <c r="G561" s="89">
        <f t="shared" si="24"/>
        <v>9.5853995333731727E-6</v>
      </c>
      <c r="H561" s="161">
        <f t="shared" si="26"/>
        <v>0.99967458004284282</v>
      </c>
      <c r="I561" s="124" t="str">
        <f t="shared" si="25"/>
        <v>C</v>
      </c>
    </row>
    <row r="562" spans="1:9">
      <c r="A562" s="165">
        <v>2430</v>
      </c>
      <c r="B562" s="127" t="s">
        <v>5589</v>
      </c>
      <c r="C562" s="71" t="s">
        <v>62</v>
      </c>
      <c r="D562" s="166">
        <v>188.8</v>
      </c>
      <c r="E562" s="88">
        <v>0.11</v>
      </c>
      <c r="F562" s="88">
        <v>20.76</v>
      </c>
      <c r="G562" s="89">
        <f t="shared" si="24"/>
        <v>9.0451315596739577E-6</v>
      </c>
      <c r="H562" s="161">
        <f t="shared" si="26"/>
        <v>0.99968362517440246</v>
      </c>
      <c r="I562" s="124" t="str">
        <f t="shared" si="25"/>
        <v>C</v>
      </c>
    </row>
    <row r="563" spans="1:9">
      <c r="A563" s="165" t="s">
        <v>7432</v>
      </c>
      <c r="B563" s="127" t="s">
        <v>7433</v>
      </c>
      <c r="C563" s="71" t="s">
        <v>66</v>
      </c>
      <c r="D563" s="166">
        <v>1</v>
      </c>
      <c r="E563" s="88">
        <v>20.62</v>
      </c>
      <c r="F563" s="88">
        <v>20.62</v>
      </c>
      <c r="G563" s="89">
        <f t="shared" si="24"/>
        <v>8.9841335626434016E-6</v>
      </c>
      <c r="H563" s="161">
        <f t="shared" si="26"/>
        <v>0.99969260930796511</v>
      </c>
      <c r="I563" s="124" t="str">
        <f t="shared" si="25"/>
        <v>C</v>
      </c>
    </row>
    <row r="564" spans="1:9">
      <c r="A564" s="165" t="s">
        <v>7434</v>
      </c>
      <c r="B564" s="127" t="s">
        <v>5996</v>
      </c>
      <c r="C564" s="71" t="s">
        <v>66</v>
      </c>
      <c r="D564" s="166">
        <v>5</v>
      </c>
      <c r="E564" s="88">
        <v>4.04</v>
      </c>
      <c r="F564" s="88">
        <v>20.2</v>
      </c>
      <c r="G564" s="89">
        <f t="shared" si="24"/>
        <v>8.8011395715517318E-6</v>
      </c>
      <c r="H564" s="161">
        <f t="shared" si="26"/>
        <v>0.99970141044753669</v>
      </c>
      <c r="I564" s="124" t="str">
        <f t="shared" si="25"/>
        <v>C</v>
      </c>
    </row>
    <row r="565" spans="1:9">
      <c r="A565" s="165">
        <v>3339</v>
      </c>
      <c r="B565" s="127" t="s">
        <v>7435</v>
      </c>
      <c r="C565" s="71" t="s">
        <v>66</v>
      </c>
      <c r="D565" s="166">
        <v>1</v>
      </c>
      <c r="E565" s="88">
        <v>20.13</v>
      </c>
      <c r="F565" s="88">
        <v>20.13</v>
      </c>
      <c r="G565" s="89">
        <f t="shared" si="24"/>
        <v>8.7706405730364521E-6</v>
      </c>
      <c r="H565" s="161">
        <f t="shared" si="26"/>
        <v>0.99971018108810972</v>
      </c>
      <c r="I565" s="124" t="str">
        <f t="shared" si="25"/>
        <v>C</v>
      </c>
    </row>
    <row r="566" spans="1:9">
      <c r="A566" s="165">
        <v>2150</v>
      </c>
      <c r="B566" s="127" t="s">
        <v>7436</v>
      </c>
      <c r="C566" s="71" t="s">
        <v>75</v>
      </c>
      <c r="D566" s="166">
        <v>2.5436179999999999</v>
      </c>
      <c r="E566" s="88">
        <v>7.87</v>
      </c>
      <c r="F566" s="88">
        <v>20.010000000000002</v>
      </c>
      <c r="G566" s="89">
        <f t="shared" si="24"/>
        <v>8.7183565755816905E-6</v>
      </c>
      <c r="H566" s="161">
        <f t="shared" si="26"/>
        <v>0.99971889944468528</v>
      </c>
      <c r="I566" s="124" t="str">
        <f t="shared" si="25"/>
        <v>C</v>
      </c>
    </row>
    <row r="567" spans="1:9">
      <c r="A567" s="165" t="s">
        <v>7437</v>
      </c>
      <c r="B567" s="127" t="s">
        <v>7438</v>
      </c>
      <c r="C567" s="71" t="s">
        <v>66</v>
      </c>
      <c r="D567" s="166">
        <v>4</v>
      </c>
      <c r="E567" s="88">
        <v>4.96</v>
      </c>
      <c r="F567" s="88">
        <v>19.84</v>
      </c>
      <c r="G567" s="89">
        <f t="shared" si="24"/>
        <v>8.6442875791874436E-6</v>
      </c>
      <c r="H567" s="161">
        <f t="shared" si="26"/>
        <v>0.99972754373226447</v>
      </c>
      <c r="I567" s="124" t="str">
        <f t="shared" si="25"/>
        <v>C</v>
      </c>
    </row>
    <row r="568" spans="1:9">
      <c r="A568" s="165" t="s">
        <v>7439</v>
      </c>
      <c r="B568" s="127" t="s">
        <v>5921</v>
      </c>
      <c r="C568" s="71" t="s">
        <v>66</v>
      </c>
      <c r="D568" s="166">
        <v>5</v>
      </c>
      <c r="E568" s="88">
        <v>3.9</v>
      </c>
      <c r="F568" s="88">
        <v>19.5</v>
      </c>
      <c r="G568" s="89">
        <f t="shared" si="24"/>
        <v>8.4961495863989482E-6</v>
      </c>
      <c r="H568" s="161">
        <f t="shared" si="26"/>
        <v>0.99973603988185089</v>
      </c>
      <c r="I568" s="124" t="str">
        <f t="shared" si="25"/>
        <v>C</v>
      </c>
    </row>
    <row r="569" spans="1:9">
      <c r="A569" s="165" t="s">
        <v>7633</v>
      </c>
      <c r="B569" s="127" t="s">
        <v>7564</v>
      </c>
      <c r="C569" s="71" t="s">
        <v>62</v>
      </c>
      <c r="D569" s="166">
        <v>2.31</v>
      </c>
      <c r="E569" s="88">
        <v>8.2200000000000006</v>
      </c>
      <c r="F569" s="88">
        <v>18.98</v>
      </c>
      <c r="G569" s="89">
        <f t="shared" si="24"/>
        <v>8.2695855974283096E-6</v>
      </c>
      <c r="H569" s="161">
        <f t="shared" si="26"/>
        <v>0.9997443094674483</v>
      </c>
      <c r="I569" s="124" t="str">
        <f t="shared" si="25"/>
        <v>C</v>
      </c>
    </row>
    <row r="570" spans="1:9">
      <c r="A570" s="165">
        <v>2411</v>
      </c>
      <c r="B570" s="127" t="s">
        <v>7440</v>
      </c>
      <c r="C570" s="71" t="s">
        <v>66</v>
      </c>
      <c r="D570" s="166">
        <v>57.2</v>
      </c>
      <c r="E570" s="88">
        <v>0.33</v>
      </c>
      <c r="F570" s="88">
        <v>18.87</v>
      </c>
      <c r="G570" s="89">
        <f t="shared" si="24"/>
        <v>8.2216585997614443E-6</v>
      </c>
      <c r="H570" s="161">
        <f t="shared" si="26"/>
        <v>0.99975253112604812</v>
      </c>
      <c r="I570" s="124" t="str">
        <f t="shared" si="25"/>
        <v>C</v>
      </c>
    </row>
    <row r="571" spans="1:9">
      <c r="A571" s="165" t="s">
        <v>7441</v>
      </c>
      <c r="B571" s="127" t="s">
        <v>7442</v>
      </c>
      <c r="C571" s="71" t="s">
        <v>66</v>
      </c>
      <c r="D571" s="166">
        <v>3</v>
      </c>
      <c r="E571" s="88">
        <v>6.25</v>
      </c>
      <c r="F571" s="88">
        <v>18.75</v>
      </c>
      <c r="G571" s="89">
        <f t="shared" si="24"/>
        <v>8.1693746023066811E-6</v>
      </c>
      <c r="H571" s="161">
        <f t="shared" si="26"/>
        <v>0.99976070050065047</v>
      </c>
      <c r="I571" s="124" t="str">
        <f t="shared" si="25"/>
        <v>C</v>
      </c>
    </row>
    <row r="572" spans="1:9">
      <c r="A572" s="165" t="s">
        <v>7443</v>
      </c>
      <c r="B572" s="127" t="s">
        <v>7444</v>
      </c>
      <c r="C572" s="71" t="s">
        <v>66</v>
      </c>
      <c r="D572" s="166">
        <v>1</v>
      </c>
      <c r="E572" s="88">
        <v>17.66</v>
      </c>
      <c r="F572" s="88">
        <v>17.66</v>
      </c>
      <c r="G572" s="89">
        <f t="shared" si="24"/>
        <v>7.6944616254259201E-6</v>
      </c>
      <c r="H572" s="161">
        <f t="shared" si="26"/>
        <v>0.99976839496227587</v>
      </c>
      <c r="I572" s="124" t="str">
        <f t="shared" si="25"/>
        <v>C</v>
      </c>
    </row>
    <row r="573" spans="1:9">
      <c r="A573" s="165" t="s">
        <v>7445</v>
      </c>
      <c r="B573" s="127" t="s">
        <v>7446</v>
      </c>
      <c r="C573" s="71" t="s">
        <v>66</v>
      </c>
      <c r="D573" s="166">
        <v>1</v>
      </c>
      <c r="E573" s="88">
        <v>17.170000000000002</v>
      </c>
      <c r="F573" s="88">
        <v>17.170000000000002</v>
      </c>
      <c r="G573" s="89">
        <f t="shared" si="24"/>
        <v>7.4809686358189723E-6</v>
      </c>
      <c r="H573" s="161">
        <f t="shared" si="26"/>
        <v>0.99977587593091166</v>
      </c>
      <c r="I573" s="124" t="str">
        <f t="shared" si="25"/>
        <v>C</v>
      </c>
    </row>
    <row r="574" spans="1:9">
      <c r="A574" s="165" t="s">
        <v>7447</v>
      </c>
      <c r="B574" s="127" t="s">
        <v>7448</v>
      </c>
      <c r="C574" s="71" t="s">
        <v>66</v>
      </c>
      <c r="D574" s="166">
        <v>1</v>
      </c>
      <c r="E574" s="88">
        <v>16.899999999999999</v>
      </c>
      <c r="F574" s="88">
        <v>16.899999999999999</v>
      </c>
      <c r="G574" s="89">
        <f t="shared" si="24"/>
        <v>7.3633296415457549E-6</v>
      </c>
      <c r="H574" s="161">
        <f t="shared" si="26"/>
        <v>0.99978323926055324</v>
      </c>
      <c r="I574" s="124" t="str">
        <f t="shared" si="25"/>
        <v>C</v>
      </c>
    </row>
    <row r="575" spans="1:9">
      <c r="A575" s="165">
        <v>3055</v>
      </c>
      <c r="B575" s="127" t="s">
        <v>7449</v>
      </c>
      <c r="C575" s="71" t="s">
        <v>66</v>
      </c>
      <c r="D575" s="166">
        <v>30</v>
      </c>
      <c r="E575" s="88">
        <v>0.56000000000000005</v>
      </c>
      <c r="F575" s="88">
        <v>16.8</v>
      </c>
      <c r="G575" s="89">
        <f t="shared" si="24"/>
        <v>7.3197596436667869E-6</v>
      </c>
      <c r="H575" s="161">
        <f t="shared" si="26"/>
        <v>0.99979055902019687</v>
      </c>
      <c r="I575" s="124" t="str">
        <f t="shared" si="25"/>
        <v>C</v>
      </c>
    </row>
    <row r="576" spans="1:9">
      <c r="A576" s="165" t="s">
        <v>7450</v>
      </c>
      <c r="B576" s="127" t="s">
        <v>5837</v>
      </c>
      <c r="C576" s="71" t="s">
        <v>66</v>
      </c>
      <c r="D576" s="166">
        <v>136</v>
      </c>
      <c r="E576" s="88">
        <v>0.12</v>
      </c>
      <c r="F576" s="88">
        <v>16.32</v>
      </c>
      <c r="G576" s="89">
        <f t="shared" si="24"/>
        <v>7.1106236538477354E-6</v>
      </c>
      <c r="H576" s="161">
        <f t="shared" si="26"/>
        <v>0.99979766964385075</v>
      </c>
      <c r="I576" s="124" t="str">
        <f t="shared" si="25"/>
        <v>C</v>
      </c>
    </row>
    <row r="577" spans="1:9">
      <c r="A577" s="165">
        <v>3084</v>
      </c>
      <c r="B577" s="127" t="s">
        <v>7451</v>
      </c>
      <c r="C577" s="71" t="s">
        <v>66</v>
      </c>
      <c r="D577" s="166">
        <v>1</v>
      </c>
      <c r="E577" s="88">
        <v>16.16</v>
      </c>
      <c r="F577" s="88">
        <v>16.16</v>
      </c>
      <c r="G577" s="89">
        <f t="shared" si="24"/>
        <v>7.040911657241385E-6</v>
      </c>
      <c r="H577" s="161">
        <f t="shared" si="26"/>
        <v>0.99980471055550801</v>
      </c>
      <c r="I577" s="124" t="str">
        <f t="shared" si="25"/>
        <v>C</v>
      </c>
    </row>
    <row r="578" spans="1:9">
      <c r="A578" s="165" t="s">
        <v>7452</v>
      </c>
      <c r="B578" s="127" t="s">
        <v>5953</v>
      </c>
      <c r="C578" s="71" t="s">
        <v>66</v>
      </c>
      <c r="D578" s="166">
        <v>1</v>
      </c>
      <c r="E578" s="88">
        <v>15.41</v>
      </c>
      <c r="F578" s="88">
        <v>15.41</v>
      </c>
      <c r="G578" s="89">
        <f t="shared" si="24"/>
        <v>6.7141366731491178E-6</v>
      </c>
      <c r="H578" s="161">
        <f t="shared" si="26"/>
        <v>0.99981142469218121</v>
      </c>
      <c r="I578" s="124" t="str">
        <f t="shared" si="25"/>
        <v>C</v>
      </c>
    </row>
    <row r="579" spans="1:9">
      <c r="A579" s="165" t="s">
        <v>7453</v>
      </c>
      <c r="B579" s="127" t="s">
        <v>139</v>
      </c>
      <c r="C579" s="71" t="s">
        <v>66</v>
      </c>
      <c r="D579" s="166">
        <v>2</v>
      </c>
      <c r="E579" s="88">
        <v>7.65</v>
      </c>
      <c r="F579" s="88">
        <v>15.3</v>
      </c>
      <c r="G579" s="89">
        <f t="shared" si="24"/>
        <v>6.6662096754822526E-6</v>
      </c>
      <c r="H579" s="161">
        <f t="shared" si="26"/>
        <v>0.99981809090185669</v>
      </c>
      <c r="I579" s="124" t="str">
        <f t="shared" si="25"/>
        <v>C</v>
      </c>
    </row>
    <row r="580" spans="1:9">
      <c r="A580" s="165" t="s">
        <v>7454</v>
      </c>
      <c r="B580" s="127" t="s">
        <v>7455</v>
      </c>
      <c r="C580" s="71" t="s">
        <v>66</v>
      </c>
      <c r="D580" s="166">
        <v>2</v>
      </c>
      <c r="E580" s="88">
        <v>7.46</v>
      </c>
      <c r="F580" s="88">
        <v>14.92</v>
      </c>
      <c r="G580" s="89">
        <f t="shared" si="24"/>
        <v>6.5006436835421699E-6</v>
      </c>
      <c r="H580" s="161">
        <f t="shared" si="26"/>
        <v>0.99982459154554026</v>
      </c>
      <c r="I580" s="124" t="str">
        <f t="shared" si="25"/>
        <v>C</v>
      </c>
    </row>
    <row r="581" spans="1:9">
      <c r="A581" s="165">
        <v>1225</v>
      </c>
      <c r="B581" s="127" t="s">
        <v>5497</v>
      </c>
      <c r="C581" s="71" t="s">
        <v>66</v>
      </c>
      <c r="D581" s="166">
        <v>31.994019900000001</v>
      </c>
      <c r="E581" s="88">
        <v>0.45</v>
      </c>
      <c r="F581" s="88">
        <v>14.39</v>
      </c>
      <c r="G581" s="89">
        <f t="shared" si="24"/>
        <v>6.2697226947836349E-6</v>
      </c>
      <c r="H581" s="161">
        <f t="shared" si="26"/>
        <v>0.99983086126823506</v>
      </c>
      <c r="I581" s="124" t="str">
        <f t="shared" si="25"/>
        <v>C</v>
      </c>
    </row>
    <row r="582" spans="1:9">
      <c r="A582" s="165">
        <v>2221</v>
      </c>
      <c r="B582" s="127" t="s">
        <v>6494</v>
      </c>
      <c r="C582" s="71" t="s">
        <v>66</v>
      </c>
      <c r="D582" s="166">
        <v>16</v>
      </c>
      <c r="E582" s="88">
        <v>0.89</v>
      </c>
      <c r="F582" s="88">
        <v>14.24</v>
      </c>
      <c r="G582" s="89">
        <f t="shared" si="24"/>
        <v>6.2043676979651808E-6</v>
      </c>
      <c r="H582" s="161">
        <f t="shared" si="26"/>
        <v>0.999837065635933</v>
      </c>
      <c r="I582" s="124" t="str">
        <f t="shared" si="25"/>
        <v>C</v>
      </c>
    </row>
    <row r="583" spans="1:9">
      <c r="A583" s="165" t="s">
        <v>7456</v>
      </c>
      <c r="B583" s="127" t="s">
        <v>7457</v>
      </c>
      <c r="C583" s="71" t="s">
        <v>66</v>
      </c>
      <c r="D583" s="166">
        <v>4</v>
      </c>
      <c r="E583" s="88">
        <v>3.46</v>
      </c>
      <c r="F583" s="88">
        <v>13.84</v>
      </c>
      <c r="G583" s="89">
        <f t="shared" si="24"/>
        <v>6.0300877064493054E-6</v>
      </c>
      <c r="H583" s="161">
        <f t="shared" si="26"/>
        <v>0.9998430957236395</v>
      </c>
      <c r="I583" s="124" t="str">
        <f t="shared" si="25"/>
        <v>C</v>
      </c>
    </row>
    <row r="584" spans="1:9">
      <c r="A584" s="165" t="s">
        <v>7458</v>
      </c>
      <c r="B584" s="127" t="s">
        <v>6638</v>
      </c>
      <c r="C584" s="71" t="s">
        <v>66</v>
      </c>
      <c r="D584" s="166">
        <v>1</v>
      </c>
      <c r="E584" s="88">
        <v>13.8</v>
      </c>
      <c r="F584" s="88">
        <v>13.8</v>
      </c>
      <c r="G584" s="89">
        <f t="shared" si="24"/>
        <v>6.0126597072977174E-6</v>
      </c>
      <c r="H584" s="161">
        <f t="shared" si="26"/>
        <v>0.99984910838334684</v>
      </c>
      <c r="I584" s="124" t="str">
        <f t="shared" si="25"/>
        <v>C</v>
      </c>
    </row>
    <row r="585" spans="1:9">
      <c r="A585" s="165" t="s">
        <v>7459</v>
      </c>
      <c r="B585" s="127" t="s">
        <v>6636</v>
      </c>
      <c r="C585" s="71" t="s">
        <v>66</v>
      </c>
      <c r="D585" s="166">
        <v>1</v>
      </c>
      <c r="E585" s="88">
        <v>13.8</v>
      </c>
      <c r="F585" s="88">
        <v>13.8</v>
      </c>
      <c r="G585" s="89">
        <f t="shared" si="24"/>
        <v>6.0126597072977174E-6</v>
      </c>
      <c r="H585" s="161">
        <f t="shared" si="26"/>
        <v>0.99985512104305418</v>
      </c>
      <c r="I585" s="124" t="str">
        <f t="shared" si="25"/>
        <v>C</v>
      </c>
    </row>
    <row r="586" spans="1:9">
      <c r="A586" s="165" t="s">
        <v>7460</v>
      </c>
      <c r="B586" s="127" t="s">
        <v>136</v>
      </c>
      <c r="C586" s="71" t="s">
        <v>66</v>
      </c>
      <c r="D586" s="166">
        <v>3</v>
      </c>
      <c r="E586" s="88">
        <v>4.43</v>
      </c>
      <c r="F586" s="88">
        <v>13.29</v>
      </c>
      <c r="G586" s="89">
        <f t="shared" si="24"/>
        <v>5.7904527181149751E-6</v>
      </c>
      <c r="H586" s="161">
        <f t="shared" si="26"/>
        <v>0.99986091149577228</v>
      </c>
      <c r="I586" s="124" t="str">
        <f t="shared" si="25"/>
        <v>C</v>
      </c>
    </row>
    <row r="587" spans="1:9">
      <c r="A587" s="165" t="s">
        <v>7461</v>
      </c>
      <c r="B587" s="127" t="s">
        <v>6019</v>
      </c>
      <c r="C587" s="71" t="s">
        <v>66</v>
      </c>
      <c r="D587" s="166">
        <v>5</v>
      </c>
      <c r="E587" s="88">
        <v>2.64</v>
      </c>
      <c r="F587" s="88">
        <v>13.2</v>
      </c>
      <c r="G587" s="89">
        <f t="shared" si="24"/>
        <v>5.7512397200239035E-6</v>
      </c>
      <c r="H587" s="161">
        <f t="shared" si="26"/>
        <v>0.9998666627354923</v>
      </c>
      <c r="I587" s="124" t="str">
        <f t="shared" si="25"/>
        <v>C</v>
      </c>
    </row>
    <row r="588" spans="1:9">
      <c r="A588" s="165">
        <v>3071</v>
      </c>
      <c r="B588" s="127" t="s">
        <v>5840</v>
      </c>
      <c r="C588" s="71" t="s">
        <v>66</v>
      </c>
      <c r="D588" s="166">
        <v>53</v>
      </c>
      <c r="E588" s="88">
        <v>0.24</v>
      </c>
      <c r="F588" s="88">
        <v>12.72</v>
      </c>
      <c r="G588" s="89">
        <f t="shared" si="24"/>
        <v>5.5421037302048528E-6</v>
      </c>
      <c r="H588" s="161">
        <f t="shared" si="26"/>
        <v>0.99987220483922246</v>
      </c>
      <c r="I588" s="124" t="str">
        <f t="shared" si="25"/>
        <v>C</v>
      </c>
    </row>
    <row r="589" spans="1:9">
      <c r="A589" s="165" t="s">
        <v>7462</v>
      </c>
      <c r="B589" s="127" t="s">
        <v>6640</v>
      </c>
      <c r="C589" s="71" t="s">
        <v>66</v>
      </c>
      <c r="D589" s="166">
        <v>1</v>
      </c>
      <c r="E589" s="88">
        <v>12.15</v>
      </c>
      <c r="F589" s="88">
        <v>12.15</v>
      </c>
      <c r="G589" s="89">
        <f t="shared" ref="G589:G645" si="27">F589/$F$646</f>
        <v>5.2937547422947297E-6</v>
      </c>
      <c r="H589" s="161">
        <f t="shared" si="26"/>
        <v>0.9998774985939648</v>
      </c>
      <c r="I589" s="124" t="str">
        <f t="shared" ref="I589:I645" si="28">IF(H589&lt;=$M$12,"A",IF(H589&lt;=$M$13,"B","C"))</f>
        <v>C</v>
      </c>
    </row>
    <row r="590" spans="1:9" ht="30">
      <c r="A590" s="165" t="s">
        <v>7463</v>
      </c>
      <c r="B590" s="127" t="s">
        <v>6569</v>
      </c>
      <c r="C590" s="71" t="s">
        <v>6420</v>
      </c>
      <c r="D590" s="166">
        <v>0.8236</v>
      </c>
      <c r="E590" s="88">
        <v>14.04</v>
      </c>
      <c r="F590" s="88">
        <v>11.56</v>
      </c>
      <c r="G590" s="89">
        <f t="shared" si="27"/>
        <v>5.0366917548088131E-6</v>
      </c>
      <c r="H590" s="161">
        <f t="shared" ref="H590:H645" si="29">G590+H589</f>
        <v>0.99988253528571958</v>
      </c>
      <c r="I590" s="124" t="str">
        <f t="shared" si="28"/>
        <v>C</v>
      </c>
    </row>
    <row r="591" spans="1:9">
      <c r="A591" s="165">
        <v>2492</v>
      </c>
      <c r="B591" s="127" t="s">
        <v>7464</v>
      </c>
      <c r="C591" s="71" t="s">
        <v>66</v>
      </c>
      <c r="D591" s="166">
        <v>47.484360000000002</v>
      </c>
      <c r="E591" s="88">
        <v>0.24</v>
      </c>
      <c r="F591" s="88">
        <v>11.39</v>
      </c>
      <c r="G591" s="89">
        <f t="shared" si="27"/>
        <v>4.9626227584145654E-6</v>
      </c>
      <c r="H591" s="161">
        <f t="shared" si="29"/>
        <v>0.99988749790847797</v>
      </c>
      <c r="I591" s="124" t="str">
        <f t="shared" si="28"/>
        <v>C</v>
      </c>
    </row>
    <row r="592" spans="1:9">
      <c r="A592" s="165">
        <v>2370</v>
      </c>
      <c r="B592" s="127" t="s">
        <v>7465</v>
      </c>
      <c r="C592" s="71" t="s">
        <v>75</v>
      </c>
      <c r="D592" s="166">
        <v>1.371847</v>
      </c>
      <c r="E592" s="88">
        <v>7.98</v>
      </c>
      <c r="F592" s="88">
        <v>10.94</v>
      </c>
      <c r="G592" s="89">
        <f t="shared" si="27"/>
        <v>4.7665577679592047E-6</v>
      </c>
      <c r="H592" s="161">
        <f t="shared" si="29"/>
        <v>0.99989226446624591</v>
      </c>
      <c r="I592" s="124" t="str">
        <f t="shared" si="28"/>
        <v>C</v>
      </c>
    </row>
    <row r="593" spans="1:9">
      <c r="A593" s="165">
        <v>2493</v>
      </c>
      <c r="B593" s="127" t="s">
        <v>7466</v>
      </c>
      <c r="C593" s="71" t="s">
        <v>66</v>
      </c>
      <c r="D593" s="166">
        <v>47.484360000000002</v>
      </c>
      <c r="E593" s="88">
        <v>0.23</v>
      </c>
      <c r="F593" s="88">
        <v>10.92</v>
      </c>
      <c r="G593" s="89">
        <f t="shared" si="27"/>
        <v>4.7578437683834111E-6</v>
      </c>
      <c r="H593" s="161">
        <f t="shared" si="29"/>
        <v>0.99989702231001432</v>
      </c>
      <c r="I593" s="124" t="str">
        <f t="shared" si="28"/>
        <v>C</v>
      </c>
    </row>
    <row r="594" spans="1:9">
      <c r="A594" s="165" t="s">
        <v>7467</v>
      </c>
      <c r="B594" s="127" t="s">
        <v>2331</v>
      </c>
      <c r="C594" s="71" t="s">
        <v>66</v>
      </c>
      <c r="D594" s="166">
        <v>4</v>
      </c>
      <c r="E594" s="88">
        <v>2.67</v>
      </c>
      <c r="F594" s="88">
        <v>10.68</v>
      </c>
      <c r="G594" s="89">
        <f t="shared" si="27"/>
        <v>4.6532757734738854E-6</v>
      </c>
      <c r="H594" s="161">
        <f t="shared" si="29"/>
        <v>0.9999016755857878</v>
      </c>
      <c r="I594" s="124" t="str">
        <f t="shared" si="28"/>
        <v>C</v>
      </c>
    </row>
    <row r="595" spans="1:9">
      <c r="A595" s="165" t="s">
        <v>7468</v>
      </c>
      <c r="B595" s="127" t="s">
        <v>3806</v>
      </c>
      <c r="C595" s="71" t="s">
        <v>6258</v>
      </c>
      <c r="D595" s="166">
        <v>0.254</v>
      </c>
      <c r="E595" s="88">
        <v>41.93</v>
      </c>
      <c r="F595" s="88">
        <v>10.65</v>
      </c>
      <c r="G595" s="89">
        <f t="shared" si="27"/>
        <v>4.6402047741101954E-6</v>
      </c>
      <c r="H595" s="161">
        <f t="shared" si="29"/>
        <v>0.99990631579056188</v>
      </c>
      <c r="I595" s="124" t="str">
        <f t="shared" si="28"/>
        <v>C</v>
      </c>
    </row>
    <row r="596" spans="1:9">
      <c r="A596" s="165">
        <v>3070</v>
      </c>
      <c r="B596" s="127" t="s">
        <v>5666</v>
      </c>
      <c r="C596" s="71" t="s">
        <v>66</v>
      </c>
      <c r="D596" s="166">
        <v>65</v>
      </c>
      <c r="E596" s="88">
        <v>0.16</v>
      </c>
      <c r="F596" s="88">
        <v>10.4</v>
      </c>
      <c r="G596" s="89">
        <f t="shared" si="27"/>
        <v>4.5312797794127724E-6</v>
      </c>
      <c r="H596" s="161">
        <f t="shared" si="29"/>
        <v>0.99991084707034128</v>
      </c>
      <c r="I596" s="124" t="str">
        <f t="shared" si="28"/>
        <v>C</v>
      </c>
    </row>
    <row r="597" spans="1:9">
      <c r="A597" s="165" t="s">
        <v>7469</v>
      </c>
      <c r="B597" s="127" t="s">
        <v>6684</v>
      </c>
      <c r="C597" s="71" t="s">
        <v>75</v>
      </c>
      <c r="D597" s="166">
        <v>2.1</v>
      </c>
      <c r="E597" s="88">
        <v>4.95</v>
      </c>
      <c r="F597" s="88">
        <v>10.39</v>
      </c>
      <c r="G597" s="89">
        <f t="shared" si="27"/>
        <v>4.5269227796248761E-6</v>
      </c>
      <c r="H597" s="161">
        <f t="shared" si="29"/>
        <v>0.99991537399312092</v>
      </c>
      <c r="I597" s="124" t="str">
        <f t="shared" si="28"/>
        <v>C</v>
      </c>
    </row>
    <row r="598" spans="1:9">
      <c r="A598" s="165" t="s">
        <v>7470</v>
      </c>
      <c r="B598" s="127" t="s">
        <v>7471</v>
      </c>
      <c r="C598" s="71" t="s">
        <v>66</v>
      </c>
      <c r="D598" s="166">
        <v>2</v>
      </c>
      <c r="E598" s="88">
        <v>4.8600000000000003</v>
      </c>
      <c r="F598" s="88">
        <v>9.7200000000000006</v>
      </c>
      <c r="G598" s="89">
        <f t="shared" si="27"/>
        <v>4.2350037938357841E-6</v>
      </c>
      <c r="H598" s="161">
        <f t="shared" si="29"/>
        <v>0.99991960899691479</v>
      </c>
      <c r="I598" s="124" t="str">
        <f t="shared" si="28"/>
        <v>C</v>
      </c>
    </row>
    <row r="599" spans="1:9">
      <c r="A599" s="165">
        <v>1374</v>
      </c>
      <c r="B599" s="127" t="s">
        <v>7472</v>
      </c>
      <c r="C599" s="71" t="s">
        <v>75</v>
      </c>
      <c r="D599" s="166">
        <v>0.38550000000000001</v>
      </c>
      <c r="E599" s="88">
        <v>24</v>
      </c>
      <c r="F599" s="88">
        <v>9.25</v>
      </c>
      <c r="G599" s="89">
        <f t="shared" si="27"/>
        <v>4.030224803804629E-6</v>
      </c>
      <c r="H599" s="161">
        <f t="shared" si="29"/>
        <v>0.99992363922171856</v>
      </c>
      <c r="I599" s="124" t="str">
        <f t="shared" si="28"/>
        <v>C</v>
      </c>
    </row>
    <row r="600" spans="1:9">
      <c r="A600" s="165">
        <v>2782</v>
      </c>
      <c r="B600" s="127" t="s">
        <v>7473</v>
      </c>
      <c r="C600" s="71" t="s">
        <v>5481</v>
      </c>
      <c r="D600" s="166">
        <v>1.7513946</v>
      </c>
      <c r="E600" s="88">
        <v>5.08</v>
      </c>
      <c r="F600" s="88">
        <v>8.89</v>
      </c>
      <c r="G600" s="89">
        <f t="shared" si="27"/>
        <v>3.8733728114403417E-6</v>
      </c>
      <c r="H600" s="161">
        <f t="shared" si="29"/>
        <v>0.99992751259453005</v>
      </c>
      <c r="I600" s="124" t="str">
        <f t="shared" si="28"/>
        <v>C</v>
      </c>
    </row>
    <row r="601" spans="1:9">
      <c r="A601" s="165" t="s">
        <v>7634</v>
      </c>
      <c r="B601" s="127" t="s">
        <v>7580</v>
      </c>
      <c r="C601" s="71" t="s">
        <v>5489</v>
      </c>
      <c r="D601" s="166">
        <v>5.4630410999999999</v>
      </c>
      <c r="E601" s="88">
        <v>1.61</v>
      </c>
      <c r="F601" s="88">
        <v>8.7899999999999991</v>
      </c>
      <c r="G601" s="89">
        <f t="shared" si="27"/>
        <v>3.829802813561372E-6</v>
      </c>
      <c r="H601" s="161">
        <f t="shared" si="29"/>
        <v>0.9999313423973436</v>
      </c>
      <c r="I601" s="124" t="str">
        <f t="shared" si="28"/>
        <v>C</v>
      </c>
    </row>
    <row r="602" spans="1:9">
      <c r="A602" s="165" t="s">
        <v>7474</v>
      </c>
      <c r="B602" s="127" t="s">
        <v>4188</v>
      </c>
      <c r="C602" s="71" t="s">
        <v>75</v>
      </c>
      <c r="D602" s="166">
        <v>8.8099999999999998E-2</v>
      </c>
      <c r="E602" s="88">
        <v>98.93</v>
      </c>
      <c r="F602" s="88">
        <v>8.7100000000000009</v>
      </c>
      <c r="G602" s="89">
        <f t="shared" si="27"/>
        <v>3.7949468152581972E-6</v>
      </c>
      <c r="H602" s="161">
        <f t="shared" si="29"/>
        <v>0.99993513734415884</v>
      </c>
      <c r="I602" s="124" t="str">
        <f t="shared" si="28"/>
        <v>C</v>
      </c>
    </row>
    <row r="603" spans="1:9" ht="30">
      <c r="A603" s="165" t="s">
        <v>7475</v>
      </c>
      <c r="B603" s="127" t="s">
        <v>5680</v>
      </c>
      <c r="C603" s="71" t="s">
        <v>62</v>
      </c>
      <c r="D603" s="166">
        <v>3.4020000000000001</v>
      </c>
      <c r="E603" s="88">
        <v>2.19</v>
      </c>
      <c r="F603" s="88">
        <v>7.45</v>
      </c>
      <c r="G603" s="89">
        <f t="shared" si="27"/>
        <v>3.2459648419831882E-6</v>
      </c>
      <c r="H603" s="161">
        <f t="shared" si="29"/>
        <v>0.99993838330900087</v>
      </c>
      <c r="I603" s="124" t="str">
        <f t="shared" si="28"/>
        <v>C</v>
      </c>
    </row>
    <row r="604" spans="1:9" ht="30">
      <c r="A604" s="165">
        <v>2788</v>
      </c>
      <c r="B604" s="127" t="s">
        <v>7476</v>
      </c>
      <c r="C604" s="71" t="s">
        <v>66</v>
      </c>
      <c r="D604" s="166">
        <v>2.3807270000000003</v>
      </c>
      <c r="E604" s="88">
        <v>2.75</v>
      </c>
      <c r="F604" s="88">
        <v>6.54</v>
      </c>
      <c r="G604" s="89">
        <f t="shared" si="27"/>
        <v>2.8494778612845705E-6</v>
      </c>
      <c r="H604" s="161">
        <f t="shared" si="29"/>
        <v>0.9999412327868622</v>
      </c>
      <c r="I604" s="124" t="str">
        <f t="shared" si="28"/>
        <v>C</v>
      </c>
    </row>
    <row r="605" spans="1:9">
      <c r="A605" s="165" t="s">
        <v>7477</v>
      </c>
      <c r="B605" s="127" t="s">
        <v>7478</v>
      </c>
      <c r="C605" s="71" t="s">
        <v>66</v>
      </c>
      <c r="D605" s="166">
        <v>6</v>
      </c>
      <c r="E605" s="88">
        <v>1.0900000000000001</v>
      </c>
      <c r="F605" s="88">
        <v>6.54</v>
      </c>
      <c r="G605" s="89">
        <f t="shared" si="27"/>
        <v>2.8494778612845705E-6</v>
      </c>
      <c r="H605" s="161">
        <f t="shared" si="29"/>
        <v>0.99994408226472353</v>
      </c>
      <c r="I605" s="124" t="str">
        <f t="shared" si="28"/>
        <v>C</v>
      </c>
    </row>
    <row r="606" spans="1:9">
      <c r="A606" s="165" t="s">
        <v>7479</v>
      </c>
      <c r="B606" s="127" t="s">
        <v>7480</v>
      </c>
      <c r="C606" s="71" t="s">
        <v>66</v>
      </c>
      <c r="D606" s="166">
        <v>3</v>
      </c>
      <c r="E606" s="88">
        <v>2.14</v>
      </c>
      <c r="F606" s="88">
        <v>6.42</v>
      </c>
      <c r="G606" s="89">
        <f t="shared" si="27"/>
        <v>2.7971938638298076E-6</v>
      </c>
      <c r="H606" s="161">
        <f t="shared" si="29"/>
        <v>0.9999468794585874</v>
      </c>
      <c r="I606" s="124" t="str">
        <f t="shared" si="28"/>
        <v>C</v>
      </c>
    </row>
    <row r="607" spans="1:9">
      <c r="A607" s="165">
        <v>1862</v>
      </c>
      <c r="B607" s="127" t="s">
        <v>7481</v>
      </c>
      <c r="C607" s="71" t="s">
        <v>75</v>
      </c>
      <c r="D607" s="166">
        <v>0.30505499999999997</v>
      </c>
      <c r="E607" s="88">
        <v>20.18</v>
      </c>
      <c r="F607" s="88">
        <v>6.15</v>
      </c>
      <c r="G607" s="89">
        <f t="shared" si="27"/>
        <v>2.6795548695565915E-6</v>
      </c>
      <c r="H607" s="161">
        <f t="shared" si="29"/>
        <v>0.99994955901345695</v>
      </c>
      <c r="I607" s="124" t="str">
        <f t="shared" si="28"/>
        <v>C</v>
      </c>
    </row>
    <row r="608" spans="1:9">
      <c r="A608" s="165" t="s">
        <v>7487</v>
      </c>
      <c r="B608" s="127" t="s">
        <v>6846</v>
      </c>
      <c r="C608" s="71" t="s">
        <v>66</v>
      </c>
      <c r="D608" s="166">
        <v>7.8E-2</v>
      </c>
      <c r="E608" s="88">
        <v>78.02</v>
      </c>
      <c r="F608" s="88">
        <v>6.08</v>
      </c>
      <c r="G608" s="89">
        <f t="shared" si="27"/>
        <v>2.6490558710413131E-6</v>
      </c>
      <c r="H608" s="161">
        <f t="shared" si="29"/>
        <v>0.99995220806932794</v>
      </c>
      <c r="I608" s="124" t="str">
        <f t="shared" si="28"/>
        <v>C</v>
      </c>
    </row>
    <row r="609" spans="1:9" ht="30">
      <c r="A609" s="165" t="s">
        <v>7482</v>
      </c>
      <c r="B609" s="127" t="s">
        <v>6369</v>
      </c>
      <c r="C609" s="71" t="s">
        <v>66</v>
      </c>
      <c r="D609" s="166">
        <v>7.0499999999999993E-2</v>
      </c>
      <c r="E609" s="88">
        <v>85.84</v>
      </c>
      <c r="F609" s="88">
        <v>6.05</v>
      </c>
      <c r="G609" s="89">
        <f t="shared" si="27"/>
        <v>2.6359848716776222E-6</v>
      </c>
      <c r="H609" s="161">
        <f t="shared" si="29"/>
        <v>0.99995484405419965</v>
      </c>
      <c r="I609" s="124" t="str">
        <f t="shared" si="28"/>
        <v>C</v>
      </c>
    </row>
    <row r="610" spans="1:9" ht="30">
      <c r="A610" s="165" t="s">
        <v>7483</v>
      </c>
      <c r="B610" s="127" t="s">
        <v>211</v>
      </c>
      <c r="C610" s="71" t="s">
        <v>66</v>
      </c>
      <c r="D610" s="166">
        <v>4</v>
      </c>
      <c r="E610" s="88">
        <v>1.39</v>
      </c>
      <c r="F610" s="88">
        <v>5.56</v>
      </c>
      <c r="G610" s="89">
        <f t="shared" si="27"/>
        <v>2.4224918820706744E-6</v>
      </c>
      <c r="H610" s="161">
        <f t="shared" si="29"/>
        <v>0.99995726654608175</v>
      </c>
      <c r="I610" s="124" t="str">
        <f t="shared" si="28"/>
        <v>C</v>
      </c>
    </row>
    <row r="611" spans="1:9">
      <c r="A611" s="165">
        <v>1216</v>
      </c>
      <c r="B611" s="127" t="s">
        <v>207</v>
      </c>
      <c r="C611" s="71" t="s">
        <v>75</v>
      </c>
      <c r="D611" s="166">
        <v>0.81240000000000001</v>
      </c>
      <c r="E611" s="88">
        <v>6.85</v>
      </c>
      <c r="F611" s="88">
        <v>5.56</v>
      </c>
      <c r="G611" s="89">
        <f t="shared" si="27"/>
        <v>2.4224918820706744E-6</v>
      </c>
      <c r="H611" s="161">
        <f t="shared" si="29"/>
        <v>0.99995968903796384</v>
      </c>
      <c r="I611" s="124" t="str">
        <f t="shared" si="28"/>
        <v>C</v>
      </c>
    </row>
    <row r="612" spans="1:9">
      <c r="A612" s="165" t="s">
        <v>7484</v>
      </c>
      <c r="B612" s="127" t="s">
        <v>7485</v>
      </c>
      <c r="C612" s="71" t="s">
        <v>66</v>
      </c>
      <c r="D612" s="166">
        <v>1</v>
      </c>
      <c r="E612" s="88">
        <v>5.3</v>
      </c>
      <c r="F612" s="88">
        <v>5.3</v>
      </c>
      <c r="G612" s="89">
        <f t="shared" si="27"/>
        <v>2.3092098875853551E-6</v>
      </c>
      <c r="H612" s="161">
        <f t="shared" si="29"/>
        <v>0.99996199824785137</v>
      </c>
      <c r="I612" s="124" t="str">
        <f t="shared" si="28"/>
        <v>C</v>
      </c>
    </row>
    <row r="613" spans="1:9">
      <c r="A613" s="165">
        <v>2962</v>
      </c>
      <c r="B613" s="127" t="s">
        <v>5567</v>
      </c>
      <c r="C613" s="71" t="s">
        <v>66</v>
      </c>
      <c r="D613" s="166">
        <v>128.21</v>
      </c>
      <c r="E613" s="88">
        <v>0.04</v>
      </c>
      <c r="F613" s="88">
        <v>5.12</v>
      </c>
      <c r="G613" s="89">
        <f t="shared" si="27"/>
        <v>2.230783891403211E-6</v>
      </c>
      <c r="H613" s="161">
        <f t="shared" si="29"/>
        <v>0.99996422903174276</v>
      </c>
      <c r="I613" s="124" t="str">
        <f t="shared" si="28"/>
        <v>C</v>
      </c>
    </row>
    <row r="614" spans="1:9">
      <c r="A614" s="165" t="s">
        <v>7486</v>
      </c>
      <c r="B614" s="127" t="s">
        <v>5962</v>
      </c>
      <c r="C614" s="71" t="s">
        <v>66</v>
      </c>
      <c r="D614" s="166">
        <v>1</v>
      </c>
      <c r="E614" s="88">
        <v>5.0199999999999996</v>
      </c>
      <c r="F614" s="88">
        <v>5.0199999999999996</v>
      </c>
      <c r="G614" s="89">
        <f t="shared" si="27"/>
        <v>2.1872138935242421E-6</v>
      </c>
      <c r="H614" s="161">
        <f t="shared" si="29"/>
        <v>0.99996641624563631</v>
      </c>
      <c r="I614" s="124" t="str">
        <f t="shared" si="28"/>
        <v>C</v>
      </c>
    </row>
    <row r="615" spans="1:9">
      <c r="A615" s="165" t="s">
        <v>7488</v>
      </c>
      <c r="B615" s="127" t="s">
        <v>6779</v>
      </c>
      <c r="C615" s="71" t="s">
        <v>66</v>
      </c>
      <c r="D615" s="166">
        <v>0.717059</v>
      </c>
      <c r="E615" s="88">
        <v>6.78</v>
      </c>
      <c r="F615" s="88">
        <v>4.8600000000000003</v>
      </c>
      <c r="G615" s="89">
        <f t="shared" si="27"/>
        <v>2.1175018969178921E-6</v>
      </c>
      <c r="H615" s="161">
        <f t="shared" si="29"/>
        <v>0.99996853374753325</v>
      </c>
      <c r="I615" s="124" t="str">
        <f t="shared" si="28"/>
        <v>C</v>
      </c>
    </row>
    <row r="616" spans="1:9" ht="30">
      <c r="A616" s="165" t="s">
        <v>7489</v>
      </c>
      <c r="B616" s="127" t="s">
        <v>6424</v>
      </c>
      <c r="C616" s="71" t="s">
        <v>6420</v>
      </c>
      <c r="D616" s="166">
        <v>0.7019088</v>
      </c>
      <c r="E616" s="88">
        <v>6.62</v>
      </c>
      <c r="F616" s="88">
        <v>4.6399999999999997</v>
      </c>
      <c r="G616" s="89">
        <f t="shared" si="27"/>
        <v>2.0216479015841599E-6</v>
      </c>
      <c r="H616" s="161">
        <f t="shared" si="29"/>
        <v>0.99997055539543478</v>
      </c>
      <c r="I616" s="124" t="str">
        <f t="shared" si="28"/>
        <v>C</v>
      </c>
    </row>
    <row r="617" spans="1:9">
      <c r="A617" s="165" t="s">
        <v>7490</v>
      </c>
      <c r="B617" s="127" t="s">
        <v>7491</v>
      </c>
      <c r="C617" s="71" t="s">
        <v>66</v>
      </c>
      <c r="D617" s="166">
        <v>2</v>
      </c>
      <c r="E617" s="88">
        <v>2.2000000000000002</v>
      </c>
      <c r="F617" s="88">
        <v>4.4000000000000004</v>
      </c>
      <c r="G617" s="89">
        <f t="shared" si="27"/>
        <v>1.9170799066746346E-6</v>
      </c>
      <c r="H617" s="161">
        <f t="shared" si="29"/>
        <v>0.99997247247534149</v>
      </c>
      <c r="I617" s="124" t="str">
        <f t="shared" si="28"/>
        <v>C</v>
      </c>
    </row>
    <row r="618" spans="1:9" ht="30">
      <c r="A618" s="165">
        <v>2399</v>
      </c>
      <c r="B618" s="127" t="s">
        <v>7492</v>
      </c>
      <c r="C618" s="71" t="s">
        <v>66</v>
      </c>
      <c r="D618" s="166">
        <v>0.30770399999999998</v>
      </c>
      <c r="E618" s="88">
        <v>14.03</v>
      </c>
      <c r="F618" s="88">
        <v>4.3099999999999996</v>
      </c>
      <c r="G618" s="89">
        <f t="shared" si="27"/>
        <v>1.8778669085835624E-6</v>
      </c>
      <c r="H618" s="161">
        <f t="shared" si="29"/>
        <v>0.99997435034225002</v>
      </c>
      <c r="I618" s="124" t="str">
        <f t="shared" si="28"/>
        <v>C</v>
      </c>
    </row>
    <row r="619" spans="1:9">
      <c r="A619" s="165" t="s">
        <v>7493</v>
      </c>
      <c r="B619" s="127" t="s">
        <v>7494</v>
      </c>
      <c r="C619" s="71" t="s">
        <v>66</v>
      </c>
      <c r="D619" s="166">
        <v>2</v>
      </c>
      <c r="E619" s="88">
        <v>2.1</v>
      </c>
      <c r="F619" s="88">
        <v>4.2</v>
      </c>
      <c r="G619" s="89">
        <f t="shared" si="27"/>
        <v>1.8299399109166967E-6</v>
      </c>
      <c r="H619" s="161">
        <f t="shared" si="29"/>
        <v>0.99997618028216095</v>
      </c>
      <c r="I619" s="124" t="str">
        <f t="shared" si="28"/>
        <v>C</v>
      </c>
    </row>
    <row r="620" spans="1:9">
      <c r="A620" s="165" t="s">
        <v>7495</v>
      </c>
      <c r="B620" s="127" t="s">
        <v>7496</v>
      </c>
      <c r="C620" s="71" t="s">
        <v>66</v>
      </c>
      <c r="D620" s="166">
        <v>2</v>
      </c>
      <c r="E620" s="88">
        <v>2.06</v>
      </c>
      <c r="F620" s="88">
        <v>4.12</v>
      </c>
      <c r="G620" s="89">
        <f t="shared" si="27"/>
        <v>1.7950839126135215E-6</v>
      </c>
      <c r="H620" s="161">
        <f t="shared" si="29"/>
        <v>0.99997797536607358</v>
      </c>
      <c r="I620" s="124" t="str">
        <f t="shared" si="28"/>
        <v>C</v>
      </c>
    </row>
    <row r="621" spans="1:9" ht="30">
      <c r="A621" s="165" t="s">
        <v>7635</v>
      </c>
      <c r="B621" s="127" t="s">
        <v>6505</v>
      </c>
      <c r="C621" s="71" t="s">
        <v>62</v>
      </c>
      <c r="D621" s="166">
        <v>0.61116000000000004</v>
      </c>
      <c r="E621" s="88">
        <v>6.37</v>
      </c>
      <c r="F621" s="88">
        <v>3.89</v>
      </c>
      <c r="G621" s="89">
        <f t="shared" si="27"/>
        <v>1.694872917491893E-6</v>
      </c>
      <c r="H621" s="161">
        <f t="shared" si="29"/>
        <v>0.99997967023899104</v>
      </c>
      <c r="I621" s="124" t="str">
        <f t="shared" si="28"/>
        <v>C</v>
      </c>
    </row>
    <row r="622" spans="1:9">
      <c r="A622" s="165" t="s">
        <v>7497</v>
      </c>
      <c r="B622" s="127" t="s">
        <v>6648</v>
      </c>
      <c r="C622" s="71" t="s">
        <v>97</v>
      </c>
      <c r="D622" s="166">
        <v>4</v>
      </c>
      <c r="E622" s="88">
        <v>0.96</v>
      </c>
      <c r="F622" s="88">
        <v>3.84</v>
      </c>
      <c r="G622" s="89">
        <f t="shared" si="27"/>
        <v>1.6730879185524083E-6</v>
      </c>
      <c r="H622" s="161">
        <f t="shared" si="29"/>
        <v>0.99998134332690958</v>
      </c>
      <c r="I622" s="124" t="str">
        <f t="shared" si="28"/>
        <v>C</v>
      </c>
    </row>
    <row r="623" spans="1:9" ht="30">
      <c r="A623" s="165" t="s">
        <v>7498</v>
      </c>
      <c r="B623" s="127" t="s">
        <v>895</v>
      </c>
      <c r="C623" s="71" t="s">
        <v>66</v>
      </c>
      <c r="D623" s="166">
        <v>5.7037199999999997</v>
      </c>
      <c r="E623" s="88">
        <v>0.65</v>
      </c>
      <c r="F623" s="88">
        <v>3.7</v>
      </c>
      <c r="G623" s="89">
        <f t="shared" si="27"/>
        <v>1.6120899215218519E-6</v>
      </c>
      <c r="H623" s="161">
        <f t="shared" si="29"/>
        <v>0.99998295541683113</v>
      </c>
      <c r="I623" s="124" t="str">
        <f t="shared" si="28"/>
        <v>C</v>
      </c>
    </row>
    <row r="624" spans="1:9" ht="30">
      <c r="A624" s="165" t="s">
        <v>7636</v>
      </c>
      <c r="B624" s="127" t="s">
        <v>7607</v>
      </c>
      <c r="C624" s="71" t="s">
        <v>6420</v>
      </c>
      <c r="D624" s="166">
        <v>39.682169999999999</v>
      </c>
      <c r="E624" s="88">
        <v>0.09</v>
      </c>
      <c r="F624" s="88">
        <v>3.57</v>
      </c>
      <c r="G624" s="89">
        <f t="shared" si="27"/>
        <v>1.555448924279192E-6</v>
      </c>
      <c r="H624" s="161">
        <f t="shared" si="29"/>
        <v>0.99998451086575546</v>
      </c>
      <c r="I624" s="124" t="str">
        <f t="shared" si="28"/>
        <v>C</v>
      </c>
    </row>
    <row r="625" spans="1:9">
      <c r="A625" s="165" t="s">
        <v>7502</v>
      </c>
      <c r="B625" s="127" t="s">
        <v>6844</v>
      </c>
      <c r="C625" s="71" t="s">
        <v>66</v>
      </c>
      <c r="D625" s="166">
        <v>5.0099999999999999E-2</v>
      </c>
      <c r="E625" s="88">
        <v>68.86</v>
      </c>
      <c r="F625" s="88">
        <v>3.44</v>
      </c>
      <c r="G625" s="89">
        <f t="shared" si="27"/>
        <v>1.4988079270365325E-6</v>
      </c>
      <c r="H625" s="161">
        <f t="shared" si="29"/>
        <v>0.99998600967368245</v>
      </c>
      <c r="I625" s="124" t="str">
        <f t="shared" si="28"/>
        <v>C</v>
      </c>
    </row>
    <row r="626" spans="1:9">
      <c r="A626" s="165">
        <v>2054</v>
      </c>
      <c r="B626" s="127" t="s">
        <v>7499</v>
      </c>
      <c r="C626" s="71" t="s">
        <v>5481</v>
      </c>
      <c r="D626" s="166">
        <v>0.06</v>
      </c>
      <c r="E626" s="88">
        <v>56.88</v>
      </c>
      <c r="F626" s="88">
        <v>3.41</v>
      </c>
      <c r="G626" s="89">
        <f t="shared" si="27"/>
        <v>1.4857369276728419E-6</v>
      </c>
      <c r="H626" s="161">
        <f t="shared" si="29"/>
        <v>0.99998749541061016</v>
      </c>
      <c r="I626" s="124" t="str">
        <f t="shared" si="28"/>
        <v>C</v>
      </c>
    </row>
    <row r="627" spans="1:9" ht="30">
      <c r="A627" s="165" t="s">
        <v>7637</v>
      </c>
      <c r="B627" s="127" t="s">
        <v>7615</v>
      </c>
      <c r="C627" s="71" t="s">
        <v>6420</v>
      </c>
      <c r="D627" s="166">
        <v>1.99122</v>
      </c>
      <c r="E627" s="88">
        <v>1.46</v>
      </c>
      <c r="F627" s="88">
        <v>2.9</v>
      </c>
      <c r="G627" s="89">
        <f t="shared" si="27"/>
        <v>1.2635299384901001E-6</v>
      </c>
      <c r="H627" s="161">
        <f t="shared" si="29"/>
        <v>0.99998875894054862</v>
      </c>
      <c r="I627" s="124" t="str">
        <f t="shared" si="28"/>
        <v>C</v>
      </c>
    </row>
    <row r="628" spans="1:9">
      <c r="A628" s="165" t="s">
        <v>7500</v>
      </c>
      <c r="B628" s="127" t="s">
        <v>6382</v>
      </c>
      <c r="C628" s="71" t="s">
        <v>66</v>
      </c>
      <c r="D628" s="166">
        <v>0.3</v>
      </c>
      <c r="E628" s="88">
        <v>9.6199999999999992</v>
      </c>
      <c r="F628" s="88">
        <v>2.88</v>
      </c>
      <c r="G628" s="89">
        <f t="shared" si="27"/>
        <v>1.2548159389143063E-6</v>
      </c>
      <c r="H628" s="161">
        <f t="shared" si="29"/>
        <v>0.99999001375648755</v>
      </c>
      <c r="I628" s="124" t="str">
        <f t="shared" si="28"/>
        <v>C</v>
      </c>
    </row>
    <row r="629" spans="1:9">
      <c r="A629" s="165" t="s">
        <v>7501</v>
      </c>
      <c r="B629" s="127" t="s">
        <v>6781</v>
      </c>
      <c r="C629" s="71" t="s">
        <v>66</v>
      </c>
      <c r="D629" s="166">
        <v>0.307311</v>
      </c>
      <c r="E629" s="88">
        <v>9.1</v>
      </c>
      <c r="F629" s="88">
        <v>2.79</v>
      </c>
      <c r="G629" s="89">
        <f t="shared" si="27"/>
        <v>1.2156029408232342E-6</v>
      </c>
      <c r="H629" s="161">
        <f t="shared" si="29"/>
        <v>0.99999122935942841</v>
      </c>
      <c r="I629" s="124" t="str">
        <f t="shared" si="28"/>
        <v>C</v>
      </c>
    </row>
    <row r="630" spans="1:9" ht="30">
      <c r="A630" s="165">
        <v>2149</v>
      </c>
      <c r="B630" s="127" t="s">
        <v>7503</v>
      </c>
      <c r="C630" s="71" t="s">
        <v>66</v>
      </c>
      <c r="D630" s="166">
        <v>1.135602</v>
      </c>
      <c r="E630" s="88">
        <v>2.44</v>
      </c>
      <c r="F630" s="88">
        <v>2.77</v>
      </c>
      <c r="G630" s="89">
        <f t="shared" si="27"/>
        <v>1.2068889412474404E-6</v>
      </c>
      <c r="H630" s="161">
        <f t="shared" si="29"/>
        <v>0.99999243624836964</v>
      </c>
      <c r="I630" s="124" t="str">
        <f t="shared" si="28"/>
        <v>C</v>
      </c>
    </row>
    <row r="631" spans="1:9">
      <c r="A631" s="165" t="s">
        <v>7504</v>
      </c>
      <c r="B631" s="127" t="s">
        <v>6622</v>
      </c>
      <c r="C631" s="71" t="s">
        <v>66</v>
      </c>
      <c r="D631" s="166">
        <v>1</v>
      </c>
      <c r="E631" s="88">
        <v>2.7</v>
      </c>
      <c r="F631" s="88">
        <v>2.7</v>
      </c>
      <c r="G631" s="89">
        <f t="shared" si="27"/>
        <v>1.1763899427321622E-6</v>
      </c>
      <c r="H631" s="161">
        <f t="shared" si="29"/>
        <v>0.99999361263831232</v>
      </c>
      <c r="I631" s="124" t="str">
        <f t="shared" si="28"/>
        <v>C</v>
      </c>
    </row>
    <row r="632" spans="1:9">
      <c r="A632" s="165">
        <v>3321</v>
      </c>
      <c r="B632" s="127" t="s">
        <v>5561</v>
      </c>
      <c r="C632" s="71" t="s">
        <v>66</v>
      </c>
      <c r="D632" s="166">
        <v>0.79800000000000004</v>
      </c>
      <c r="E632" s="88">
        <v>3.09</v>
      </c>
      <c r="F632" s="88">
        <v>2.46</v>
      </c>
      <c r="G632" s="89">
        <f t="shared" si="27"/>
        <v>1.0718219478226366E-6</v>
      </c>
      <c r="H632" s="161">
        <f t="shared" si="29"/>
        <v>0.99999468446026019</v>
      </c>
      <c r="I632" s="124" t="str">
        <f t="shared" si="28"/>
        <v>C</v>
      </c>
    </row>
    <row r="633" spans="1:9">
      <c r="A633" s="165" t="s">
        <v>7505</v>
      </c>
      <c r="B633" s="127" t="s">
        <v>2471</v>
      </c>
      <c r="C633" s="71" t="s">
        <v>66</v>
      </c>
      <c r="D633" s="166">
        <v>4.07E-2</v>
      </c>
      <c r="E633" s="88">
        <v>57.68</v>
      </c>
      <c r="F633" s="88">
        <v>2.34</v>
      </c>
      <c r="G633" s="89">
        <f t="shared" si="27"/>
        <v>1.0195379503678738E-6</v>
      </c>
      <c r="H633" s="161">
        <f t="shared" si="29"/>
        <v>0.99999570399821058</v>
      </c>
      <c r="I633" s="124" t="str">
        <f t="shared" si="28"/>
        <v>C</v>
      </c>
    </row>
    <row r="634" spans="1:9">
      <c r="A634" s="165" t="s">
        <v>7506</v>
      </c>
      <c r="B634" s="127" t="s">
        <v>7507</v>
      </c>
      <c r="C634" s="71" t="s">
        <v>66</v>
      </c>
      <c r="D634" s="166">
        <v>1</v>
      </c>
      <c r="E634" s="88">
        <v>2.08</v>
      </c>
      <c r="F634" s="88">
        <v>2.08</v>
      </c>
      <c r="G634" s="89">
        <f t="shared" si="27"/>
        <v>9.0625595588255455E-7</v>
      </c>
      <c r="H634" s="161">
        <f t="shared" si="29"/>
        <v>0.99999661025416642</v>
      </c>
      <c r="I634" s="124" t="str">
        <f t="shared" si="28"/>
        <v>C</v>
      </c>
    </row>
    <row r="635" spans="1:9">
      <c r="A635" s="165">
        <v>2502</v>
      </c>
      <c r="B635" s="127" t="s">
        <v>7508</v>
      </c>
      <c r="C635" s="71" t="s">
        <v>68</v>
      </c>
      <c r="D635" s="166">
        <v>0.01</v>
      </c>
      <c r="E635" s="88">
        <v>198.58</v>
      </c>
      <c r="F635" s="88">
        <v>1.98</v>
      </c>
      <c r="G635" s="89">
        <f t="shared" si="27"/>
        <v>8.626859580035855E-7</v>
      </c>
      <c r="H635" s="161">
        <f t="shared" si="29"/>
        <v>0.99999747294012442</v>
      </c>
      <c r="I635" s="124" t="str">
        <f t="shared" si="28"/>
        <v>C</v>
      </c>
    </row>
    <row r="636" spans="1:9">
      <c r="A636" s="165">
        <v>2779</v>
      </c>
      <c r="B636" s="127" t="s">
        <v>7509</v>
      </c>
      <c r="C636" s="71" t="s">
        <v>6420</v>
      </c>
      <c r="D636" s="166">
        <v>0.23331750000000001</v>
      </c>
      <c r="E636" s="88">
        <v>6.98</v>
      </c>
      <c r="F636" s="88">
        <v>1.62</v>
      </c>
      <c r="G636" s="89">
        <f t="shared" si="27"/>
        <v>7.0583396563929732E-7</v>
      </c>
      <c r="H636" s="161">
        <f t="shared" si="29"/>
        <v>0.99999817877409003</v>
      </c>
      <c r="I636" s="124" t="str">
        <f t="shared" si="28"/>
        <v>C</v>
      </c>
    </row>
    <row r="637" spans="1:9">
      <c r="A637" s="165" t="s">
        <v>7510</v>
      </c>
      <c r="B637" s="127" t="s">
        <v>1264</v>
      </c>
      <c r="C637" s="71" t="s">
        <v>75</v>
      </c>
      <c r="D637" s="166">
        <v>4.5890000000000004</v>
      </c>
      <c r="E637" s="88">
        <v>0.19</v>
      </c>
      <c r="F637" s="88">
        <v>0.87</v>
      </c>
      <c r="G637" s="89">
        <f t="shared" si="27"/>
        <v>3.7905898154702999E-7</v>
      </c>
      <c r="H637" s="161">
        <f t="shared" si="29"/>
        <v>0.99999855783307157</v>
      </c>
      <c r="I637" s="124" t="str">
        <f t="shared" si="28"/>
        <v>C</v>
      </c>
    </row>
    <row r="638" spans="1:9" ht="30">
      <c r="A638" s="165" t="s">
        <v>7511</v>
      </c>
      <c r="B638" s="127" t="s">
        <v>6426</v>
      </c>
      <c r="C638" s="71" t="s">
        <v>6420</v>
      </c>
      <c r="D638" s="166">
        <v>0.7019088</v>
      </c>
      <c r="E638" s="88">
        <v>1.1499999999999999</v>
      </c>
      <c r="F638" s="88">
        <v>0.8</v>
      </c>
      <c r="G638" s="89">
        <f t="shared" si="27"/>
        <v>3.4855998303175175E-7</v>
      </c>
      <c r="H638" s="161">
        <f t="shared" si="29"/>
        <v>0.99999890639305455</v>
      </c>
      <c r="I638" s="124" t="str">
        <f t="shared" si="28"/>
        <v>C</v>
      </c>
    </row>
    <row r="639" spans="1:9">
      <c r="A639" s="165" t="s">
        <v>7638</v>
      </c>
      <c r="B639" s="127" t="s">
        <v>7609</v>
      </c>
      <c r="C639" s="71" t="s">
        <v>6420</v>
      </c>
      <c r="D639" s="166">
        <v>39.682169999999999</v>
      </c>
      <c r="E639" s="88">
        <v>0.02</v>
      </c>
      <c r="F639" s="88">
        <v>0.79</v>
      </c>
      <c r="G639" s="89">
        <f t="shared" si="27"/>
        <v>3.4420298324385485E-7</v>
      </c>
      <c r="H639" s="161">
        <f t="shared" si="29"/>
        <v>0.99999925059603778</v>
      </c>
      <c r="I639" s="124" t="str">
        <f t="shared" si="28"/>
        <v>C</v>
      </c>
    </row>
    <row r="640" spans="1:9" ht="30">
      <c r="A640" s="165" t="s">
        <v>7512</v>
      </c>
      <c r="B640" s="127" t="s">
        <v>6419</v>
      </c>
      <c r="C640" s="71" t="s">
        <v>6420</v>
      </c>
      <c r="D640" s="166">
        <v>0.7019088</v>
      </c>
      <c r="E640" s="88">
        <v>0.92</v>
      </c>
      <c r="F640" s="88">
        <v>0.64</v>
      </c>
      <c r="G640" s="89">
        <f t="shared" si="27"/>
        <v>2.7884798642540137E-7</v>
      </c>
      <c r="H640" s="161">
        <f t="shared" si="29"/>
        <v>0.99999952944402426</v>
      </c>
      <c r="I640" s="124" t="str">
        <f t="shared" si="28"/>
        <v>C</v>
      </c>
    </row>
    <row r="641" spans="1:9">
      <c r="A641" s="165" t="s">
        <v>7513</v>
      </c>
      <c r="B641" s="127" t="s">
        <v>6319</v>
      </c>
      <c r="C641" s="71" t="s">
        <v>75</v>
      </c>
      <c r="D641" s="166">
        <v>0.2205</v>
      </c>
      <c r="E641" s="88">
        <v>1.67</v>
      </c>
      <c r="F641" s="88">
        <v>0.36</v>
      </c>
      <c r="G641" s="89">
        <f t="shared" si="27"/>
        <v>1.5685199236428828E-7</v>
      </c>
      <c r="H641" s="161">
        <f t="shared" si="29"/>
        <v>0.99999968629601665</v>
      </c>
      <c r="I641" s="124" t="str">
        <f t="shared" si="28"/>
        <v>C</v>
      </c>
    </row>
    <row r="642" spans="1:9">
      <c r="A642" s="165" t="s">
        <v>7514</v>
      </c>
      <c r="B642" s="127" t="s">
        <v>446</v>
      </c>
      <c r="C642" s="71" t="s">
        <v>5481</v>
      </c>
      <c r="D642" s="166">
        <v>3.5841900000000003E-2</v>
      </c>
      <c r="E642" s="88">
        <v>7.92</v>
      </c>
      <c r="F642" s="88">
        <v>0.28000000000000003</v>
      </c>
      <c r="G642" s="89">
        <f t="shared" si="27"/>
        <v>1.2199599406111312E-7</v>
      </c>
      <c r="H642" s="161">
        <f t="shared" si="29"/>
        <v>0.99999980829201074</v>
      </c>
      <c r="I642" s="124" t="str">
        <f t="shared" si="28"/>
        <v>C</v>
      </c>
    </row>
    <row r="643" spans="1:9">
      <c r="A643" s="165" t="s">
        <v>7515</v>
      </c>
      <c r="B643" s="127" t="s">
        <v>5468</v>
      </c>
      <c r="C643" s="71" t="s">
        <v>66</v>
      </c>
      <c r="D643" s="166">
        <v>9.2999999999999999E-2</v>
      </c>
      <c r="E643" s="88">
        <v>1.9</v>
      </c>
      <c r="F643" s="88">
        <v>0.17</v>
      </c>
      <c r="G643" s="89">
        <f t="shared" si="27"/>
        <v>7.4068996394247249E-8</v>
      </c>
      <c r="H643" s="161">
        <f t="shared" si="29"/>
        <v>0.99999988236100712</v>
      </c>
      <c r="I643" s="124" t="str">
        <f t="shared" si="28"/>
        <v>C</v>
      </c>
    </row>
    <row r="644" spans="1:9">
      <c r="A644" s="165" t="s">
        <v>7516</v>
      </c>
      <c r="B644" s="127" t="s">
        <v>6422</v>
      </c>
      <c r="C644" s="71" t="s">
        <v>6420</v>
      </c>
      <c r="D644" s="166">
        <v>0.7019088</v>
      </c>
      <c r="E644" s="88">
        <v>0.24</v>
      </c>
      <c r="F644" s="88">
        <v>0.16</v>
      </c>
      <c r="G644" s="89">
        <f t="shared" si="27"/>
        <v>6.9711996606350343E-8</v>
      </c>
      <c r="H644" s="161">
        <f t="shared" si="29"/>
        <v>0.99999995207300374</v>
      </c>
      <c r="I644" s="124" t="str">
        <f t="shared" si="28"/>
        <v>C</v>
      </c>
    </row>
    <row r="645" spans="1:9" ht="30.75" thickBot="1">
      <c r="A645" s="167" t="s">
        <v>7639</v>
      </c>
      <c r="B645" s="168" t="s">
        <v>7613</v>
      </c>
      <c r="C645" s="169" t="s">
        <v>6420</v>
      </c>
      <c r="D645" s="170">
        <v>1.99122</v>
      </c>
      <c r="E645" s="171">
        <v>0.06</v>
      </c>
      <c r="F645" s="171">
        <v>0.11</v>
      </c>
      <c r="G645" s="172">
        <f t="shared" si="27"/>
        <v>4.7926997666865862E-8</v>
      </c>
      <c r="H645" s="173">
        <f t="shared" si="29"/>
        <v>1.0000000000000013</v>
      </c>
      <c r="I645" s="174" t="str">
        <f t="shared" si="28"/>
        <v>C</v>
      </c>
    </row>
    <row r="646" spans="1:9" ht="15.75" thickBot="1">
      <c r="F646" s="176">
        <f>SUM(F12:F645)</f>
        <v>2295157.3299999982</v>
      </c>
      <c r="G646" s="177">
        <f>SUM(G12:G645)</f>
        <v>1.0000000000000013</v>
      </c>
    </row>
  </sheetData>
  <mergeCells count="4">
    <mergeCell ref="A7:C7"/>
    <mergeCell ref="A8:C8"/>
    <mergeCell ref="A9:C9"/>
    <mergeCell ref="A10:I10"/>
  </mergeCells>
  <conditionalFormatting sqref="I1:I11">
    <cfRule type="cellIs" dxfId="5" priority="4" operator="equal">
      <formula>#REF!</formula>
    </cfRule>
    <cfRule type="cellIs" dxfId="4" priority="5" operator="equal">
      <formula>#REF!</formula>
    </cfRule>
    <cfRule type="cellIs" dxfId="3" priority="6" operator="equal">
      <formula>#REF!</formula>
    </cfRule>
  </conditionalFormatting>
  <conditionalFormatting sqref="I12:I645">
    <cfRule type="cellIs" dxfId="2" priority="1" operator="equal">
      <formula>$L$14</formula>
    </cfRule>
    <cfRule type="cellIs" dxfId="1" priority="2" operator="equal">
      <formula>$L$13</formula>
    </cfRule>
    <cfRule type="cellIs" dxfId="0" priority="3" operator="equal">
      <formula>$L$12</formula>
    </cfRule>
  </conditionalFormatting>
  <pageMargins left="0.51181102362204722" right="0.51181102362204722" top="0.78740157480314965" bottom="0.78740157480314965" header="0.31496062992125984" footer="0.31496062992125984"/>
  <pageSetup paperSize="9" scale="38" fitToHeight="0" orientation="portrait" r:id="rId1"/>
  <colBreaks count="1" manualBreakCount="1">
    <brk id="9"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F3611-8021-401C-AAEA-967DE3DDAE43}">
  <sheetPr>
    <pageSetUpPr fitToPage="1"/>
  </sheetPr>
  <dimension ref="A1:M22"/>
  <sheetViews>
    <sheetView showGridLines="0" view="pageBreakPreview" zoomScaleNormal="100" zoomScaleSheetLayoutView="100" workbookViewId="0">
      <selection activeCell="L19" sqref="L19"/>
    </sheetView>
  </sheetViews>
  <sheetFormatPr defaultRowHeight="15"/>
  <cols>
    <col min="2" max="2" width="48" customWidth="1"/>
    <col min="3" max="3" width="15.42578125" customWidth="1"/>
    <col min="4" max="4" width="11.42578125" bestFit="1" customWidth="1"/>
    <col min="5" max="5" width="12.42578125" bestFit="1" customWidth="1"/>
    <col min="6" max="6" width="18.28515625" customWidth="1"/>
    <col min="7" max="7" width="17.7109375" customWidth="1"/>
    <col min="8" max="8" width="18.85546875" customWidth="1"/>
    <col min="9" max="9" width="18.5703125" customWidth="1"/>
    <col min="12" max="12" width="16.140625" bestFit="1" customWidth="1"/>
    <col min="13" max="13" width="17.85546875" customWidth="1"/>
    <col min="14" max="14" width="15.42578125" bestFit="1" customWidth="1"/>
    <col min="15" max="15" width="17.85546875" customWidth="1"/>
  </cols>
  <sheetData>
    <row r="1" spans="1:13" ht="108" customHeight="1">
      <c r="A1" s="446"/>
      <c r="B1" s="447"/>
      <c r="C1" s="447"/>
      <c r="D1" s="447"/>
      <c r="E1" s="447"/>
      <c r="F1" s="447"/>
      <c r="G1" s="447"/>
      <c r="H1" s="447"/>
      <c r="I1" s="448"/>
    </row>
    <row r="2" spans="1:13" ht="26.25">
      <c r="A2" s="449" t="s">
        <v>7519</v>
      </c>
      <c r="B2" s="449"/>
      <c r="C2" s="449"/>
      <c r="D2" s="449"/>
      <c r="E2" s="449"/>
      <c r="F2" s="449"/>
      <c r="G2" s="449"/>
      <c r="H2" s="449"/>
      <c r="I2" s="449"/>
    </row>
    <row r="3" spans="1:13" ht="15.75">
      <c r="A3" s="450" t="s">
        <v>7520</v>
      </c>
      <c r="B3" s="451"/>
      <c r="C3" s="454" t="s">
        <v>7521</v>
      </c>
      <c r="D3" s="454"/>
      <c r="E3" s="454"/>
      <c r="F3" s="454"/>
      <c r="G3" s="454"/>
      <c r="H3" s="454"/>
      <c r="I3" s="454"/>
    </row>
    <row r="4" spans="1:13" ht="15.75">
      <c r="A4" s="452"/>
      <c r="B4" s="453"/>
      <c r="C4" s="455" t="s">
        <v>7522</v>
      </c>
      <c r="D4" s="456"/>
      <c r="E4" s="456"/>
      <c r="F4" s="456"/>
      <c r="G4" s="456"/>
      <c r="H4" s="456"/>
      <c r="I4" s="457"/>
    </row>
    <row r="5" spans="1:13" ht="15.75">
      <c r="A5" s="471">
        <v>46099</v>
      </c>
      <c r="B5" s="472"/>
      <c r="C5" s="459" t="s">
        <v>7523</v>
      </c>
      <c r="D5" s="460"/>
      <c r="E5" s="461"/>
      <c r="F5" s="458">
        <v>0.25069999999999998</v>
      </c>
      <c r="G5" s="458"/>
      <c r="H5" s="458">
        <v>0.30199999999999999</v>
      </c>
      <c r="I5" s="458"/>
    </row>
    <row r="6" spans="1:13" ht="15.75">
      <c r="A6" s="473"/>
      <c r="B6" s="474"/>
      <c r="C6" s="459" t="s">
        <v>7524</v>
      </c>
      <c r="D6" s="460"/>
      <c r="E6" s="461"/>
      <c r="F6" s="458">
        <v>0.20860000000000001</v>
      </c>
      <c r="G6" s="458"/>
      <c r="H6" s="458">
        <v>0.25819999999999999</v>
      </c>
      <c r="I6" s="458"/>
    </row>
    <row r="7" spans="1:13" ht="15.75">
      <c r="A7" s="459"/>
      <c r="B7" s="460"/>
      <c r="C7" s="460"/>
      <c r="D7" s="460"/>
      <c r="E7" s="460"/>
      <c r="F7" s="460"/>
      <c r="G7" s="460"/>
      <c r="H7" s="460"/>
      <c r="I7" s="461"/>
      <c r="M7" s="55"/>
    </row>
    <row r="8" spans="1:13" ht="15.75">
      <c r="A8" s="462" t="s">
        <v>7525</v>
      </c>
      <c r="B8" s="463" t="s">
        <v>7526</v>
      </c>
      <c r="C8" s="464" t="s">
        <v>55</v>
      </c>
      <c r="D8" s="464" t="s">
        <v>151</v>
      </c>
      <c r="E8" s="465" t="s">
        <v>7527</v>
      </c>
      <c r="F8" s="130" t="s">
        <v>7528</v>
      </c>
      <c r="G8" s="130" t="s">
        <v>7529</v>
      </c>
      <c r="H8" s="130" t="s">
        <v>7528</v>
      </c>
      <c r="I8" s="130" t="s">
        <v>7529</v>
      </c>
      <c r="L8" s="131"/>
    </row>
    <row r="9" spans="1:13" ht="15.75">
      <c r="A9" s="462"/>
      <c r="B9" s="463"/>
      <c r="C9" s="464"/>
      <c r="D9" s="464"/>
      <c r="E9" s="466"/>
      <c r="F9" s="467" t="s">
        <v>14</v>
      </c>
      <c r="G9" s="468"/>
      <c r="H9" s="469" t="s">
        <v>7530</v>
      </c>
      <c r="I9" s="470"/>
      <c r="L9" s="131"/>
    </row>
    <row r="10" spans="1:13" ht="15.75">
      <c r="A10" s="132"/>
      <c r="B10" s="133"/>
      <c r="C10" s="133"/>
      <c r="D10" s="134"/>
      <c r="E10" s="134"/>
      <c r="F10" s="135"/>
      <c r="G10" s="135"/>
      <c r="H10" s="135"/>
      <c r="I10" s="135"/>
      <c r="L10" s="59"/>
    </row>
    <row r="11" spans="1:13" ht="15.75">
      <c r="A11" s="136">
        <v>1</v>
      </c>
      <c r="B11" s="137" t="s">
        <v>7531</v>
      </c>
      <c r="C11" s="138">
        <v>1169.6400000000001</v>
      </c>
      <c r="D11" s="139" t="s">
        <v>7532</v>
      </c>
      <c r="E11" s="139">
        <f>G11/$G$14</f>
        <v>0.74302654416561942</v>
      </c>
      <c r="F11" s="140">
        <v>1706495.77</v>
      </c>
      <c r="G11" s="140">
        <v>2125704.9500000002</v>
      </c>
      <c r="H11" s="140">
        <v>1671944.37</v>
      </c>
      <c r="I11" s="140">
        <v>2167926.15</v>
      </c>
      <c r="L11" s="59"/>
    </row>
    <row r="12" spans="1:13" ht="15.75">
      <c r="A12" s="136">
        <v>2</v>
      </c>
      <c r="B12" s="137" t="s">
        <v>219</v>
      </c>
      <c r="C12" s="138">
        <v>1245.95</v>
      </c>
      <c r="D12" s="139" t="s">
        <v>7532</v>
      </c>
      <c r="E12" s="139">
        <f>G12/$G$14</f>
        <v>0.25697345583438069</v>
      </c>
      <c r="F12" s="140">
        <v>587871.93000000005</v>
      </c>
      <c r="G12" s="140">
        <v>735168.55</v>
      </c>
      <c r="H12" s="140">
        <v>563693.13</v>
      </c>
      <c r="I12" s="140">
        <v>733507.58</v>
      </c>
      <c r="L12" s="55"/>
      <c r="M12" s="141"/>
    </row>
    <row r="13" spans="1:13" ht="15.75">
      <c r="A13" s="142"/>
      <c r="B13" s="143"/>
      <c r="C13" s="143"/>
      <c r="D13" s="143"/>
      <c r="E13" s="143"/>
      <c r="F13" s="144"/>
      <c r="G13" s="144"/>
      <c r="H13" s="144"/>
      <c r="I13" s="145"/>
    </row>
    <row r="14" spans="1:13" ht="15.75">
      <c r="A14" s="459" t="s">
        <v>7533</v>
      </c>
      <c r="B14" s="460"/>
      <c r="C14" s="460"/>
      <c r="D14" s="461"/>
      <c r="E14" s="146">
        <f>SUM(E11:E12)</f>
        <v>1</v>
      </c>
      <c r="F14" s="147">
        <f>SUM(F11:F12)</f>
        <v>2294367.7000000002</v>
      </c>
      <c r="G14" s="147">
        <f>SUM(G11:G12)</f>
        <v>2860873.5</v>
      </c>
      <c r="H14" s="148">
        <f>SUM(H11:H12)</f>
        <v>2235637.5</v>
      </c>
      <c r="I14" s="148">
        <f>SUM(I11:I12)</f>
        <v>2901433.73</v>
      </c>
      <c r="L14" s="55"/>
    </row>
    <row r="15" spans="1:13" ht="15.75">
      <c r="A15" s="149"/>
      <c r="B15" s="149"/>
      <c r="C15" s="149"/>
      <c r="D15" s="150"/>
      <c r="E15" s="149"/>
      <c r="F15" s="151"/>
      <c r="G15" s="151"/>
      <c r="H15" s="152"/>
      <c r="I15" s="152"/>
    </row>
    <row r="16" spans="1:13" ht="45" customHeight="1">
      <c r="A16" s="475" t="s">
        <v>7534</v>
      </c>
      <c r="B16" s="475"/>
      <c r="C16" s="475"/>
      <c r="D16" s="475"/>
      <c r="E16" s="475"/>
      <c r="F16" s="475"/>
      <c r="G16" s="475"/>
      <c r="H16" s="475"/>
      <c r="I16" s="475"/>
      <c r="M16" s="131"/>
    </row>
    <row r="18" spans="1:9">
      <c r="A18" s="476" t="s">
        <v>7535</v>
      </c>
      <c r="B18" s="476"/>
      <c r="C18" s="476"/>
      <c r="D18" s="476"/>
      <c r="E18" s="476"/>
      <c r="F18" s="476"/>
      <c r="G18" s="476"/>
      <c r="H18" s="476"/>
      <c r="I18" s="476"/>
    </row>
    <row r="19" spans="1:9" ht="38.25" customHeight="1">
      <c r="A19" s="476"/>
      <c r="B19" s="476"/>
      <c r="C19" s="476"/>
      <c r="D19" s="476"/>
      <c r="E19" s="476"/>
      <c r="F19" s="476"/>
      <c r="G19" s="476"/>
      <c r="H19" s="476"/>
      <c r="I19" s="476"/>
    </row>
    <row r="20" spans="1:9">
      <c r="A20" s="153"/>
      <c r="B20" s="154" t="s">
        <v>7536</v>
      </c>
      <c r="C20" s="155">
        <v>284858.99</v>
      </c>
      <c r="D20" s="156">
        <f>C20/C21</f>
        <v>9.9570634633093694E-2</v>
      </c>
      <c r="E20" s="476" t="s">
        <v>7537</v>
      </c>
      <c r="F20" s="476"/>
      <c r="G20" s="476"/>
      <c r="H20" s="153"/>
      <c r="I20" s="153"/>
    </row>
    <row r="21" spans="1:9">
      <c r="B21" s="157" t="s">
        <v>7538</v>
      </c>
      <c r="C21" s="158">
        <f>G14</f>
        <v>2860873.5</v>
      </c>
    </row>
    <row r="22" spans="1:9" ht="36" customHeight="1">
      <c r="A22" s="477" t="s">
        <v>7539</v>
      </c>
      <c r="B22" s="477"/>
      <c r="C22" s="477"/>
      <c r="D22" s="477"/>
      <c r="E22" s="477"/>
      <c r="F22" s="477"/>
      <c r="G22" s="477"/>
      <c r="H22" s="477"/>
      <c r="I22" s="477"/>
    </row>
  </sheetData>
  <mergeCells count="25">
    <mergeCell ref="A14:D14"/>
    <mergeCell ref="A16:I16"/>
    <mergeCell ref="A18:I19"/>
    <mergeCell ref="E20:G20"/>
    <mergeCell ref="A22:I22"/>
    <mergeCell ref="F6:G6"/>
    <mergeCell ref="H6:I6"/>
    <mergeCell ref="A7:I7"/>
    <mergeCell ref="A8:A9"/>
    <mergeCell ref="B8:B9"/>
    <mergeCell ref="C8:C9"/>
    <mergeCell ref="D8:D9"/>
    <mergeCell ref="E8:E9"/>
    <mergeCell ref="F9:G9"/>
    <mergeCell ref="H9:I9"/>
    <mergeCell ref="A5:B6"/>
    <mergeCell ref="C5:E5"/>
    <mergeCell ref="F5:G5"/>
    <mergeCell ref="H5:I5"/>
    <mergeCell ref="C6:E6"/>
    <mergeCell ref="A1:I1"/>
    <mergeCell ref="A2:I2"/>
    <mergeCell ref="A3:B4"/>
    <mergeCell ref="C3:I3"/>
    <mergeCell ref="C4:I4"/>
  </mergeCells>
  <printOptions horizontalCentered="1"/>
  <pageMargins left="0.51181102362204722" right="0.51181102362204722" top="0.59055118110236227" bottom="0.78740157480314965" header="0.31496062992125984" footer="0.31496062992125984"/>
  <pageSetup paperSize="9" scale="80"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A353F-D953-4061-B2D6-9D6ACF040169}">
  <dimension ref="A1:D5188"/>
  <sheetViews>
    <sheetView workbookViewId="0">
      <selection activeCell="B5" sqref="B5"/>
    </sheetView>
  </sheetViews>
  <sheetFormatPr defaultRowHeight="12.75"/>
  <cols>
    <col min="1" max="1" width="10.5703125" style="15" customWidth="1"/>
    <col min="2" max="2" width="58.85546875" style="17" customWidth="1"/>
    <col min="3" max="3" width="9.140625" style="15" bestFit="1" customWidth="1"/>
    <col min="4" max="4" width="17.42578125" style="16" customWidth="1"/>
    <col min="5" max="256" width="9.140625" style="17"/>
    <col min="257" max="257" width="10.5703125" style="17" customWidth="1"/>
    <col min="258" max="258" width="78.140625" style="17" customWidth="1"/>
    <col min="259" max="259" width="9.140625" style="17"/>
    <col min="260" max="260" width="20.85546875" style="17" bestFit="1" customWidth="1"/>
    <col min="261" max="512" width="9.140625" style="17"/>
    <col min="513" max="513" width="10.5703125" style="17" customWidth="1"/>
    <col min="514" max="514" width="78.140625" style="17" customWidth="1"/>
    <col min="515" max="515" width="9.140625" style="17"/>
    <col min="516" max="516" width="20.85546875" style="17" bestFit="1" customWidth="1"/>
    <col min="517" max="768" width="9.140625" style="17"/>
    <col min="769" max="769" width="10.5703125" style="17" customWidth="1"/>
    <col min="770" max="770" width="78.140625" style="17" customWidth="1"/>
    <col min="771" max="771" width="9.140625" style="17"/>
    <col min="772" max="772" width="20.85546875" style="17" bestFit="1" customWidth="1"/>
    <col min="773" max="1024" width="9.140625" style="17"/>
    <col min="1025" max="1025" width="10.5703125" style="17" customWidth="1"/>
    <col min="1026" max="1026" width="78.140625" style="17" customWidth="1"/>
    <col min="1027" max="1027" width="9.140625" style="17"/>
    <col min="1028" max="1028" width="20.85546875" style="17" bestFit="1" customWidth="1"/>
    <col min="1029" max="1280" width="9.140625" style="17"/>
    <col min="1281" max="1281" width="10.5703125" style="17" customWidth="1"/>
    <col min="1282" max="1282" width="78.140625" style="17" customWidth="1"/>
    <col min="1283" max="1283" width="9.140625" style="17"/>
    <col min="1284" max="1284" width="20.85546875" style="17" bestFit="1" customWidth="1"/>
    <col min="1285" max="1536" width="9.140625" style="17"/>
    <col min="1537" max="1537" width="10.5703125" style="17" customWidth="1"/>
    <col min="1538" max="1538" width="78.140625" style="17" customWidth="1"/>
    <col min="1539" max="1539" width="9.140625" style="17"/>
    <col min="1540" max="1540" width="20.85546875" style="17" bestFit="1" customWidth="1"/>
    <col min="1541" max="1792" width="9.140625" style="17"/>
    <col min="1793" max="1793" width="10.5703125" style="17" customWidth="1"/>
    <col min="1794" max="1794" width="78.140625" style="17" customWidth="1"/>
    <col min="1795" max="1795" width="9.140625" style="17"/>
    <col min="1796" max="1796" width="20.85546875" style="17" bestFit="1" customWidth="1"/>
    <col min="1797" max="2048" width="9.140625" style="17"/>
    <col min="2049" max="2049" width="10.5703125" style="17" customWidth="1"/>
    <col min="2050" max="2050" width="78.140625" style="17" customWidth="1"/>
    <col min="2051" max="2051" width="9.140625" style="17"/>
    <col min="2052" max="2052" width="20.85546875" style="17" bestFit="1" customWidth="1"/>
    <col min="2053" max="2304" width="9.140625" style="17"/>
    <col min="2305" max="2305" width="10.5703125" style="17" customWidth="1"/>
    <col min="2306" max="2306" width="78.140625" style="17" customWidth="1"/>
    <col min="2307" max="2307" width="9.140625" style="17"/>
    <col min="2308" max="2308" width="20.85546875" style="17" bestFit="1" customWidth="1"/>
    <col min="2309" max="2560" width="9.140625" style="17"/>
    <col min="2561" max="2561" width="10.5703125" style="17" customWidth="1"/>
    <col min="2562" max="2562" width="78.140625" style="17" customWidth="1"/>
    <col min="2563" max="2563" width="9.140625" style="17"/>
    <col min="2564" max="2564" width="20.85546875" style="17" bestFit="1" customWidth="1"/>
    <col min="2565" max="2816" width="9.140625" style="17"/>
    <col min="2817" max="2817" width="10.5703125" style="17" customWidth="1"/>
    <col min="2818" max="2818" width="78.140625" style="17" customWidth="1"/>
    <col min="2819" max="2819" width="9.140625" style="17"/>
    <col min="2820" max="2820" width="20.85546875" style="17" bestFit="1" customWidth="1"/>
    <col min="2821" max="3072" width="9.140625" style="17"/>
    <col min="3073" max="3073" width="10.5703125" style="17" customWidth="1"/>
    <col min="3074" max="3074" width="78.140625" style="17" customWidth="1"/>
    <col min="3075" max="3075" width="9.140625" style="17"/>
    <col min="3076" max="3076" width="20.85546875" style="17" bestFit="1" customWidth="1"/>
    <col min="3077" max="3328" width="9.140625" style="17"/>
    <col min="3329" max="3329" width="10.5703125" style="17" customWidth="1"/>
    <col min="3330" max="3330" width="78.140625" style="17" customWidth="1"/>
    <col min="3331" max="3331" width="9.140625" style="17"/>
    <col min="3332" max="3332" width="20.85546875" style="17" bestFit="1" customWidth="1"/>
    <col min="3333" max="3584" width="9.140625" style="17"/>
    <col min="3585" max="3585" width="10.5703125" style="17" customWidth="1"/>
    <col min="3586" max="3586" width="78.140625" style="17" customWidth="1"/>
    <col min="3587" max="3587" width="9.140625" style="17"/>
    <col min="3588" max="3588" width="20.85546875" style="17" bestFit="1" customWidth="1"/>
    <col min="3589" max="3840" width="9.140625" style="17"/>
    <col min="3841" max="3841" width="10.5703125" style="17" customWidth="1"/>
    <col min="3842" max="3842" width="78.140625" style="17" customWidth="1"/>
    <col min="3843" max="3843" width="9.140625" style="17"/>
    <col min="3844" max="3844" width="20.85546875" style="17" bestFit="1" customWidth="1"/>
    <col min="3845" max="4096" width="9.140625" style="17"/>
    <col min="4097" max="4097" width="10.5703125" style="17" customWidth="1"/>
    <col min="4098" max="4098" width="78.140625" style="17" customWidth="1"/>
    <col min="4099" max="4099" width="9.140625" style="17"/>
    <col min="4100" max="4100" width="20.85546875" style="17" bestFit="1" customWidth="1"/>
    <col min="4101" max="4352" width="9.140625" style="17"/>
    <col min="4353" max="4353" width="10.5703125" style="17" customWidth="1"/>
    <col min="4354" max="4354" width="78.140625" style="17" customWidth="1"/>
    <col min="4355" max="4355" width="9.140625" style="17"/>
    <col min="4356" max="4356" width="20.85546875" style="17" bestFit="1" customWidth="1"/>
    <col min="4357" max="4608" width="9.140625" style="17"/>
    <col min="4609" max="4609" width="10.5703125" style="17" customWidth="1"/>
    <col min="4610" max="4610" width="78.140625" style="17" customWidth="1"/>
    <col min="4611" max="4611" width="9.140625" style="17"/>
    <col min="4612" max="4612" width="20.85546875" style="17" bestFit="1" customWidth="1"/>
    <col min="4613" max="4864" width="9.140625" style="17"/>
    <col min="4865" max="4865" width="10.5703125" style="17" customWidth="1"/>
    <col min="4866" max="4866" width="78.140625" style="17" customWidth="1"/>
    <col min="4867" max="4867" width="9.140625" style="17"/>
    <col min="4868" max="4868" width="20.85546875" style="17" bestFit="1" customWidth="1"/>
    <col min="4869" max="5120" width="9.140625" style="17"/>
    <col min="5121" max="5121" width="10.5703125" style="17" customWidth="1"/>
    <col min="5122" max="5122" width="78.140625" style="17" customWidth="1"/>
    <col min="5123" max="5123" width="9.140625" style="17"/>
    <col min="5124" max="5124" width="20.85546875" style="17" bestFit="1" customWidth="1"/>
    <col min="5125" max="5376" width="9.140625" style="17"/>
    <col min="5377" max="5377" width="10.5703125" style="17" customWidth="1"/>
    <col min="5378" max="5378" width="78.140625" style="17" customWidth="1"/>
    <col min="5379" max="5379" width="9.140625" style="17"/>
    <col min="5380" max="5380" width="20.85546875" style="17" bestFit="1" customWidth="1"/>
    <col min="5381" max="5632" width="9.140625" style="17"/>
    <col min="5633" max="5633" width="10.5703125" style="17" customWidth="1"/>
    <col min="5634" max="5634" width="78.140625" style="17" customWidth="1"/>
    <col min="5635" max="5635" width="9.140625" style="17"/>
    <col min="5636" max="5636" width="20.85546875" style="17" bestFit="1" customWidth="1"/>
    <col min="5637" max="5888" width="9.140625" style="17"/>
    <col min="5889" max="5889" width="10.5703125" style="17" customWidth="1"/>
    <col min="5890" max="5890" width="78.140625" style="17" customWidth="1"/>
    <col min="5891" max="5891" width="9.140625" style="17"/>
    <col min="5892" max="5892" width="20.85546875" style="17" bestFit="1" customWidth="1"/>
    <col min="5893" max="6144" width="9.140625" style="17"/>
    <col min="6145" max="6145" width="10.5703125" style="17" customWidth="1"/>
    <col min="6146" max="6146" width="78.140625" style="17" customWidth="1"/>
    <col min="6147" max="6147" width="9.140625" style="17"/>
    <col min="6148" max="6148" width="20.85546875" style="17" bestFit="1" customWidth="1"/>
    <col min="6149" max="6400" width="9.140625" style="17"/>
    <col min="6401" max="6401" width="10.5703125" style="17" customWidth="1"/>
    <col min="6402" max="6402" width="78.140625" style="17" customWidth="1"/>
    <col min="6403" max="6403" width="9.140625" style="17"/>
    <col min="6404" max="6404" width="20.85546875" style="17" bestFit="1" customWidth="1"/>
    <col min="6405" max="6656" width="9.140625" style="17"/>
    <col min="6657" max="6657" width="10.5703125" style="17" customWidth="1"/>
    <col min="6658" max="6658" width="78.140625" style="17" customWidth="1"/>
    <col min="6659" max="6659" width="9.140625" style="17"/>
    <col min="6660" max="6660" width="20.85546875" style="17" bestFit="1" customWidth="1"/>
    <col min="6661" max="6912" width="9.140625" style="17"/>
    <col min="6913" max="6913" width="10.5703125" style="17" customWidth="1"/>
    <col min="6914" max="6914" width="78.140625" style="17" customWidth="1"/>
    <col min="6915" max="6915" width="9.140625" style="17"/>
    <col min="6916" max="6916" width="20.85546875" style="17" bestFit="1" customWidth="1"/>
    <col min="6917" max="7168" width="9.140625" style="17"/>
    <col min="7169" max="7169" width="10.5703125" style="17" customWidth="1"/>
    <col min="7170" max="7170" width="78.140625" style="17" customWidth="1"/>
    <col min="7171" max="7171" width="9.140625" style="17"/>
    <col min="7172" max="7172" width="20.85546875" style="17" bestFit="1" customWidth="1"/>
    <col min="7173" max="7424" width="9.140625" style="17"/>
    <col min="7425" max="7425" width="10.5703125" style="17" customWidth="1"/>
    <col min="7426" max="7426" width="78.140625" style="17" customWidth="1"/>
    <col min="7427" max="7427" width="9.140625" style="17"/>
    <col min="7428" max="7428" width="20.85546875" style="17" bestFit="1" customWidth="1"/>
    <col min="7429" max="7680" width="9.140625" style="17"/>
    <col min="7681" max="7681" width="10.5703125" style="17" customWidth="1"/>
    <col min="7682" max="7682" width="78.140625" style="17" customWidth="1"/>
    <col min="7683" max="7683" width="9.140625" style="17"/>
    <col min="7684" max="7684" width="20.85546875" style="17" bestFit="1" customWidth="1"/>
    <col min="7685" max="7936" width="9.140625" style="17"/>
    <col min="7937" max="7937" width="10.5703125" style="17" customWidth="1"/>
    <col min="7938" max="7938" width="78.140625" style="17" customWidth="1"/>
    <col min="7939" max="7939" width="9.140625" style="17"/>
    <col min="7940" max="7940" width="20.85546875" style="17" bestFit="1" customWidth="1"/>
    <col min="7941" max="8192" width="9.140625" style="17"/>
    <col min="8193" max="8193" width="10.5703125" style="17" customWidth="1"/>
    <col min="8194" max="8194" width="78.140625" style="17" customWidth="1"/>
    <col min="8195" max="8195" width="9.140625" style="17"/>
    <col min="8196" max="8196" width="20.85546875" style="17" bestFit="1" customWidth="1"/>
    <col min="8197" max="8448" width="9.140625" style="17"/>
    <col min="8449" max="8449" width="10.5703125" style="17" customWidth="1"/>
    <col min="8450" max="8450" width="78.140625" style="17" customWidth="1"/>
    <col min="8451" max="8451" width="9.140625" style="17"/>
    <col min="8452" max="8452" width="20.85546875" style="17" bestFit="1" customWidth="1"/>
    <col min="8453" max="8704" width="9.140625" style="17"/>
    <col min="8705" max="8705" width="10.5703125" style="17" customWidth="1"/>
    <col min="8706" max="8706" width="78.140625" style="17" customWidth="1"/>
    <col min="8707" max="8707" width="9.140625" style="17"/>
    <col min="8708" max="8708" width="20.85546875" style="17" bestFit="1" customWidth="1"/>
    <col min="8709" max="8960" width="9.140625" style="17"/>
    <col min="8961" max="8961" width="10.5703125" style="17" customWidth="1"/>
    <col min="8962" max="8962" width="78.140625" style="17" customWidth="1"/>
    <col min="8963" max="8963" width="9.140625" style="17"/>
    <col min="8964" max="8964" width="20.85546875" style="17" bestFit="1" customWidth="1"/>
    <col min="8965" max="9216" width="9.140625" style="17"/>
    <col min="9217" max="9217" width="10.5703125" style="17" customWidth="1"/>
    <col min="9218" max="9218" width="78.140625" style="17" customWidth="1"/>
    <col min="9219" max="9219" width="9.140625" style="17"/>
    <col min="9220" max="9220" width="20.85546875" style="17" bestFit="1" customWidth="1"/>
    <col min="9221" max="9472" width="9.140625" style="17"/>
    <col min="9473" max="9473" width="10.5703125" style="17" customWidth="1"/>
    <col min="9474" max="9474" width="78.140625" style="17" customWidth="1"/>
    <col min="9475" max="9475" width="9.140625" style="17"/>
    <col min="9476" max="9476" width="20.85546875" style="17" bestFit="1" customWidth="1"/>
    <col min="9477" max="9728" width="9.140625" style="17"/>
    <col min="9729" max="9729" width="10.5703125" style="17" customWidth="1"/>
    <col min="9730" max="9730" width="78.140625" style="17" customWidth="1"/>
    <col min="9731" max="9731" width="9.140625" style="17"/>
    <col min="9732" max="9732" width="20.85546875" style="17" bestFit="1" customWidth="1"/>
    <col min="9733" max="9984" width="9.140625" style="17"/>
    <col min="9985" max="9985" width="10.5703125" style="17" customWidth="1"/>
    <col min="9986" max="9986" width="78.140625" style="17" customWidth="1"/>
    <col min="9987" max="9987" width="9.140625" style="17"/>
    <col min="9988" max="9988" width="20.85546875" style="17" bestFit="1" customWidth="1"/>
    <col min="9989" max="10240" width="9.140625" style="17"/>
    <col min="10241" max="10241" width="10.5703125" style="17" customWidth="1"/>
    <col min="10242" max="10242" width="78.140625" style="17" customWidth="1"/>
    <col min="10243" max="10243" width="9.140625" style="17"/>
    <col min="10244" max="10244" width="20.85546875" style="17" bestFit="1" customWidth="1"/>
    <col min="10245" max="10496" width="9.140625" style="17"/>
    <col min="10497" max="10497" width="10.5703125" style="17" customWidth="1"/>
    <col min="10498" max="10498" width="78.140625" style="17" customWidth="1"/>
    <col min="10499" max="10499" width="9.140625" style="17"/>
    <col min="10500" max="10500" width="20.85546875" style="17" bestFit="1" customWidth="1"/>
    <col min="10501" max="10752" width="9.140625" style="17"/>
    <col min="10753" max="10753" width="10.5703125" style="17" customWidth="1"/>
    <col min="10754" max="10754" width="78.140625" style="17" customWidth="1"/>
    <col min="10755" max="10755" width="9.140625" style="17"/>
    <col min="10756" max="10756" width="20.85546875" style="17" bestFit="1" customWidth="1"/>
    <col min="10757" max="11008" width="9.140625" style="17"/>
    <col min="11009" max="11009" width="10.5703125" style="17" customWidth="1"/>
    <col min="11010" max="11010" width="78.140625" style="17" customWidth="1"/>
    <col min="11011" max="11011" width="9.140625" style="17"/>
    <col min="11012" max="11012" width="20.85546875" style="17" bestFit="1" customWidth="1"/>
    <col min="11013" max="11264" width="9.140625" style="17"/>
    <col min="11265" max="11265" width="10.5703125" style="17" customWidth="1"/>
    <col min="11266" max="11266" width="78.140625" style="17" customWidth="1"/>
    <col min="11267" max="11267" width="9.140625" style="17"/>
    <col min="11268" max="11268" width="20.85546875" style="17" bestFit="1" customWidth="1"/>
    <col min="11269" max="11520" width="9.140625" style="17"/>
    <col min="11521" max="11521" width="10.5703125" style="17" customWidth="1"/>
    <col min="11522" max="11522" width="78.140625" style="17" customWidth="1"/>
    <col min="11523" max="11523" width="9.140625" style="17"/>
    <col min="11524" max="11524" width="20.85546875" style="17" bestFit="1" customWidth="1"/>
    <col min="11525" max="11776" width="9.140625" style="17"/>
    <col min="11777" max="11777" width="10.5703125" style="17" customWidth="1"/>
    <col min="11778" max="11778" width="78.140625" style="17" customWidth="1"/>
    <col min="11779" max="11779" width="9.140625" style="17"/>
    <col min="11780" max="11780" width="20.85546875" style="17" bestFit="1" customWidth="1"/>
    <col min="11781" max="12032" width="9.140625" style="17"/>
    <col min="12033" max="12033" width="10.5703125" style="17" customWidth="1"/>
    <col min="12034" max="12034" width="78.140625" style="17" customWidth="1"/>
    <col min="12035" max="12035" width="9.140625" style="17"/>
    <col min="12036" max="12036" width="20.85546875" style="17" bestFit="1" customWidth="1"/>
    <col min="12037" max="12288" width="9.140625" style="17"/>
    <col min="12289" max="12289" width="10.5703125" style="17" customWidth="1"/>
    <col min="12290" max="12290" width="78.140625" style="17" customWidth="1"/>
    <col min="12291" max="12291" width="9.140625" style="17"/>
    <col min="12292" max="12292" width="20.85546875" style="17" bestFit="1" customWidth="1"/>
    <col min="12293" max="12544" width="9.140625" style="17"/>
    <col min="12545" max="12545" width="10.5703125" style="17" customWidth="1"/>
    <col min="12546" max="12546" width="78.140625" style="17" customWidth="1"/>
    <col min="12547" max="12547" width="9.140625" style="17"/>
    <col min="12548" max="12548" width="20.85546875" style="17" bestFit="1" customWidth="1"/>
    <col min="12549" max="12800" width="9.140625" style="17"/>
    <col min="12801" max="12801" width="10.5703125" style="17" customWidth="1"/>
    <col min="12802" max="12802" width="78.140625" style="17" customWidth="1"/>
    <col min="12803" max="12803" width="9.140625" style="17"/>
    <col min="12804" max="12804" width="20.85546875" style="17" bestFit="1" customWidth="1"/>
    <col min="12805" max="13056" width="9.140625" style="17"/>
    <col min="13057" max="13057" width="10.5703125" style="17" customWidth="1"/>
    <col min="13058" max="13058" width="78.140625" style="17" customWidth="1"/>
    <col min="13059" max="13059" width="9.140625" style="17"/>
    <col min="13060" max="13060" width="20.85546875" style="17" bestFit="1" customWidth="1"/>
    <col min="13061" max="13312" width="9.140625" style="17"/>
    <col min="13313" max="13313" width="10.5703125" style="17" customWidth="1"/>
    <col min="13314" max="13314" width="78.140625" style="17" customWidth="1"/>
    <col min="13315" max="13315" width="9.140625" style="17"/>
    <col min="13316" max="13316" width="20.85546875" style="17" bestFit="1" customWidth="1"/>
    <col min="13317" max="13568" width="9.140625" style="17"/>
    <col min="13569" max="13569" width="10.5703125" style="17" customWidth="1"/>
    <col min="13570" max="13570" width="78.140625" style="17" customWidth="1"/>
    <col min="13571" max="13571" width="9.140625" style="17"/>
    <col min="13572" max="13572" width="20.85546875" style="17" bestFit="1" customWidth="1"/>
    <col min="13573" max="13824" width="9.140625" style="17"/>
    <col min="13825" max="13825" width="10.5703125" style="17" customWidth="1"/>
    <col min="13826" max="13826" width="78.140625" style="17" customWidth="1"/>
    <col min="13827" max="13827" width="9.140625" style="17"/>
    <col min="13828" max="13828" width="20.85546875" style="17" bestFit="1" customWidth="1"/>
    <col min="13829" max="14080" width="9.140625" style="17"/>
    <col min="14081" max="14081" width="10.5703125" style="17" customWidth="1"/>
    <col min="14082" max="14082" width="78.140625" style="17" customWidth="1"/>
    <col min="14083" max="14083" width="9.140625" style="17"/>
    <col min="14084" max="14084" width="20.85546875" style="17" bestFit="1" customWidth="1"/>
    <col min="14085" max="14336" width="9.140625" style="17"/>
    <col min="14337" max="14337" width="10.5703125" style="17" customWidth="1"/>
    <col min="14338" max="14338" width="78.140625" style="17" customWidth="1"/>
    <col min="14339" max="14339" width="9.140625" style="17"/>
    <col min="14340" max="14340" width="20.85546875" style="17" bestFit="1" customWidth="1"/>
    <col min="14341" max="14592" width="9.140625" style="17"/>
    <col min="14593" max="14593" width="10.5703125" style="17" customWidth="1"/>
    <col min="14594" max="14594" width="78.140625" style="17" customWidth="1"/>
    <col min="14595" max="14595" width="9.140625" style="17"/>
    <col min="14596" max="14596" width="20.85546875" style="17" bestFit="1" customWidth="1"/>
    <col min="14597" max="14848" width="9.140625" style="17"/>
    <col min="14849" max="14849" width="10.5703125" style="17" customWidth="1"/>
    <col min="14850" max="14850" width="78.140625" style="17" customWidth="1"/>
    <col min="14851" max="14851" width="9.140625" style="17"/>
    <col min="14852" max="14852" width="20.85546875" style="17" bestFit="1" customWidth="1"/>
    <col min="14853" max="15104" width="9.140625" style="17"/>
    <col min="15105" max="15105" width="10.5703125" style="17" customWidth="1"/>
    <col min="15106" max="15106" width="78.140625" style="17" customWidth="1"/>
    <col min="15107" max="15107" width="9.140625" style="17"/>
    <col min="15108" max="15108" width="20.85546875" style="17" bestFit="1" customWidth="1"/>
    <col min="15109" max="15360" width="9.140625" style="17"/>
    <col min="15361" max="15361" width="10.5703125" style="17" customWidth="1"/>
    <col min="15362" max="15362" width="78.140625" style="17" customWidth="1"/>
    <col min="15363" max="15363" width="9.140625" style="17"/>
    <col min="15364" max="15364" width="20.85546875" style="17" bestFit="1" customWidth="1"/>
    <col min="15365" max="15616" width="9.140625" style="17"/>
    <col min="15617" max="15617" width="10.5703125" style="17" customWidth="1"/>
    <col min="15618" max="15618" width="78.140625" style="17" customWidth="1"/>
    <col min="15619" max="15619" width="9.140625" style="17"/>
    <col min="15620" max="15620" width="20.85546875" style="17" bestFit="1" customWidth="1"/>
    <col min="15621" max="15872" width="9.140625" style="17"/>
    <col min="15873" max="15873" width="10.5703125" style="17" customWidth="1"/>
    <col min="15874" max="15874" width="78.140625" style="17" customWidth="1"/>
    <col min="15875" max="15875" width="9.140625" style="17"/>
    <col min="15876" max="15876" width="20.85546875" style="17" bestFit="1" customWidth="1"/>
    <col min="15877" max="16128" width="9.140625" style="17"/>
    <col min="16129" max="16129" width="10.5703125" style="17" customWidth="1"/>
    <col min="16130" max="16130" width="78.140625" style="17" customWidth="1"/>
    <col min="16131" max="16131" width="9.140625" style="17"/>
    <col min="16132" max="16132" width="20.85546875" style="17" bestFit="1" customWidth="1"/>
    <col min="16133" max="16384" width="9.140625" style="17"/>
  </cols>
  <sheetData>
    <row r="1" spans="1:4" s="15" customFormat="1" ht="24.75" customHeight="1">
      <c r="A1" s="14" t="s">
        <v>265</v>
      </c>
      <c r="B1" s="14" t="s">
        <v>266</v>
      </c>
      <c r="C1" s="14" t="s">
        <v>267</v>
      </c>
      <c r="D1" s="14" t="s">
        <v>268</v>
      </c>
    </row>
    <row r="2" spans="1:4" ht="25.5">
      <c r="A2" s="15">
        <v>1363</v>
      </c>
      <c r="B2" s="17" t="s">
        <v>269</v>
      </c>
      <c r="C2" s="18" t="s">
        <v>270</v>
      </c>
      <c r="D2" s="19">
        <v>21.62</v>
      </c>
    </row>
    <row r="3" spans="1:4" ht="25.5">
      <c r="A3" s="15">
        <v>1344</v>
      </c>
      <c r="B3" s="17" t="s">
        <v>271</v>
      </c>
      <c r="C3" s="18" t="s">
        <v>272</v>
      </c>
      <c r="D3" s="19">
        <v>46.34</v>
      </c>
    </row>
    <row r="4" spans="1:4" ht="25.5">
      <c r="A4" s="15">
        <v>1342</v>
      </c>
      <c r="B4" s="17" t="s">
        <v>273</v>
      </c>
      <c r="C4" s="18" t="s">
        <v>272</v>
      </c>
      <c r="D4" s="19">
        <v>81.92</v>
      </c>
    </row>
    <row r="5" spans="1:4" ht="25.5">
      <c r="A5" s="15">
        <v>1349</v>
      </c>
      <c r="B5" s="17" t="s">
        <v>274</v>
      </c>
      <c r="C5" s="18" t="s">
        <v>272</v>
      </c>
      <c r="D5" s="19">
        <v>116.83</v>
      </c>
    </row>
    <row r="6" spans="1:4" ht="25.5">
      <c r="A6" s="15">
        <v>1350</v>
      </c>
      <c r="B6" s="17" t="s">
        <v>275</v>
      </c>
      <c r="C6" s="18" t="s">
        <v>272</v>
      </c>
      <c r="D6" s="19">
        <v>44</v>
      </c>
    </row>
    <row r="7" spans="1:4" ht="25.5">
      <c r="A7" s="15">
        <v>1359</v>
      </c>
      <c r="B7" s="17" t="s">
        <v>276</v>
      </c>
      <c r="C7" s="18" t="s">
        <v>272</v>
      </c>
      <c r="D7" s="19">
        <v>86.59</v>
      </c>
    </row>
    <row r="8" spans="1:4" ht="25.5">
      <c r="A8" s="15">
        <v>1351</v>
      </c>
      <c r="B8" s="17" t="s">
        <v>277</v>
      </c>
      <c r="C8" s="18" t="s">
        <v>272</v>
      </c>
      <c r="D8" s="19">
        <v>27.9</v>
      </c>
    </row>
    <row r="9" spans="1:4" ht="38.25">
      <c r="A9" s="15">
        <v>2418</v>
      </c>
      <c r="B9" s="17" t="s">
        <v>278</v>
      </c>
      <c r="C9" s="18" t="s">
        <v>272</v>
      </c>
      <c r="D9" s="19">
        <v>8.48</v>
      </c>
    </row>
    <row r="10" spans="1:4" ht="25.5">
      <c r="A10" s="15">
        <v>6086</v>
      </c>
      <c r="B10" s="17" t="s">
        <v>279</v>
      </c>
      <c r="C10" s="18" t="s">
        <v>280</v>
      </c>
      <c r="D10" s="19">
        <v>74.03</v>
      </c>
    </row>
    <row r="11" spans="1:4" ht="38.25">
      <c r="A11" s="15">
        <v>3378</v>
      </c>
      <c r="B11" s="17" t="s">
        <v>281</v>
      </c>
      <c r="C11" s="18" t="s">
        <v>272</v>
      </c>
      <c r="D11" s="19">
        <v>60.07</v>
      </c>
    </row>
    <row r="12" spans="1:4" ht="38.25">
      <c r="A12" s="15">
        <v>3380</v>
      </c>
      <c r="B12" s="17" t="s">
        <v>282</v>
      </c>
      <c r="C12" s="18" t="s">
        <v>272</v>
      </c>
      <c r="D12" s="19">
        <v>42.05</v>
      </c>
    </row>
    <row r="13" spans="1:4" ht="38.25">
      <c r="A13" s="15">
        <v>3379</v>
      </c>
      <c r="B13" s="17" t="s">
        <v>283</v>
      </c>
      <c r="C13" s="18" t="s">
        <v>272</v>
      </c>
      <c r="D13" s="19">
        <v>40.590000000000003</v>
      </c>
    </row>
    <row r="14" spans="1:4" ht="25.5">
      <c r="A14" s="15">
        <v>615</v>
      </c>
      <c r="B14" s="17" t="s">
        <v>284</v>
      </c>
      <c r="C14" s="18" t="s">
        <v>270</v>
      </c>
      <c r="D14" s="19">
        <v>421.3</v>
      </c>
    </row>
    <row r="15" spans="1:4" ht="51">
      <c r="A15" s="15">
        <v>606</v>
      </c>
      <c r="B15" s="17" t="s">
        <v>285</v>
      </c>
      <c r="C15" s="18" t="s">
        <v>270</v>
      </c>
      <c r="D15" s="19">
        <v>661.81</v>
      </c>
    </row>
    <row r="16" spans="1:4" ht="38.25">
      <c r="A16" s="15">
        <v>13382</v>
      </c>
      <c r="B16" s="17" t="s">
        <v>286</v>
      </c>
      <c r="C16" s="18" t="s">
        <v>272</v>
      </c>
      <c r="D16" s="19">
        <v>303.2</v>
      </c>
    </row>
    <row r="17" spans="1:4" ht="25.5">
      <c r="A17" s="15">
        <v>4047</v>
      </c>
      <c r="B17" s="17" t="s">
        <v>287</v>
      </c>
      <c r="C17" s="18" t="s">
        <v>280</v>
      </c>
      <c r="D17" s="19">
        <v>14.98</v>
      </c>
    </row>
    <row r="18" spans="1:4" ht="25.5">
      <c r="A18" s="15">
        <v>7344</v>
      </c>
      <c r="B18" s="17" t="s">
        <v>288</v>
      </c>
      <c r="C18" s="18" t="s">
        <v>280</v>
      </c>
      <c r="D18" s="19">
        <v>65.98</v>
      </c>
    </row>
    <row r="19" spans="1:4" ht="25.5">
      <c r="A19" s="15">
        <v>40514</v>
      </c>
      <c r="B19" s="17" t="s">
        <v>289</v>
      </c>
      <c r="C19" s="18" t="s">
        <v>290</v>
      </c>
      <c r="D19" s="19">
        <v>23.85</v>
      </c>
    </row>
    <row r="20" spans="1:4" ht="51">
      <c r="A20" s="15">
        <v>11199</v>
      </c>
      <c r="B20" s="17" t="s">
        <v>291</v>
      </c>
      <c r="C20" s="18" t="s">
        <v>272</v>
      </c>
      <c r="D20" s="19">
        <v>949.65</v>
      </c>
    </row>
    <row r="21" spans="1:4">
      <c r="A21" s="15">
        <v>4053</v>
      </c>
      <c r="B21" s="17" t="s">
        <v>292</v>
      </c>
      <c r="C21" s="18" t="s">
        <v>280</v>
      </c>
      <c r="D21" s="19">
        <v>57.06</v>
      </c>
    </row>
    <row r="22" spans="1:4" ht="25.5">
      <c r="A22" s="15">
        <v>4056</v>
      </c>
      <c r="B22" s="17" t="s">
        <v>293</v>
      </c>
      <c r="C22" s="18" t="s">
        <v>280</v>
      </c>
      <c r="D22" s="19">
        <v>30.01</v>
      </c>
    </row>
    <row r="23" spans="1:4" ht="25.5">
      <c r="A23" s="15">
        <v>21136</v>
      </c>
      <c r="B23" s="17" t="s">
        <v>294</v>
      </c>
      <c r="C23" s="18" t="s">
        <v>77</v>
      </c>
      <c r="D23" s="19">
        <v>12.18</v>
      </c>
    </row>
    <row r="24" spans="1:4" ht="25.5">
      <c r="A24" s="15">
        <v>21128</v>
      </c>
      <c r="B24" s="17" t="s">
        <v>295</v>
      </c>
      <c r="C24" s="18" t="s">
        <v>77</v>
      </c>
      <c r="D24" s="19">
        <v>9.43</v>
      </c>
    </row>
    <row r="25" spans="1:4" ht="25.5">
      <c r="A25" s="15">
        <v>21130</v>
      </c>
      <c r="B25" s="17" t="s">
        <v>296</v>
      </c>
      <c r="C25" s="18" t="s">
        <v>77</v>
      </c>
      <c r="D25" s="19">
        <v>23.81</v>
      </c>
    </row>
    <row r="26" spans="1:4" ht="25.5">
      <c r="A26" s="15">
        <v>21135</v>
      </c>
      <c r="B26" s="17" t="s">
        <v>297</v>
      </c>
      <c r="C26" s="18" t="s">
        <v>77</v>
      </c>
      <c r="D26" s="19">
        <v>23.44</v>
      </c>
    </row>
    <row r="27" spans="1:4" ht="25.5">
      <c r="A27" s="15">
        <v>38605</v>
      </c>
      <c r="B27" s="17" t="s">
        <v>298</v>
      </c>
      <c r="C27" s="18" t="s">
        <v>272</v>
      </c>
      <c r="D27" s="19">
        <v>122.61</v>
      </c>
    </row>
    <row r="28" spans="1:4" ht="25.5">
      <c r="A28" s="15">
        <v>11270</v>
      </c>
      <c r="B28" s="17" t="s">
        <v>299</v>
      </c>
      <c r="C28" s="18" t="s">
        <v>272</v>
      </c>
      <c r="D28" s="19">
        <v>1.33</v>
      </c>
    </row>
    <row r="29" spans="1:4" ht="25.5">
      <c r="A29" s="15">
        <v>412</v>
      </c>
      <c r="B29" s="17" t="s">
        <v>300</v>
      </c>
      <c r="C29" s="18" t="s">
        <v>272</v>
      </c>
      <c r="D29" s="19">
        <v>1.18</v>
      </c>
    </row>
    <row r="30" spans="1:4" ht="25.5">
      <c r="A30" s="15">
        <v>414</v>
      </c>
      <c r="B30" s="17" t="s">
        <v>301</v>
      </c>
      <c r="C30" s="18" t="s">
        <v>272</v>
      </c>
      <c r="D30" s="19">
        <v>7.0000000000000007E-2</v>
      </c>
    </row>
    <row r="31" spans="1:4" ht="25.5">
      <c r="A31" s="15">
        <v>410</v>
      </c>
      <c r="B31" s="17" t="s">
        <v>302</v>
      </c>
      <c r="C31" s="18" t="s">
        <v>272</v>
      </c>
      <c r="D31" s="19">
        <v>0.18</v>
      </c>
    </row>
    <row r="32" spans="1:4" ht="25.5">
      <c r="A32" s="15">
        <v>411</v>
      </c>
      <c r="B32" s="17" t="s">
        <v>303</v>
      </c>
      <c r="C32" s="18" t="s">
        <v>272</v>
      </c>
      <c r="D32" s="19">
        <v>0.23</v>
      </c>
    </row>
    <row r="33" spans="1:4" ht="25.5">
      <c r="A33" s="15">
        <v>408</v>
      </c>
      <c r="B33" s="17" t="s">
        <v>304</v>
      </c>
      <c r="C33" s="18" t="s">
        <v>272</v>
      </c>
      <c r="D33" s="19">
        <v>1.1399999999999999</v>
      </c>
    </row>
    <row r="34" spans="1:4" ht="25.5">
      <c r="A34" s="15">
        <v>39131</v>
      </c>
      <c r="B34" s="17" t="s">
        <v>305</v>
      </c>
      <c r="C34" s="18" t="s">
        <v>272</v>
      </c>
      <c r="D34" s="19">
        <v>3.02</v>
      </c>
    </row>
    <row r="35" spans="1:4" ht="25.5">
      <c r="A35" s="15">
        <v>394</v>
      </c>
      <c r="B35" s="17" t="s">
        <v>306</v>
      </c>
      <c r="C35" s="18" t="s">
        <v>272</v>
      </c>
      <c r="D35" s="19">
        <v>3.06</v>
      </c>
    </row>
    <row r="36" spans="1:4" ht="25.5">
      <c r="A36" s="15">
        <v>39130</v>
      </c>
      <c r="B36" s="17" t="s">
        <v>307</v>
      </c>
      <c r="C36" s="18" t="s">
        <v>272</v>
      </c>
      <c r="D36" s="19">
        <v>2.76</v>
      </c>
    </row>
    <row r="37" spans="1:4" ht="25.5">
      <c r="A37" s="15">
        <v>395</v>
      </c>
      <c r="B37" s="17" t="s">
        <v>308</v>
      </c>
      <c r="C37" s="18" t="s">
        <v>272</v>
      </c>
      <c r="D37" s="19">
        <v>2.95</v>
      </c>
    </row>
    <row r="38" spans="1:4" ht="25.5">
      <c r="A38" s="15">
        <v>39127</v>
      </c>
      <c r="B38" s="17" t="s">
        <v>309</v>
      </c>
      <c r="C38" s="18" t="s">
        <v>272</v>
      </c>
      <c r="D38" s="19">
        <v>1.45</v>
      </c>
    </row>
    <row r="39" spans="1:4" ht="25.5">
      <c r="A39" s="15">
        <v>392</v>
      </c>
      <c r="B39" s="17" t="s">
        <v>310</v>
      </c>
      <c r="C39" s="18" t="s">
        <v>272</v>
      </c>
      <c r="D39" s="19">
        <v>1.49</v>
      </c>
    </row>
    <row r="40" spans="1:4" ht="25.5">
      <c r="A40" s="15">
        <v>39129</v>
      </c>
      <c r="B40" s="17" t="s">
        <v>311</v>
      </c>
      <c r="C40" s="18" t="s">
        <v>272</v>
      </c>
      <c r="D40" s="19">
        <v>1.7</v>
      </c>
    </row>
    <row r="41" spans="1:4" ht="25.5">
      <c r="A41" s="15">
        <v>393</v>
      </c>
      <c r="B41" s="17" t="s">
        <v>312</v>
      </c>
      <c r="C41" s="18" t="s">
        <v>272</v>
      </c>
      <c r="D41" s="19">
        <v>1.78</v>
      </c>
    </row>
    <row r="42" spans="1:4" ht="25.5">
      <c r="A42" s="15">
        <v>39133</v>
      </c>
      <c r="B42" s="17" t="s">
        <v>313</v>
      </c>
      <c r="C42" s="18" t="s">
        <v>272</v>
      </c>
      <c r="D42" s="19">
        <v>3.97</v>
      </c>
    </row>
    <row r="43" spans="1:4" ht="25.5">
      <c r="A43" s="15">
        <v>397</v>
      </c>
      <c r="B43" s="17" t="s">
        <v>314</v>
      </c>
      <c r="C43" s="18" t="s">
        <v>272</v>
      </c>
      <c r="D43" s="19">
        <v>4.3899999999999997</v>
      </c>
    </row>
    <row r="44" spans="1:4" ht="25.5">
      <c r="A44" s="15">
        <v>39132</v>
      </c>
      <c r="B44" s="17" t="s">
        <v>315</v>
      </c>
      <c r="C44" s="18" t="s">
        <v>272</v>
      </c>
      <c r="D44" s="19">
        <v>3.18</v>
      </c>
    </row>
    <row r="45" spans="1:4" ht="25.5">
      <c r="A45" s="15">
        <v>396</v>
      </c>
      <c r="B45" s="17" t="s">
        <v>316</v>
      </c>
      <c r="C45" s="18" t="s">
        <v>272</v>
      </c>
      <c r="D45" s="19">
        <v>3.4</v>
      </c>
    </row>
    <row r="46" spans="1:4" ht="25.5">
      <c r="A46" s="15">
        <v>39135</v>
      </c>
      <c r="B46" s="17" t="s">
        <v>317</v>
      </c>
      <c r="C46" s="18" t="s">
        <v>272</v>
      </c>
      <c r="D46" s="19">
        <v>6.36</v>
      </c>
    </row>
    <row r="47" spans="1:4" ht="25.5">
      <c r="A47" s="15">
        <v>39128</v>
      </c>
      <c r="B47" s="17" t="s">
        <v>318</v>
      </c>
      <c r="C47" s="18" t="s">
        <v>272</v>
      </c>
      <c r="D47" s="19">
        <v>1.59</v>
      </c>
    </row>
    <row r="48" spans="1:4" ht="25.5">
      <c r="A48" s="15">
        <v>400</v>
      </c>
      <c r="B48" s="17" t="s">
        <v>319</v>
      </c>
      <c r="C48" s="18" t="s">
        <v>272</v>
      </c>
      <c r="D48" s="19">
        <v>1.55</v>
      </c>
    </row>
    <row r="49" spans="1:4" ht="25.5">
      <c r="A49" s="15">
        <v>39125</v>
      </c>
      <c r="B49" s="17" t="s">
        <v>320</v>
      </c>
      <c r="C49" s="18" t="s">
        <v>272</v>
      </c>
      <c r="D49" s="19">
        <v>1.59</v>
      </c>
    </row>
    <row r="50" spans="1:4" ht="25.5">
      <c r="A50" s="15">
        <v>39134</v>
      </c>
      <c r="B50" s="17" t="s">
        <v>321</v>
      </c>
      <c r="C50" s="18" t="s">
        <v>272</v>
      </c>
      <c r="D50" s="19">
        <v>5.3</v>
      </c>
    </row>
    <row r="51" spans="1:4" ht="25.5">
      <c r="A51" s="15">
        <v>398</v>
      </c>
      <c r="B51" s="17" t="s">
        <v>322</v>
      </c>
      <c r="C51" s="18" t="s">
        <v>272</v>
      </c>
      <c r="D51" s="19">
        <v>4.88</v>
      </c>
    </row>
    <row r="52" spans="1:4" ht="25.5">
      <c r="A52" s="15">
        <v>39126</v>
      </c>
      <c r="B52" s="17" t="s">
        <v>323</v>
      </c>
      <c r="C52" s="18" t="s">
        <v>272</v>
      </c>
      <c r="D52" s="19">
        <v>7.15</v>
      </c>
    </row>
    <row r="53" spans="1:4" ht="25.5">
      <c r="A53" s="15">
        <v>399</v>
      </c>
      <c r="B53" s="17" t="s">
        <v>324</v>
      </c>
      <c r="C53" s="18" t="s">
        <v>272</v>
      </c>
      <c r="D53" s="19">
        <v>6.3</v>
      </c>
    </row>
    <row r="54" spans="1:4" ht="25.5">
      <c r="A54" s="15">
        <v>39158</v>
      </c>
      <c r="B54" s="17" t="s">
        <v>325</v>
      </c>
      <c r="C54" s="18" t="s">
        <v>272</v>
      </c>
      <c r="D54" s="19">
        <v>16.920000000000002</v>
      </c>
    </row>
    <row r="55" spans="1:4" ht="25.5">
      <c r="A55" s="15">
        <v>39141</v>
      </c>
      <c r="B55" s="17" t="s">
        <v>326</v>
      </c>
      <c r="C55" s="18" t="s">
        <v>272</v>
      </c>
      <c r="D55" s="19">
        <v>1.23</v>
      </c>
    </row>
    <row r="56" spans="1:4" ht="25.5">
      <c r="A56" s="15">
        <v>39140</v>
      </c>
      <c r="B56" s="17" t="s">
        <v>327</v>
      </c>
      <c r="C56" s="18" t="s">
        <v>272</v>
      </c>
      <c r="D56" s="19">
        <v>1.1100000000000001</v>
      </c>
    </row>
    <row r="57" spans="1:4" ht="25.5">
      <c r="A57" s="15">
        <v>39137</v>
      </c>
      <c r="B57" s="17" t="s">
        <v>328</v>
      </c>
      <c r="C57" s="18" t="s">
        <v>272</v>
      </c>
      <c r="D57" s="19">
        <v>0.64</v>
      </c>
    </row>
    <row r="58" spans="1:4" ht="25.5">
      <c r="A58" s="15">
        <v>39139</v>
      </c>
      <c r="B58" s="17" t="s">
        <v>329</v>
      </c>
      <c r="C58" s="18" t="s">
        <v>272</v>
      </c>
      <c r="D58" s="19">
        <v>0.92</v>
      </c>
    </row>
    <row r="59" spans="1:4" ht="25.5">
      <c r="A59" s="15">
        <v>39143</v>
      </c>
      <c r="B59" s="17" t="s">
        <v>330</v>
      </c>
      <c r="C59" s="18" t="s">
        <v>272</v>
      </c>
      <c r="D59" s="19">
        <v>2.5299999999999998</v>
      </c>
    </row>
    <row r="60" spans="1:4" ht="25.5">
      <c r="A60" s="15">
        <v>39142</v>
      </c>
      <c r="B60" s="17" t="s">
        <v>331</v>
      </c>
      <c r="C60" s="18" t="s">
        <v>272</v>
      </c>
      <c r="D60" s="19">
        <v>1.81</v>
      </c>
    </row>
    <row r="61" spans="1:4" ht="25.5">
      <c r="A61" s="15">
        <v>39138</v>
      </c>
      <c r="B61" s="17" t="s">
        <v>332</v>
      </c>
      <c r="C61" s="18" t="s">
        <v>272</v>
      </c>
      <c r="D61" s="19">
        <v>0.68</v>
      </c>
    </row>
    <row r="62" spans="1:4" ht="25.5">
      <c r="A62" s="15">
        <v>39136</v>
      </c>
      <c r="B62" s="17" t="s">
        <v>333</v>
      </c>
      <c r="C62" s="18" t="s">
        <v>272</v>
      </c>
      <c r="D62" s="19">
        <v>0.45</v>
      </c>
    </row>
    <row r="63" spans="1:4" ht="25.5">
      <c r="A63" s="15">
        <v>39144</v>
      </c>
      <c r="B63" s="17" t="s">
        <v>334</v>
      </c>
      <c r="C63" s="18" t="s">
        <v>272</v>
      </c>
      <c r="D63" s="19">
        <v>2.95</v>
      </c>
    </row>
    <row r="64" spans="1:4" ht="25.5">
      <c r="A64" s="15">
        <v>39145</v>
      </c>
      <c r="B64" s="17" t="s">
        <v>335</v>
      </c>
      <c r="C64" s="18" t="s">
        <v>272</v>
      </c>
      <c r="D64" s="19">
        <v>4.8600000000000003</v>
      </c>
    </row>
    <row r="65" spans="1:4" ht="25.5">
      <c r="A65" s="15">
        <v>12615</v>
      </c>
      <c r="B65" s="17" t="s">
        <v>336</v>
      </c>
      <c r="C65" s="18" t="s">
        <v>272</v>
      </c>
      <c r="D65" s="19">
        <v>4.01</v>
      </c>
    </row>
    <row r="66" spans="1:4" ht="25.5">
      <c r="A66" s="15">
        <v>11927</v>
      </c>
      <c r="B66" s="17" t="s">
        <v>337</v>
      </c>
      <c r="C66" s="18" t="s">
        <v>272</v>
      </c>
      <c r="D66" s="19">
        <v>3.97</v>
      </c>
    </row>
    <row r="67" spans="1:4" ht="25.5">
      <c r="A67" s="15">
        <v>11928</v>
      </c>
      <c r="B67" s="17" t="s">
        <v>338</v>
      </c>
      <c r="C67" s="18" t="s">
        <v>272</v>
      </c>
      <c r="D67" s="19">
        <v>4.55</v>
      </c>
    </row>
    <row r="68" spans="1:4" ht="25.5">
      <c r="A68" s="15">
        <v>11929</v>
      </c>
      <c r="B68" s="17" t="s">
        <v>339</v>
      </c>
      <c r="C68" s="18" t="s">
        <v>272</v>
      </c>
      <c r="D68" s="19">
        <v>7.04</v>
      </c>
    </row>
    <row r="69" spans="1:4">
      <c r="A69" s="15">
        <v>36801</v>
      </c>
      <c r="B69" s="17" t="s">
        <v>340</v>
      </c>
      <c r="C69" s="18" t="s">
        <v>272</v>
      </c>
      <c r="D69" s="19">
        <v>22.12</v>
      </c>
    </row>
    <row r="70" spans="1:4" ht="25.5">
      <c r="A70" s="15">
        <v>36246</v>
      </c>
      <c r="B70" s="17" t="s">
        <v>341</v>
      </c>
      <c r="C70" s="18" t="s">
        <v>77</v>
      </c>
      <c r="D70" s="19">
        <v>3.59</v>
      </c>
    </row>
    <row r="71" spans="1:4" ht="25.5">
      <c r="A71" s="15">
        <v>37600</v>
      </c>
      <c r="B71" s="17" t="s">
        <v>342</v>
      </c>
      <c r="C71" s="18" t="s">
        <v>272</v>
      </c>
      <c r="D71" s="19">
        <v>65.97</v>
      </c>
    </row>
    <row r="72" spans="1:4" ht="25.5">
      <c r="A72" s="15">
        <v>37599</v>
      </c>
      <c r="B72" s="17" t="s">
        <v>343</v>
      </c>
      <c r="C72" s="18" t="s">
        <v>272</v>
      </c>
      <c r="D72" s="19">
        <v>61.4</v>
      </c>
    </row>
    <row r="73" spans="1:4">
      <c r="A73" s="15">
        <v>1</v>
      </c>
      <c r="B73" s="17" t="s">
        <v>344</v>
      </c>
      <c r="C73" s="18" t="s">
        <v>345</v>
      </c>
      <c r="D73" s="19">
        <v>64</v>
      </c>
    </row>
    <row r="74" spans="1:4">
      <c r="A74" s="15">
        <v>3</v>
      </c>
      <c r="B74" s="17" t="s">
        <v>346</v>
      </c>
      <c r="C74" s="18" t="s">
        <v>290</v>
      </c>
      <c r="D74" s="19">
        <v>4.83</v>
      </c>
    </row>
    <row r="75" spans="1:4" ht="25.5">
      <c r="A75" s="15">
        <v>43054</v>
      </c>
      <c r="B75" s="17" t="s">
        <v>347</v>
      </c>
      <c r="C75" s="18" t="s">
        <v>345</v>
      </c>
      <c r="D75" s="19">
        <v>13.32</v>
      </c>
    </row>
    <row r="76" spans="1:4">
      <c r="A76" s="15">
        <v>42402</v>
      </c>
      <c r="B76" s="17" t="s">
        <v>348</v>
      </c>
      <c r="C76" s="18" t="s">
        <v>345</v>
      </c>
      <c r="D76" s="19">
        <v>12.73</v>
      </c>
    </row>
    <row r="77" spans="1:4">
      <c r="A77" s="15">
        <v>42403</v>
      </c>
      <c r="B77" s="17" t="s">
        <v>349</v>
      </c>
      <c r="C77" s="18" t="s">
        <v>345</v>
      </c>
      <c r="D77" s="19">
        <v>16.329999999999998</v>
      </c>
    </row>
    <row r="78" spans="1:4">
      <c r="A78" s="15">
        <v>42404</v>
      </c>
      <c r="B78" s="17" t="s">
        <v>350</v>
      </c>
      <c r="C78" s="18" t="s">
        <v>345</v>
      </c>
      <c r="D78" s="19">
        <v>16.239999999999998</v>
      </c>
    </row>
    <row r="79" spans="1:4">
      <c r="A79" s="15">
        <v>42405</v>
      </c>
      <c r="B79" s="17" t="s">
        <v>351</v>
      </c>
      <c r="C79" s="18" t="s">
        <v>345</v>
      </c>
      <c r="D79" s="19">
        <v>17.3</v>
      </c>
    </row>
    <row r="80" spans="1:4">
      <c r="A80" s="15">
        <v>34341</v>
      </c>
      <c r="B80" s="17" t="s">
        <v>352</v>
      </c>
      <c r="C80" s="18" t="s">
        <v>345</v>
      </c>
      <c r="D80" s="19">
        <v>15.02</v>
      </c>
    </row>
    <row r="81" spans="1:4">
      <c r="A81" s="15">
        <v>43053</v>
      </c>
      <c r="B81" s="17" t="s">
        <v>353</v>
      </c>
      <c r="C81" s="18" t="s">
        <v>345</v>
      </c>
      <c r="D81" s="19">
        <v>11.9</v>
      </c>
    </row>
    <row r="82" spans="1:4" ht="25.5">
      <c r="A82" s="15">
        <v>43058</v>
      </c>
      <c r="B82" s="17" t="s">
        <v>354</v>
      </c>
      <c r="C82" s="18" t="s">
        <v>345</v>
      </c>
      <c r="D82" s="19">
        <v>12.34</v>
      </c>
    </row>
    <row r="83" spans="1:4">
      <c r="A83" s="15">
        <v>34</v>
      </c>
      <c r="B83" s="17" t="s">
        <v>355</v>
      </c>
      <c r="C83" s="18" t="s">
        <v>345</v>
      </c>
      <c r="D83" s="19">
        <v>12.4</v>
      </c>
    </row>
    <row r="84" spans="1:4">
      <c r="A84" s="15">
        <v>43055</v>
      </c>
      <c r="B84" s="17" t="s">
        <v>356</v>
      </c>
      <c r="C84" s="18" t="s">
        <v>345</v>
      </c>
      <c r="D84" s="19">
        <v>10.74</v>
      </c>
    </row>
    <row r="85" spans="1:4">
      <c r="A85" s="15">
        <v>43056</v>
      </c>
      <c r="B85" s="17" t="s">
        <v>357</v>
      </c>
      <c r="C85" s="18" t="s">
        <v>345</v>
      </c>
      <c r="D85" s="19">
        <v>12.38</v>
      </c>
    </row>
    <row r="86" spans="1:4">
      <c r="A86" s="15">
        <v>43057</v>
      </c>
      <c r="B86" s="17" t="s">
        <v>358</v>
      </c>
      <c r="C86" s="18" t="s">
        <v>345</v>
      </c>
      <c r="D86" s="19">
        <v>13.61</v>
      </c>
    </row>
    <row r="87" spans="1:4">
      <c r="A87" s="15">
        <v>34449</v>
      </c>
      <c r="B87" s="17" t="s">
        <v>359</v>
      </c>
      <c r="C87" s="18" t="s">
        <v>345</v>
      </c>
      <c r="D87" s="19">
        <v>14.55</v>
      </c>
    </row>
    <row r="88" spans="1:4">
      <c r="A88" s="15">
        <v>32</v>
      </c>
      <c r="B88" s="17" t="s">
        <v>360</v>
      </c>
      <c r="C88" s="18" t="s">
        <v>345</v>
      </c>
      <c r="D88" s="19">
        <v>13.08</v>
      </c>
    </row>
    <row r="89" spans="1:4">
      <c r="A89" s="15">
        <v>33</v>
      </c>
      <c r="B89" s="17" t="s">
        <v>361</v>
      </c>
      <c r="C89" s="18" t="s">
        <v>345</v>
      </c>
      <c r="D89" s="19">
        <v>13.16</v>
      </c>
    </row>
    <row r="90" spans="1:4">
      <c r="A90" s="15">
        <v>43061</v>
      </c>
      <c r="B90" s="17" t="s">
        <v>362</v>
      </c>
      <c r="C90" s="18" t="s">
        <v>345</v>
      </c>
      <c r="D90" s="19">
        <v>12.29</v>
      </c>
    </row>
    <row r="91" spans="1:4">
      <c r="A91" s="15">
        <v>43059</v>
      </c>
      <c r="B91" s="17" t="s">
        <v>363</v>
      </c>
      <c r="C91" s="18" t="s">
        <v>345</v>
      </c>
      <c r="D91" s="19">
        <v>11.73</v>
      </c>
    </row>
    <row r="92" spans="1:4">
      <c r="A92" s="15">
        <v>43062</v>
      </c>
      <c r="B92" s="17" t="s">
        <v>364</v>
      </c>
      <c r="C92" s="18" t="s">
        <v>345</v>
      </c>
      <c r="D92" s="19">
        <v>13</v>
      </c>
    </row>
    <row r="93" spans="1:4">
      <c r="A93" s="15">
        <v>43060</v>
      </c>
      <c r="B93" s="17" t="s">
        <v>365</v>
      </c>
      <c r="C93" s="18" t="s">
        <v>345</v>
      </c>
      <c r="D93" s="19">
        <v>10.220000000000001</v>
      </c>
    </row>
    <row r="94" spans="1:4" ht="25.5">
      <c r="A94" s="15">
        <v>20063</v>
      </c>
      <c r="B94" s="17" t="s">
        <v>366</v>
      </c>
      <c r="C94" s="18" t="s">
        <v>272</v>
      </c>
      <c r="D94" s="19">
        <v>3.99</v>
      </c>
    </row>
    <row r="95" spans="1:4" ht="25.5">
      <c r="A95" s="15">
        <v>40410</v>
      </c>
      <c r="B95" s="17" t="s">
        <v>367</v>
      </c>
      <c r="C95" s="18" t="s">
        <v>272</v>
      </c>
      <c r="D95" s="19">
        <v>23.91</v>
      </c>
    </row>
    <row r="96" spans="1:4" ht="25.5">
      <c r="A96" s="15">
        <v>40411</v>
      </c>
      <c r="B96" s="17" t="s">
        <v>368</v>
      </c>
      <c r="C96" s="18" t="s">
        <v>272</v>
      </c>
      <c r="D96" s="19">
        <v>25.95</v>
      </c>
    </row>
    <row r="97" spans="1:4" ht="25.5">
      <c r="A97" s="15">
        <v>40412</v>
      </c>
      <c r="B97" s="17" t="s">
        <v>369</v>
      </c>
      <c r="C97" s="18" t="s">
        <v>272</v>
      </c>
      <c r="D97" s="19">
        <v>29.12</v>
      </c>
    </row>
    <row r="98" spans="1:4">
      <c r="A98" s="15">
        <v>38838</v>
      </c>
      <c r="B98" s="17" t="s">
        <v>370</v>
      </c>
      <c r="C98" s="18" t="s">
        <v>272</v>
      </c>
      <c r="D98" s="19">
        <v>9.66</v>
      </c>
    </row>
    <row r="99" spans="1:4">
      <c r="A99" s="15">
        <v>38839</v>
      </c>
      <c r="B99" s="17" t="s">
        <v>371</v>
      </c>
      <c r="C99" s="18" t="s">
        <v>272</v>
      </c>
      <c r="D99" s="19">
        <v>11.37</v>
      </c>
    </row>
    <row r="100" spans="1:4" ht="25.5">
      <c r="A100" s="15">
        <v>55</v>
      </c>
      <c r="B100" s="17" t="s">
        <v>372</v>
      </c>
      <c r="C100" s="18" t="s">
        <v>272</v>
      </c>
      <c r="D100" s="19">
        <v>4.2</v>
      </c>
    </row>
    <row r="101" spans="1:4" ht="25.5">
      <c r="A101" s="15">
        <v>61</v>
      </c>
      <c r="B101" s="17" t="s">
        <v>373</v>
      </c>
      <c r="C101" s="18" t="s">
        <v>272</v>
      </c>
      <c r="D101" s="19">
        <v>3.97</v>
      </c>
    </row>
    <row r="102" spans="1:4" ht="25.5">
      <c r="A102" s="15">
        <v>62</v>
      </c>
      <c r="B102" s="17" t="s">
        <v>374</v>
      </c>
      <c r="C102" s="18" t="s">
        <v>272</v>
      </c>
      <c r="D102" s="19">
        <v>8.23</v>
      </c>
    </row>
    <row r="103" spans="1:4" ht="25.5">
      <c r="A103" s="15">
        <v>77</v>
      </c>
      <c r="B103" s="17" t="s">
        <v>375</v>
      </c>
      <c r="C103" s="18" t="s">
        <v>272</v>
      </c>
      <c r="D103" s="19">
        <v>1.1200000000000001</v>
      </c>
    </row>
    <row r="104" spans="1:4">
      <c r="A104" s="15">
        <v>76</v>
      </c>
      <c r="B104" s="17" t="s">
        <v>376</v>
      </c>
      <c r="C104" s="18" t="s">
        <v>272</v>
      </c>
      <c r="D104" s="19">
        <v>1.1399999999999999</v>
      </c>
    </row>
    <row r="105" spans="1:4" ht="25.5">
      <c r="A105" s="15">
        <v>67</v>
      </c>
      <c r="B105" s="17" t="s">
        <v>377</v>
      </c>
      <c r="C105" s="18" t="s">
        <v>272</v>
      </c>
      <c r="D105" s="19">
        <v>10.98</v>
      </c>
    </row>
    <row r="106" spans="1:4" ht="25.5">
      <c r="A106" s="15">
        <v>71</v>
      </c>
      <c r="B106" s="17" t="s">
        <v>378</v>
      </c>
      <c r="C106" s="18" t="s">
        <v>272</v>
      </c>
      <c r="D106" s="19">
        <v>20.18</v>
      </c>
    </row>
    <row r="107" spans="1:4" ht="25.5">
      <c r="A107" s="15">
        <v>73</v>
      </c>
      <c r="B107" s="17" t="s">
        <v>379</v>
      </c>
      <c r="C107" s="18" t="s">
        <v>272</v>
      </c>
      <c r="D107" s="19">
        <v>15.07</v>
      </c>
    </row>
    <row r="108" spans="1:4" ht="25.5">
      <c r="A108" s="15">
        <v>103</v>
      </c>
      <c r="B108" s="17" t="s">
        <v>380</v>
      </c>
      <c r="C108" s="18" t="s">
        <v>272</v>
      </c>
      <c r="D108" s="19">
        <v>44.81</v>
      </c>
    </row>
    <row r="109" spans="1:4" ht="25.5">
      <c r="A109" s="15">
        <v>107</v>
      </c>
      <c r="B109" s="17" t="s">
        <v>381</v>
      </c>
      <c r="C109" s="18" t="s">
        <v>272</v>
      </c>
      <c r="D109" s="19">
        <v>0.7</v>
      </c>
    </row>
    <row r="110" spans="1:4" ht="25.5">
      <c r="A110" s="15">
        <v>65</v>
      </c>
      <c r="B110" s="17" t="s">
        <v>382</v>
      </c>
      <c r="C110" s="18" t="s">
        <v>272</v>
      </c>
      <c r="D110" s="19">
        <v>0.86</v>
      </c>
    </row>
    <row r="111" spans="1:4" ht="25.5">
      <c r="A111" s="15">
        <v>108</v>
      </c>
      <c r="B111" s="17" t="s">
        <v>383</v>
      </c>
      <c r="C111" s="18" t="s">
        <v>272</v>
      </c>
      <c r="D111" s="19">
        <v>1.79</v>
      </c>
    </row>
    <row r="112" spans="1:4" ht="25.5">
      <c r="A112" s="15">
        <v>110</v>
      </c>
      <c r="B112" s="17" t="s">
        <v>384</v>
      </c>
      <c r="C112" s="18" t="s">
        <v>272</v>
      </c>
      <c r="D112" s="19">
        <v>6.92</v>
      </c>
    </row>
    <row r="113" spans="1:4" ht="25.5">
      <c r="A113" s="15">
        <v>109</v>
      </c>
      <c r="B113" s="17" t="s">
        <v>385</v>
      </c>
      <c r="C113" s="18" t="s">
        <v>272</v>
      </c>
      <c r="D113" s="19">
        <v>3.41</v>
      </c>
    </row>
    <row r="114" spans="1:4" ht="25.5">
      <c r="A114" s="15">
        <v>111</v>
      </c>
      <c r="B114" s="17" t="s">
        <v>386</v>
      </c>
      <c r="C114" s="18" t="s">
        <v>272</v>
      </c>
      <c r="D114" s="19">
        <v>7.98</v>
      </c>
    </row>
    <row r="115" spans="1:4" ht="25.5">
      <c r="A115" s="15">
        <v>112</v>
      </c>
      <c r="B115" s="17" t="s">
        <v>387</v>
      </c>
      <c r="C115" s="18" t="s">
        <v>272</v>
      </c>
      <c r="D115" s="19">
        <v>4.34</v>
      </c>
    </row>
    <row r="116" spans="1:4" ht="25.5">
      <c r="A116" s="15">
        <v>113</v>
      </c>
      <c r="B116" s="17" t="s">
        <v>388</v>
      </c>
      <c r="C116" s="18" t="s">
        <v>272</v>
      </c>
      <c r="D116" s="19">
        <v>11.79</v>
      </c>
    </row>
    <row r="117" spans="1:4" ht="25.5">
      <c r="A117" s="15">
        <v>104</v>
      </c>
      <c r="B117" s="17" t="s">
        <v>389</v>
      </c>
      <c r="C117" s="18" t="s">
        <v>272</v>
      </c>
      <c r="D117" s="19">
        <v>17.14</v>
      </c>
    </row>
    <row r="118" spans="1:4" ht="25.5">
      <c r="A118" s="15">
        <v>102</v>
      </c>
      <c r="B118" s="17" t="s">
        <v>390</v>
      </c>
      <c r="C118" s="18" t="s">
        <v>272</v>
      </c>
      <c r="D118" s="19">
        <v>28.14</v>
      </c>
    </row>
    <row r="119" spans="1:4" ht="25.5">
      <c r="A119" s="15">
        <v>95</v>
      </c>
      <c r="B119" s="17" t="s">
        <v>391</v>
      </c>
      <c r="C119" s="18" t="s">
        <v>272</v>
      </c>
      <c r="D119" s="19">
        <v>9.5299999999999994</v>
      </c>
    </row>
    <row r="120" spans="1:4" ht="25.5">
      <c r="A120" s="15">
        <v>96</v>
      </c>
      <c r="B120" s="17" t="s">
        <v>392</v>
      </c>
      <c r="C120" s="18" t="s">
        <v>272</v>
      </c>
      <c r="D120" s="19">
        <v>10.95</v>
      </c>
    </row>
    <row r="121" spans="1:4" ht="25.5">
      <c r="A121" s="15">
        <v>97</v>
      </c>
      <c r="B121" s="17" t="s">
        <v>393</v>
      </c>
      <c r="C121" s="18" t="s">
        <v>272</v>
      </c>
      <c r="D121" s="19">
        <v>14.23</v>
      </c>
    </row>
    <row r="122" spans="1:4" ht="25.5">
      <c r="A122" s="15">
        <v>98</v>
      </c>
      <c r="B122" s="17" t="s">
        <v>394</v>
      </c>
      <c r="C122" s="18" t="s">
        <v>272</v>
      </c>
      <c r="D122" s="19">
        <v>19.18</v>
      </c>
    </row>
    <row r="123" spans="1:4" ht="25.5">
      <c r="A123" s="15">
        <v>99</v>
      </c>
      <c r="B123" s="17" t="s">
        <v>395</v>
      </c>
      <c r="C123" s="18" t="s">
        <v>272</v>
      </c>
      <c r="D123" s="19">
        <v>23.26</v>
      </c>
    </row>
    <row r="124" spans="1:4" ht="25.5">
      <c r="A124" s="15">
        <v>100</v>
      </c>
      <c r="B124" s="17" t="s">
        <v>396</v>
      </c>
      <c r="C124" s="18" t="s">
        <v>272</v>
      </c>
      <c r="D124" s="19">
        <v>32.44</v>
      </c>
    </row>
    <row r="125" spans="1:4" ht="25.5">
      <c r="A125" s="15">
        <v>75</v>
      </c>
      <c r="B125" s="17" t="s">
        <v>397</v>
      </c>
      <c r="C125" s="18" t="s">
        <v>272</v>
      </c>
      <c r="D125" s="19">
        <v>338.16</v>
      </c>
    </row>
    <row r="126" spans="1:4" ht="25.5">
      <c r="A126" s="15">
        <v>114</v>
      </c>
      <c r="B126" s="17" t="s">
        <v>398</v>
      </c>
      <c r="C126" s="18" t="s">
        <v>272</v>
      </c>
      <c r="D126" s="19">
        <v>12.32</v>
      </c>
    </row>
    <row r="127" spans="1:4" ht="25.5">
      <c r="A127" s="15">
        <v>68</v>
      </c>
      <c r="B127" s="17" t="s">
        <v>399</v>
      </c>
      <c r="C127" s="18" t="s">
        <v>272</v>
      </c>
      <c r="D127" s="19">
        <v>18.84</v>
      </c>
    </row>
    <row r="128" spans="1:4" ht="25.5">
      <c r="A128" s="15">
        <v>86</v>
      </c>
      <c r="B128" s="17" t="s">
        <v>400</v>
      </c>
      <c r="C128" s="18" t="s">
        <v>272</v>
      </c>
      <c r="D128" s="19">
        <v>35.03</v>
      </c>
    </row>
    <row r="129" spans="1:4" ht="25.5">
      <c r="A129" s="15">
        <v>66</v>
      </c>
      <c r="B129" s="17" t="s">
        <v>401</v>
      </c>
      <c r="C129" s="18" t="s">
        <v>272</v>
      </c>
      <c r="D129" s="19">
        <v>35.15</v>
      </c>
    </row>
    <row r="130" spans="1:4" ht="25.5">
      <c r="A130" s="15">
        <v>69</v>
      </c>
      <c r="B130" s="17" t="s">
        <v>402</v>
      </c>
      <c r="C130" s="18" t="s">
        <v>272</v>
      </c>
      <c r="D130" s="19">
        <v>53.73</v>
      </c>
    </row>
    <row r="131" spans="1:4" ht="25.5">
      <c r="A131" s="15">
        <v>83</v>
      </c>
      <c r="B131" s="17" t="s">
        <v>403</v>
      </c>
      <c r="C131" s="18" t="s">
        <v>272</v>
      </c>
      <c r="D131" s="19">
        <v>171.61</v>
      </c>
    </row>
    <row r="132" spans="1:4" ht="25.5">
      <c r="A132" s="15">
        <v>74</v>
      </c>
      <c r="B132" s="17" t="s">
        <v>404</v>
      </c>
      <c r="C132" s="18" t="s">
        <v>272</v>
      </c>
      <c r="D132" s="19">
        <v>239.59</v>
      </c>
    </row>
    <row r="133" spans="1:4" ht="25.5">
      <c r="A133" s="15">
        <v>106</v>
      </c>
      <c r="B133" s="17" t="s">
        <v>405</v>
      </c>
      <c r="C133" s="18" t="s">
        <v>272</v>
      </c>
      <c r="D133" s="19">
        <v>363.98</v>
      </c>
    </row>
    <row r="134" spans="1:4" ht="25.5">
      <c r="A134" s="15">
        <v>87</v>
      </c>
      <c r="B134" s="17" t="s">
        <v>406</v>
      </c>
      <c r="C134" s="18" t="s">
        <v>272</v>
      </c>
      <c r="D134" s="19">
        <v>17.3</v>
      </c>
    </row>
    <row r="135" spans="1:4" ht="25.5">
      <c r="A135" s="15">
        <v>88</v>
      </c>
      <c r="B135" s="17" t="s">
        <v>407</v>
      </c>
      <c r="C135" s="18" t="s">
        <v>272</v>
      </c>
      <c r="D135" s="19">
        <v>19.309999999999999</v>
      </c>
    </row>
    <row r="136" spans="1:4" ht="25.5">
      <c r="A136" s="15">
        <v>89</v>
      </c>
      <c r="B136" s="17" t="s">
        <v>408</v>
      </c>
      <c r="C136" s="18" t="s">
        <v>272</v>
      </c>
      <c r="D136" s="19">
        <v>28.55</v>
      </c>
    </row>
    <row r="137" spans="1:4" ht="25.5">
      <c r="A137" s="15">
        <v>90</v>
      </c>
      <c r="B137" s="17" t="s">
        <v>409</v>
      </c>
      <c r="C137" s="18" t="s">
        <v>272</v>
      </c>
      <c r="D137" s="19">
        <v>32.71</v>
      </c>
    </row>
    <row r="138" spans="1:4" ht="25.5">
      <c r="A138" s="15">
        <v>81</v>
      </c>
      <c r="B138" s="17" t="s">
        <v>410</v>
      </c>
      <c r="C138" s="18" t="s">
        <v>272</v>
      </c>
      <c r="D138" s="19">
        <v>55.94</v>
      </c>
    </row>
    <row r="139" spans="1:4" ht="25.5">
      <c r="A139" s="15">
        <v>82</v>
      </c>
      <c r="B139" s="17" t="s">
        <v>411</v>
      </c>
      <c r="C139" s="18" t="s">
        <v>272</v>
      </c>
      <c r="D139" s="19">
        <v>217.17</v>
      </c>
    </row>
    <row r="140" spans="1:4" ht="25.5">
      <c r="A140" s="15">
        <v>105</v>
      </c>
      <c r="B140" s="17" t="s">
        <v>412</v>
      </c>
      <c r="C140" s="18" t="s">
        <v>272</v>
      </c>
      <c r="D140" s="19">
        <v>254.26</v>
      </c>
    </row>
    <row r="141" spans="1:4" ht="25.5">
      <c r="A141" s="15">
        <v>60</v>
      </c>
      <c r="B141" s="17" t="s">
        <v>413</v>
      </c>
      <c r="C141" s="18" t="s">
        <v>272</v>
      </c>
      <c r="D141" s="19">
        <v>5.45</v>
      </c>
    </row>
    <row r="142" spans="1:4" ht="25.5">
      <c r="A142" s="15">
        <v>72</v>
      </c>
      <c r="B142" s="17" t="s">
        <v>414</v>
      </c>
      <c r="C142" s="18" t="s">
        <v>272</v>
      </c>
      <c r="D142" s="19">
        <v>34.200000000000003</v>
      </c>
    </row>
    <row r="143" spans="1:4" ht="25.5">
      <c r="A143" s="15">
        <v>70</v>
      </c>
      <c r="B143" s="17" t="s">
        <v>415</v>
      </c>
      <c r="C143" s="18" t="s">
        <v>272</v>
      </c>
      <c r="D143" s="19">
        <v>28.6</v>
      </c>
    </row>
    <row r="144" spans="1:4" ht="25.5">
      <c r="A144" s="15">
        <v>85</v>
      </c>
      <c r="B144" s="17" t="s">
        <v>416</v>
      </c>
      <c r="C144" s="18" t="s">
        <v>272</v>
      </c>
      <c r="D144" s="19">
        <v>41.51</v>
      </c>
    </row>
    <row r="145" spans="1:4">
      <c r="A145" s="15">
        <v>84</v>
      </c>
      <c r="B145" s="17" t="s">
        <v>417</v>
      </c>
      <c r="C145" s="18" t="s">
        <v>272</v>
      </c>
      <c r="D145" s="19">
        <v>0.48</v>
      </c>
    </row>
    <row r="146" spans="1:4">
      <c r="A146" s="15">
        <v>37997</v>
      </c>
      <c r="B146" s="17" t="s">
        <v>418</v>
      </c>
      <c r="C146" s="18" t="s">
        <v>272</v>
      </c>
      <c r="D146" s="19">
        <v>8.7200000000000006</v>
      </c>
    </row>
    <row r="147" spans="1:4">
      <c r="A147" s="15">
        <v>37998</v>
      </c>
      <c r="B147" s="17" t="s">
        <v>419</v>
      </c>
      <c r="C147" s="18" t="s">
        <v>272</v>
      </c>
      <c r="D147" s="19">
        <v>9.0399999999999991</v>
      </c>
    </row>
    <row r="148" spans="1:4" ht="25.5">
      <c r="A148" s="15">
        <v>10899</v>
      </c>
      <c r="B148" s="17" t="s">
        <v>420</v>
      </c>
      <c r="C148" s="18" t="s">
        <v>272</v>
      </c>
      <c r="D148" s="19">
        <v>67.02</v>
      </c>
    </row>
    <row r="149" spans="1:4" ht="25.5">
      <c r="A149" s="15">
        <v>10900</v>
      </c>
      <c r="B149" s="17" t="s">
        <v>421</v>
      </c>
      <c r="C149" s="18" t="s">
        <v>272</v>
      </c>
      <c r="D149" s="19">
        <v>52.45</v>
      </c>
    </row>
    <row r="150" spans="1:4">
      <c r="A150" s="15">
        <v>46</v>
      </c>
      <c r="B150" s="17" t="s">
        <v>422</v>
      </c>
      <c r="C150" s="18" t="s">
        <v>272</v>
      </c>
      <c r="D150" s="19">
        <v>53.49</v>
      </c>
    </row>
    <row r="151" spans="1:4">
      <c r="A151" s="15">
        <v>51</v>
      </c>
      <c r="B151" s="17" t="s">
        <v>423</v>
      </c>
      <c r="C151" s="18" t="s">
        <v>272</v>
      </c>
      <c r="D151" s="19">
        <v>147.56</v>
      </c>
    </row>
    <row r="152" spans="1:4">
      <c r="A152" s="15">
        <v>12863</v>
      </c>
      <c r="B152" s="17" t="s">
        <v>424</v>
      </c>
      <c r="C152" s="18" t="s">
        <v>272</v>
      </c>
      <c r="D152" s="19">
        <v>33.99</v>
      </c>
    </row>
    <row r="153" spans="1:4">
      <c r="A153" s="15">
        <v>50</v>
      </c>
      <c r="B153" s="17" t="s">
        <v>425</v>
      </c>
      <c r="C153" s="18" t="s">
        <v>272</v>
      </c>
      <c r="D153" s="19">
        <v>77.05</v>
      </c>
    </row>
    <row r="154" spans="1:4">
      <c r="A154" s="15">
        <v>47</v>
      </c>
      <c r="B154" s="17" t="s">
        <v>426</v>
      </c>
      <c r="C154" s="18" t="s">
        <v>272</v>
      </c>
      <c r="D154" s="19">
        <v>91.46</v>
      </c>
    </row>
    <row r="155" spans="1:4">
      <c r="A155" s="15">
        <v>48</v>
      </c>
      <c r="B155" s="17" t="s">
        <v>427</v>
      </c>
      <c r="C155" s="18" t="s">
        <v>272</v>
      </c>
      <c r="D155" s="19">
        <v>23.86</v>
      </c>
    </row>
    <row r="156" spans="1:4">
      <c r="A156" s="15">
        <v>52</v>
      </c>
      <c r="B156" s="17" t="s">
        <v>428</v>
      </c>
      <c r="C156" s="18" t="s">
        <v>272</v>
      </c>
      <c r="D156" s="19">
        <v>18.12</v>
      </c>
    </row>
    <row r="157" spans="1:4">
      <c r="A157" s="15">
        <v>43</v>
      </c>
      <c r="B157" s="17" t="s">
        <v>429</v>
      </c>
      <c r="C157" s="18" t="s">
        <v>272</v>
      </c>
      <c r="D157" s="19">
        <v>61.17</v>
      </c>
    </row>
    <row r="158" spans="1:4">
      <c r="A158" s="15">
        <v>4791</v>
      </c>
      <c r="B158" s="17" t="s">
        <v>430</v>
      </c>
      <c r="C158" s="18" t="s">
        <v>345</v>
      </c>
      <c r="D158" s="19">
        <v>13.39</v>
      </c>
    </row>
    <row r="159" spans="1:4" ht="25.5">
      <c r="A159" s="15">
        <v>157</v>
      </c>
      <c r="B159" s="17" t="s">
        <v>431</v>
      </c>
      <c r="C159" s="18" t="s">
        <v>345</v>
      </c>
      <c r="D159" s="19">
        <v>113.65</v>
      </c>
    </row>
    <row r="160" spans="1:4">
      <c r="A160" s="15">
        <v>156</v>
      </c>
      <c r="B160" s="17" t="s">
        <v>432</v>
      </c>
      <c r="C160" s="18" t="s">
        <v>345</v>
      </c>
      <c r="D160" s="19">
        <v>40.46</v>
      </c>
    </row>
    <row r="161" spans="1:4" ht="25.5">
      <c r="A161" s="15">
        <v>131</v>
      </c>
      <c r="B161" s="17" t="s">
        <v>433</v>
      </c>
      <c r="C161" s="18" t="s">
        <v>345</v>
      </c>
      <c r="D161" s="19">
        <v>34.6</v>
      </c>
    </row>
    <row r="162" spans="1:4" ht="25.5">
      <c r="A162" s="15">
        <v>39719</v>
      </c>
      <c r="B162" s="17" t="s">
        <v>434</v>
      </c>
      <c r="C162" s="18" t="s">
        <v>290</v>
      </c>
      <c r="D162" s="19">
        <v>106.35</v>
      </c>
    </row>
    <row r="163" spans="1:4">
      <c r="A163" s="15">
        <v>21114</v>
      </c>
      <c r="B163" s="17" t="s">
        <v>435</v>
      </c>
      <c r="C163" s="18" t="s">
        <v>272</v>
      </c>
      <c r="D163" s="19">
        <v>22.78</v>
      </c>
    </row>
    <row r="164" spans="1:4">
      <c r="A164" s="15">
        <v>119</v>
      </c>
      <c r="B164" s="17" t="s">
        <v>436</v>
      </c>
      <c r="C164" s="18" t="s">
        <v>272</v>
      </c>
      <c r="D164" s="19">
        <v>8.99</v>
      </c>
    </row>
    <row r="165" spans="1:4">
      <c r="A165" s="15">
        <v>20080</v>
      </c>
      <c r="B165" s="17" t="s">
        <v>437</v>
      </c>
      <c r="C165" s="18" t="s">
        <v>272</v>
      </c>
      <c r="D165" s="19">
        <v>25.77</v>
      </c>
    </row>
    <row r="166" spans="1:4">
      <c r="A166" s="15">
        <v>122</v>
      </c>
      <c r="B166" s="17" t="s">
        <v>438</v>
      </c>
      <c r="C166" s="18" t="s">
        <v>272</v>
      </c>
      <c r="D166" s="19">
        <v>81.209999999999994</v>
      </c>
    </row>
    <row r="167" spans="1:4">
      <c r="A167" s="15">
        <v>3410</v>
      </c>
      <c r="B167" s="17" t="s">
        <v>439</v>
      </c>
      <c r="C167" s="18" t="s">
        <v>345</v>
      </c>
      <c r="D167" s="19">
        <v>27.22</v>
      </c>
    </row>
    <row r="168" spans="1:4" ht="25.5">
      <c r="A168" s="15">
        <v>124</v>
      </c>
      <c r="B168" s="17" t="s">
        <v>440</v>
      </c>
      <c r="C168" s="18" t="s">
        <v>290</v>
      </c>
      <c r="D168" s="19">
        <v>13.34</v>
      </c>
    </row>
    <row r="169" spans="1:4" ht="25.5">
      <c r="A169" s="15">
        <v>7334</v>
      </c>
      <c r="B169" s="17" t="s">
        <v>441</v>
      </c>
      <c r="C169" s="18" t="s">
        <v>290</v>
      </c>
      <c r="D169" s="19">
        <v>13.68</v>
      </c>
    </row>
    <row r="170" spans="1:4" ht="25.5">
      <c r="A170" s="15">
        <v>123</v>
      </c>
      <c r="B170" s="17" t="s">
        <v>442</v>
      </c>
      <c r="C170" s="18" t="s">
        <v>290</v>
      </c>
      <c r="D170" s="19">
        <v>5.46</v>
      </c>
    </row>
    <row r="171" spans="1:4" ht="25.5">
      <c r="A171" s="15">
        <v>127</v>
      </c>
      <c r="B171" s="17" t="s">
        <v>443</v>
      </c>
      <c r="C171" s="18" t="s">
        <v>290</v>
      </c>
      <c r="D171" s="19">
        <v>13.03</v>
      </c>
    </row>
    <row r="172" spans="1:4">
      <c r="A172" s="15">
        <v>41373</v>
      </c>
      <c r="B172" s="17" t="s">
        <v>444</v>
      </c>
      <c r="C172" s="18" t="s">
        <v>290</v>
      </c>
      <c r="D172" s="19">
        <v>18.16</v>
      </c>
    </row>
    <row r="173" spans="1:4" ht="25.5">
      <c r="A173" s="15">
        <v>133</v>
      </c>
      <c r="B173" s="17" t="s">
        <v>445</v>
      </c>
      <c r="C173" s="18" t="s">
        <v>290</v>
      </c>
      <c r="D173" s="19">
        <v>5.41</v>
      </c>
    </row>
    <row r="174" spans="1:4" ht="25.5">
      <c r="A174" s="15">
        <v>43617</v>
      </c>
      <c r="B174" s="17" t="s">
        <v>446</v>
      </c>
      <c r="C174" s="18" t="s">
        <v>290</v>
      </c>
      <c r="D174" s="19">
        <v>6.05</v>
      </c>
    </row>
    <row r="175" spans="1:4" ht="25.5">
      <c r="A175" s="15">
        <v>132</v>
      </c>
      <c r="B175" s="17" t="s">
        <v>447</v>
      </c>
      <c r="C175" s="18" t="s">
        <v>290</v>
      </c>
      <c r="D175" s="19">
        <v>5.61</v>
      </c>
    </row>
    <row r="176" spans="1:4" ht="25.5">
      <c r="A176" s="15">
        <v>43618</v>
      </c>
      <c r="B176" s="17" t="s">
        <v>448</v>
      </c>
      <c r="C176" s="18" t="s">
        <v>345</v>
      </c>
      <c r="D176" s="19">
        <v>14.13</v>
      </c>
    </row>
    <row r="177" spans="1:4" ht="38.25">
      <c r="A177" s="15">
        <v>37476</v>
      </c>
      <c r="B177" s="17" t="s">
        <v>449</v>
      </c>
      <c r="C177" s="18" t="s">
        <v>272</v>
      </c>
      <c r="D177" s="19">
        <v>3144.7</v>
      </c>
    </row>
    <row r="178" spans="1:4" ht="38.25">
      <c r="A178" s="15">
        <v>37478</v>
      </c>
      <c r="B178" s="17" t="s">
        <v>450</v>
      </c>
      <c r="C178" s="18" t="s">
        <v>272</v>
      </c>
      <c r="D178" s="19">
        <v>3938.82</v>
      </c>
    </row>
    <row r="179" spans="1:4" ht="38.25">
      <c r="A179" s="15">
        <v>37477</v>
      </c>
      <c r="B179" s="17" t="s">
        <v>451</v>
      </c>
      <c r="C179" s="18" t="s">
        <v>272</v>
      </c>
      <c r="D179" s="19">
        <v>5336.47</v>
      </c>
    </row>
    <row r="180" spans="1:4" ht="38.25">
      <c r="A180" s="15">
        <v>37479</v>
      </c>
      <c r="B180" s="17" t="s">
        <v>452</v>
      </c>
      <c r="C180" s="18" t="s">
        <v>272</v>
      </c>
      <c r="D180" s="19">
        <v>6329.11</v>
      </c>
    </row>
    <row r="181" spans="1:4">
      <c r="A181" s="15">
        <v>4319</v>
      </c>
      <c r="B181" s="17" t="s">
        <v>453</v>
      </c>
      <c r="C181" s="18" t="s">
        <v>272</v>
      </c>
      <c r="D181" s="19">
        <v>1.53</v>
      </c>
    </row>
    <row r="182" spans="1:4" ht="25.5">
      <c r="A182" s="15">
        <v>42409</v>
      </c>
      <c r="B182" s="17" t="s">
        <v>454</v>
      </c>
      <c r="C182" s="18" t="s">
        <v>345</v>
      </c>
      <c r="D182" s="19">
        <v>8.89</v>
      </c>
    </row>
    <row r="183" spans="1:4">
      <c r="A183" s="15">
        <v>40553</v>
      </c>
      <c r="B183" s="17" t="s">
        <v>455</v>
      </c>
      <c r="C183" s="18" t="s">
        <v>456</v>
      </c>
      <c r="D183" s="19">
        <v>36.450000000000003</v>
      </c>
    </row>
    <row r="184" spans="1:4">
      <c r="A184" s="15">
        <v>6114</v>
      </c>
      <c r="B184" s="17" t="s">
        <v>457</v>
      </c>
      <c r="C184" s="18" t="s">
        <v>101</v>
      </c>
      <c r="D184" s="19">
        <v>9.52</v>
      </c>
    </row>
    <row r="185" spans="1:4">
      <c r="A185" s="15">
        <v>40912</v>
      </c>
      <c r="B185" s="17" t="s">
        <v>458</v>
      </c>
      <c r="C185" s="18" t="s">
        <v>459</v>
      </c>
      <c r="D185" s="19">
        <v>1688.71</v>
      </c>
    </row>
    <row r="186" spans="1:4">
      <c r="A186" s="15">
        <v>247</v>
      </c>
      <c r="B186" s="17" t="s">
        <v>460</v>
      </c>
      <c r="C186" s="18" t="s">
        <v>101</v>
      </c>
      <c r="D186" s="19">
        <v>9.93</v>
      </c>
    </row>
    <row r="187" spans="1:4">
      <c r="A187" s="15">
        <v>40919</v>
      </c>
      <c r="B187" s="17" t="s">
        <v>461</v>
      </c>
      <c r="C187" s="18" t="s">
        <v>459</v>
      </c>
      <c r="D187" s="19">
        <v>1760.22</v>
      </c>
    </row>
    <row r="188" spans="1:4">
      <c r="A188" s="15">
        <v>25958</v>
      </c>
      <c r="B188" s="17" t="s">
        <v>462</v>
      </c>
      <c r="C188" s="18" t="s">
        <v>101</v>
      </c>
      <c r="D188" s="19">
        <v>7.3</v>
      </c>
    </row>
    <row r="189" spans="1:4">
      <c r="A189" s="15">
        <v>40984</v>
      </c>
      <c r="B189" s="17" t="s">
        <v>463</v>
      </c>
      <c r="C189" s="18" t="s">
        <v>459</v>
      </c>
      <c r="D189" s="19">
        <v>1293.8599999999999</v>
      </c>
    </row>
    <row r="190" spans="1:4">
      <c r="A190" s="15">
        <v>248</v>
      </c>
      <c r="B190" s="17" t="s">
        <v>464</v>
      </c>
      <c r="C190" s="18" t="s">
        <v>101</v>
      </c>
      <c r="D190" s="19">
        <v>9.85</v>
      </c>
    </row>
    <row r="191" spans="1:4">
      <c r="A191" s="15">
        <v>41086</v>
      </c>
      <c r="B191" s="17" t="s">
        <v>465</v>
      </c>
      <c r="C191" s="18" t="s">
        <v>459</v>
      </c>
      <c r="D191" s="19">
        <v>1747.41</v>
      </c>
    </row>
    <row r="192" spans="1:4">
      <c r="A192" s="15">
        <v>34466</v>
      </c>
      <c r="B192" s="17" t="s">
        <v>466</v>
      </c>
      <c r="C192" s="18" t="s">
        <v>101</v>
      </c>
      <c r="D192" s="19">
        <v>9.85</v>
      </c>
    </row>
    <row r="193" spans="1:4">
      <c r="A193" s="15">
        <v>41083</v>
      </c>
      <c r="B193" s="17" t="s">
        <v>467</v>
      </c>
      <c r="C193" s="18" t="s">
        <v>459</v>
      </c>
      <c r="D193" s="19">
        <v>1747.41</v>
      </c>
    </row>
    <row r="194" spans="1:4">
      <c r="A194" s="15">
        <v>252</v>
      </c>
      <c r="B194" s="17" t="s">
        <v>468</v>
      </c>
      <c r="C194" s="18" t="s">
        <v>101</v>
      </c>
      <c r="D194" s="19">
        <v>10.199999999999999</v>
      </c>
    </row>
    <row r="195" spans="1:4">
      <c r="A195" s="15">
        <v>40909</v>
      </c>
      <c r="B195" s="17" t="s">
        <v>469</v>
      </c>
      <c r="C195" s="18" t="s">
        <v>459</v>
      </c>
      <c r="D195" s="19">
        <v>1811.3</v>
      </c>
    </row>
    <row r="196" spans="1:4">
      <c r="A196" s="15">
        <v>242</v>
      </c>
      <c r="B196" s="17" t="s">
        <v>470</v>
      </c>
      <c r="C196" s="18" t="s">
        <v>101</v>
      </c>
      <c r="D196" s="19">
        <v>13.18</v>
      </c>
    </row>
    <row r="197" spans="1:4">
      <c r="A197" s="15">
        <v>41085</v>
      </c>
      <c r="B197" s="17" t="s">
        <v>471</v>
      </c>
      <c r="C197" s="18" t="s">
        <v>459</v>
      </c>
      <c r="D197" s="19">
        <v>2338.48</v>
      </c>
    </row>
    <row r="198" spans="1:4" ht="25.5">
      <c r="A198" s="15">
        <v>427</v>
      </c>
      <c r="B198" s="17" t="s">
        <v>472</v>
      </c>
      <c r="C198" s="18" t="s">
        <v>272</v>
      </c>
      <c r="D198" s="19">
        <v>6.22</v>
      </c>
    </row>
    <row r="199" spans="1:4" ht="25.5">
      <c r="A199" s="15">
        <v>417</v>
      </c>
      <c r="B199" s="17" t="s">
        <v>473</v>
      </c>
      <c r="C199" s="18" t="s">
        <v>272</v>
      </c>
      <c r="D199" s="19">
        <v>2.93</v>
      </c>
    </row>
    <row r="200" spans="1:4" ht="25.5">
      <c r="A200" s="15">
        <v>11273</v>
      </c>
      <c r="B200" s="17" t="s">
        <v>474</v>
      </c>
      <c r="C200" s="18" t="s">
        <v>272</v>
      </c>
      <c r="D200" s="19">
        <v>9.1</v>
      </c>
    </row>
    <row r="201" spans="1:4" ht="25.5">
      <c r="A201" s="15">
        <v>11272</v>
      </c>
      <c r="B201" s="17" t="s">
        <v>475</v>
      </c>
      <c r="C201" s="18" t="s">
        <v>272</v>
      </c>
      <c r="D201" s="19">
        <v>5.49</v>
      </c>
    </row>
    <row r="202" spans="1:4" ht="25.5">
      <c r="A202" s="15">
        <v>11275</v>
      </c>
      <c r="B202" s="17" t="s">
        <v>476</v>
      </c>
      <c r="C202" s="18" t="s">
        <v>272</v>
      </c>
      <c r="D202" s="19">
        <v>2.2000000000000002</v>
      </c>
    </row>
    <row r="203" spans="1:4" ht="25.5">
      <c r="A203" s="15">
        <v>11274</v>
      </c>
      <c r="B203" s="17" t="s">
        <v>477</v>
      </c>
      <c r="C203" s="18" t="s">
        <v>272</v>
      </c>
      <c r="D203" s="19">
        <v>1.68</v>
      </c>
    </row>
    <row r="204" spans="1:4">
      <c r="A204" s="15">
        <v>38470</v>
      </c>
      <c r="B204" s="17" t="s">
        <v>478</v>
      </c>
      <c r="C204" s="18" t="s">
        <v>272</v>
      </c>
      <c r="D204" s="19">
        <v>38.869999999999997</v>
      </c>
    </row>
    <row r="205" spans="1:4">
      <c r="A205" s="15">
        <v>38547</v>
      </c>
      <c r="B205" s="17" t="s">
        <v>479</v>
      </c>
      <c r="C205" s="18" t="s">
        <v>272</v>
      </c>
      <c r="D205" s="19">
        <v>106.07</v>
      </c>
    </row>
    <row r="206" spans="1:4">
      <c r="A206" s="15">
        <v>38469</v>
      </c>
      <c r="B206" s="17" t="s">
        <v>480</v>
      </c>
      <c r="C206" s="18" t="s">
        <v>272</v>
      </c>
      <c r="D206" s="19">
        <v>114.05</v>
      </c>
    </row>
    <row r="207" spans="1:4">
      <c r="A207" s="15">
        <v>38467</v>
      </c>
      <c r="B207" s="17" t="s">
        <v>481</v>
      </c>
      <c r="C207" s="18" t="s">
        <v>272</v>
      </c>
      <c r="D207" s="19">
        <v>64.17</v>
      </c>
    </row>
    <row r="208" spans="1:4">
      <c r="A208" s="15">
        <v>38468</v>
      </c>
      <c r="B208" s="17" t="s">
        <v>482</v>
      </c>
      <c r="C208" s="18" t="s">
        <v>272</v>
      </c>
      <c r="D208" s="19">
        <v>70.62</v>
      </c>
    </row>
    <row r="209" spans="1:4">
      <c r="A209" s="15">
        <v>38471</v>
      </c>
      <c r="B209" s="17" t="s">
        <v>483</v>
      </c>
      <c r="C209" s="18" t="s">
        <v>272</v>
      </c>
      <c r="D209" s="19">
        <v>91.7</v>
      </c>
    </row>
    <row r="210" spans="1:4">
      <c r="A210" s="15">
        <v>37370</v>
      </c>
      <c r="B210" s="17" t="s">
        <v>484</v>
      </c>
      <c r="C210" s="18" t="s">
        <v>101</v>
      </c>
      <c r="D210" s="19">
        <v>0.96</v>
      </c>
    </row>
    <row r="211" spans="1:4">
      <c r="A211" s="15">
        <v>40862</v>
      </c>
      <c r="B211" s="17" t="s">
        <v>485</v>
      </c>
      <c r="C211" s="18" t="s">
        <v>459</v>
      </c>
      <c r="D211" s="19">
        <v>181.89</v>
      </c>
    </row>
    <row r="212" spans="1:4" ht="25.5">
      <c r="A212" s="15">
        <v>10658</v>
      </c>
      <c r="B212" s="17" t="s">
        <v>486</v>
      </c>
      <c r="C212" s="18" t="s">
        <v>272</v>
      </c>
      <c r="D212" s="19">
        <v>7000</v>
      </c>
    </row>
    <row r="213" spans="1:4">
      <c r="A213" s="15">
        <v>253</v>
      </c>
      <c r="B213" s="17" t="s">
        <v>487</v>
      </c>
      <c r="C213" s="18" t="s">
        <v>101</v>
      </c>
      <c r="D213" s="19">
        <v>13.66</v>
      </c>
    </row>
    <row r="214" spans="1:4">
      <c r="A214" s="15">
        <v>40809</v>
      </c>
      <c r="B214" s="17" t="s">
        <v>488</v>
      </c>
      <c r="C214" s="18" t="s">
        <v>459</v>
      </c>
      <c r="D214" s="19">
        <v>2420.84</v>
      </c>
    </row>
    <row r="215" spans="1:4" ht="38.25">
      <c r="A215" s="15">
        <v>42428</v>
      </c>
      <c r="B215" s="17" t="s">
        <v>489</v>
      </c>
      <c r="C215" s="18" t="s">
        <v>272</v>
      </c>
      <c r="D215" s="19">
        <v>1944</v>
      </c>
    </row>
    <row r="216" spans="1:4">
      <c r="A216" s="15">
        <v>583</v>
      </c>
      <c r="B216" s="17" t="s">
        <v>490</v>
      </c>
      <c r="C216" s="18" t="s">
        <v>345</v>
      </c>
      <c r="D216" s="19">
        <v>37.49</v>
      </c>
    </row>
    <row r="217" spans="1:4" ht="25.5">
      <c r="A217" s="15">
        <v>299</v>
      </c>
      <c r="B217" s="17" t="s">
        <v>491</v>
      </c>
      <c r="C217" s="18" t="s">
        <v>272</v>
      </c>
      <c r="D217" s="19">
        <v>4.29</v>
      </c>
    </row>
    <row r="218" spans="1:4" ht="25.5">
      <c r="A218" s="15">
        <v>298</v>
      </c>
      <c r="B218" s="17" t="s">
        <v>492</v>
      </c>
      <c r="C218" s="18" t="s">
        <v>272</v>
      </c>
      <c r="D218" s="19">
        <v>4.32</v>
      </c>
    </row>
    <row r="219" spans="1:4">
      <c r="A219" s="15">
        <v>295</v>
      </c>
      <c r="B219" s="17" t="s">
        <v>493</v>
      </c>
      <c r="C219" s="18" t="s">
        <v>272</v>
      </c>
      <c r="D219" s="19">
        <v>2.57</v>
      </c>
    </row>
    <row r="220" spans="1:4">
      <c r="A220" s="15">
        <v>296</v>
      </c>
      <c r="B220" s="17" t="s">
        <v>494</v>
      </c>
      <c r="C220" s="18" t="s">
        <v>272</v>
      </c>
      <c r="D220" s="19">
        <v>2.67</v>
      </c>
    </row>
    <row r="221" spans="1:4">
      <c r="A221" s="15">
        <v>297</v>
      </c>
      <c r="B221" s="17" t="s">
        <v>495</v>
      </c>
      <c r="C221" s="18" t="s">
        <v>272</v>
      </c>
      <c r="D221" s="19">
        <v>3.77</v>
      </c>
    </row>
    <row r="222" spans="1:4">
      <c r="A222" s="15">
        <v>301</v>
      </c>
      <c r="B222" s="17" t="s">
        <v>496</v>
      </c>
      <c r="C222" s="18" t="s">
        <v>272</v>
      </c>
      <c r="D222" s="19">
        <v>4.7300000000000004</v>
      </c>
    </row>
    <row r="223" spans="1:4" ht="25.5">
      <c r="A223" s="15">
        <v>300</v>
      </c>
      <c r="B223" s="17" t="s">
        <v>497</v>
      </c>
      <c r="C223" s="18" t="s">
        <v>272</v>
      </c>
      <c r="D223" s="19">
        <v>19.87</v>
      </c>
    </row>
    <row r="224" spans="1:4" ht="25.5">
      <c r="A224" s="15">
        <v>20084</v>
      </c>
      <c r="B224" s="17" t="s">
        <v>498</v>
      </c>
      <c r="C224" s="18" t="s">
        <v>272</v>
      </c>
      <c r="D224" s="19">
        <v>2.57</v>
      </c>
    </row>
    <row r="225" spans="1:4" ht="25.5">
      <c r="A225" s="15">
        <v>20085</v>
      </c>
      <c r="B225" s="17" t="s">
        <v>499</v>
      </c>
      <c r="C225" s="18" t="s">
        <v>272</v>
      </c>
      <c r="D225" s="19">
        <v>2.38</v>
      </c>
    </row>
    <row r="226" spans="1:4">
      <c r="A226" s="15">
        <v>311</v>
      </c>
      <c r="B226" s="17" t="s">
        <v>500</v>
      </c>
      <c r="C226" s="18" t="s">
        <v>272</v>
      </c>
      <c r="D226" s="19">
        <v>15.38</v>
      </c>
    </row>
    <row r="227" spans="1:4">
      <c r="A227" s="15">
        <v>318</v>
      </c>
      <c r="B227" s="17" t="s">
        <v>501</v>
      </c>
      <c r="C227" s="18" t="s">
        <v>272</v>
      </c>
      <c r="D227" s="19">
        <v>26.94</v>
      </c>
    </row>
    <row r="228" spans="1:4">
      <c r="A228" s="15">
        <v>319</v>
      </c>
      <c r="B228" s="17" t="s">
        <v>502</v>
      </c>
      <c r="C228" s="18" t="s">
        <v>272</v>
      </c>
      <c r="D228" s="19">
        <v>50.88</v>
      </c>
    </row>
    <row r="229" spans="1:4">
      <c r="A229" s="15">
        <v>320</v>
      </c>
      <c r="B229" s="17" t="s">
        <v>503</v>
      </c>
      <c r="C229" s="18" t="s">
        <v>272</v>
      </c>
      <c r="D229" s="19">
        <v>161.75</v>
      </c>
    </row>
    <row r="230" spans="1:4">
      <c r="A230" s="15">
        <v>314</v>
      </c>
      <c r="B230" s="17" t="s">
        <v>504</v>
      </c>
      <c r="C230" s="18" t="s">
        <v>272</v>
      </c>
      <c r="D230" s="19">
        <v>248.44</v>
      </c>
    </row>
    <row r="231" spans="1:4" ht="25.5">
      <c r="A231" s="15">
        <v>303</v>
      </c>
      <c r="B231" s="17" t="s">
        <v>505</v>
      </c>
      <c r="C231" s="18" t="s">
        <v>272</v>
      </c>
      <c r="D231" s="19">
        <v>6.44</v>
      </c>
    </row>
    <row r="232" spans="1:4" ht="25.5">
      <c r="A232" s="15">
        <v>305</v>
      </c>
      <c r="B232" s="17" t="s">
        <v>506</v>
      </c>
      <c r="C232" s="18" t="s">
        <v>272</v>
      </c>
      <c r="D232" s="19">
        <v>16.809999999999999</v>
      </c>
    </row>
    <row r="233" spans="1:4" ht="25.5">
      <c r="A233" s="15">
        <v>306</v>
      </c>
      <c r="B233" s="17" t="s">
        <v>507</v>
      </c>
      <c r="C233" s="18" t="s">
        <v>272</v>
      </c>
      <c r="D233" s="19">
        <v>20.2</v>
      </c>
    </row>
    <row r="234" spans="1:4" ht="25.5">
      <c r="A234" s="15">
        <v>307</v>
      </c>
      <c r="B234" s="17" t="s">
        <v>508</v>
      </c>
      <c r="C234" s="18" t="s">
        <v>272</v>
      </c>
      <c r="D234" s="19">
        <v>39.89</v>
      </c>
    </row>
    <row r="235" spans="1:4" ht="25.5">
      <c r="A235" s="15">
        <v>309</v>
      </c>
      <c r="B235" s="17" t="s">
        <v>509</v>
      </c>
      <c r="C235" s="18" t="s">
        <v>272</v>
      </c>
      <c r="D235" s="19">
        <v>81.739999999999995</v>
      </c>
    </row>
    <row r="236" spans="1:4" ht="25.5">
      <c r="A236" s="15">
        <v>310</v>
      </c>
      <c r="B236" s="17" t="s">
        <v>510</v>
      </c>
      <c r="C236" s="18" t="s">
        <v>272</v>
      </c>
      <c r="D236" s="19">
        <v>103.67</v>
      </c>
    </row>
    <row r="237" spans="1:4" ht="25.5">
      <c r="A237" s="15">
        <v>328</v>
      </c>
      <c r="B237" s="17" t="s">
        <v>511</v>
      </c>
      <c r="C237" s="18" t="s">
        <v>272</v>
      </c>
      <c r="D237" s="19">
        <v>12.37</v>
      </c>
    </row>
    <row r="238" spans="1:4" ht="25.5">
      <c r="A238" s="15">
        <v>325</v>
      </c>
      <c r="B238" s="17" t="s">
        <v>512</v>
      </c>
      <c r="C238" s="18" t="s">
        <v>272</v>
      </c>
      <c r="D238" s="19">
        <v>4.8</v>
      </c>
    </row>
    <row r="239" spans="1:4" ht="25.5">
      <c r="A239" s="15">
        <v>20326</v>
      </c>
      <c r="B239" s="17" t="s">
        <v>513</v>
      </c>
      <c r="C239" s="18" t="s">
        <v>272</v>
      </c>
      <c r="D239" s="19">
        <v>12.85</v>
      </c>
    </row>
    <row r="240" spans="1:4" ht="25.5">
      <c r="A240" s="15">
        <v>329</v>
      </c>
      <c r="B240" s="17" t="s">
        <v>514</v>
      </c>
      <c r="C240" s="18" t="s">
        <v>272</v>
      </c>
      <c r="D240" s="19">
        <v>15.81</v>
      </c>
    </row>
    <row r="241" spans="1:4" ht="25.5">
      <c r="A241" s="15">
        <v>308</v>
      </c>
      <c r="B241" s="17" t="s">
        <v>515</v>
      </c>
      <c r="C241" s="18" t="s">
        <v>272</v>
      </c>
      <c r="D241" s="19">
        <v>53.27</v>
      </c>
    </row>
    <row r="242" spans="1:4" ht="25.5">
      <c r="A242" s="15">
        <v>39642</v>
      </c>
      <c r="B242" s="17" t="s">
        <v>516</v>
      </c>
      <c r="C242" s="18" t="s">
        <v>272</v>
      </c>
      <c r="D242" s="19">
        <v>3.23</v>
      </c>
    </row>
    <row r="243" spans="1:4" ht="25.5">
      <c r="A243" s="15">
        <v>39641</v>
      </c>
      <c r="B243" s="17" t="s">
        <v>517</v>
      </c>
      <c r="C243" s="18" t="s">
        <v>272</v>
      </c>
      <c r="D243" s="19">
        <v>2.25</v>
      </c>
    </row>
    <row r="244" spans="1:4" ht="25.5">
      <c r="A244" s="15">
        <v>39643</v>
      </c>
      <c r="B244" s="17" t="s">
        <v>518</v>
      </c>
      <c r="C244" s="18" t="s">
        <v>272</v>
      </c>
      <c r="D244" s="19">
        <v>8.98</v>
      </c>
    </row>
    <row r="245" spans="1:4" ht="25.5">
      <c r="A245" s="15">
        <v>39644</v>
      </c>
      <c r="B245" s="17" t="s">
        <v>519</v>
      </c>
      <c r="C245" s="18" t="s">
        <v>272</v>
      </c>
      <c r="D245" s="19">
        <v>11.6</v>
      </c>
    </row>
    <row r="246" spans="1:4" ht="25.5">
      <c r="A246" s="15">
        <v>39645</v>
      </c>
      <c r="B246" s="17" t="s">
        <v>520</v>
      </c>
      <c r="C246" s="18" t="s">
        <v>272</v>
      </c>
      <c r="D246" s="19">
        <v>14.99</v>
      </c>
    </row>
    <row r="247" spans="1:4" ht="25.5">
      <c r="A247" s="15">
        <v>41610</v>
      </c>
      <c r="B247" s="17" t="s">
        <v>521</v>
      </c>
      <c r="C247" s="18" t="s">
        <v>272</v>
      </c>
      <c r="D247" s="19">
        <v>583.41999999999996</v>
      </c>
    </row>
    <row r="248" spans="1:4" ht="25.5">
      <c r="A248" s="15">
        <v>41611</v>
      </c>
      <c r="B248" s="17" t="s">
        <v>522</v>
      </c>
      <c r="C248" s="18" t="s">
        <v>272</v>
      </c>
      <c r="D248" s="19">
        <v>919.58</v>
      </c>
    </row>
    <row r="249" spans="1:4" ht="25.5">
      <c r="A249" s="15">
        <v>41612</v>
      </c>
      <c r="B249" s="17" t="s">
        <v>523</v>
      </c>
      <c r="C249" s="18" t="s">
        <v>272</v>
      </c>
      <c r="D249" s="19">
        <v>1291.23</v>
      </c>
    </row>
    <row r="250" spans="1:4" ht="25.5">
      <c r="A250" s="15">
        <v>41637</v>
      </c>
      <c r="B250" s="17" t="s">
        <v>524</v>
      </c>
      <c r="C250" s="18" t="s">
        <v>272</v>
      </c>
      <c r="D250" s="19">
        <v>120.7</v>
      </c>
    </row>
    <row r="251" spans="1:4" ht="25.5">
      <c r="A251" s="15">
        <v>41638</v>
      </c>
      <c r="B251" s="17" t="s">
        <v>525</v>
      </c>
      <c r="C251" s="18" t="s">
        <v>272</v>
      </c>
      <c r="D251" s="19">
        <v>157.22999999999999</v>
      </c>
    </row>
    <row r="252" spans="1:4" ht="25.5">
      <c r="A252" s="15">
        <v>41639</v>
      </c>
      <c r="B252" s="17" t="s">
        <v>526</v>
      </c>
      <c r="C252" s="18" t="s">
        <v>272</v>
      </c>
      <c r="D252" s="19">
        <v>380.38</v>
      </c>
    </row>
    <row r="253" spans="1:4">
      <c r="A253" s="15">
        <v>11789</v>
      </c>
      <c r="B253" s="17" t="s">
        <v>527</v>
      </c>
      <c r="C253" s="18" t="s">
        <v>272</v>
      </c>
      <c r="D253" s="19">
        <v>0.83</v>
      </c>
    </row>
    <row r="254" spans="1:4" ht="25.5">
      <c r="A254" s="15">
        <v>20975</v>
      </c>
      <c r="B254" s="17" t="s">
        <v>528</v>
      </c>
      <c r="C254" s="18" t="s">
        <v>272</v>
      </c>
      <c r="D254" s="19">
        <v>10.51</v>
      </c>
    </row>
    <row r="255" spans="1:4" ht="25.5">
      <c r="A255" s="15">
        <v>20976</v>
      </c>
      <c r="B255" s="17" t="s">
        <v>529</v>
      </c>
      <c r="C255" s="18" t="s">
        <v>272</v>
      </c>
      <c r="D255" s="19">
        <v>15.88</v>
      </c>
    </row>
    <row r="256" spans="1:4" ht="25.5">
      <c r="A256" s="15">
        <v>40340</v>
      </c>
      <c r="B256" s="17" t="s">
        <v>530</v>
      </c>
      <c r="C256" s="18" t="s">
        <v>272</v>
      </c>
      <c r="D256" s="19">
        <v>125.26</v>
      </c>
    </row>
    <row r="257" spans="1:4" ht="25.5">
      <c r="A257" s="15">
        <v>40341</v>
      </c>
      <c r="B257" s="17" t="s">
        <v>531</v>
      </c>
      <c r="C257" s="18" t="s">
        <v>272</v>
      </c>
      <c r="D257" s="19">
        <v>148.32</v>
      </c>
    </row>
    <row r="258" spans="1:4" ht="25.5">
      <c r="A258" s="15">
        <v>40342</v>
      </c>
      <c r="B258" s="17" t="s">
        <v>532</v>
      </c>
      <c r="C258" s="18" t="s">
        <v>272</v>
      </c>
      <c r="D258" s="19">
        <v>188.03</v>
      </c>
    </row>
    <row r="259" spans="1:4" ht="25.5">
      <c r="A259" s="15">
        <v>40343</v>
      </c>
      <c r="B259" s="17" t="s">
        <v>533</v>
      </c>
      <c r="C259" s="18" t="s">
        <v>272</v>
      </c>
      <c r="D259" s="19">
        <v>230.68</v>
      </c>
    </row>
    <row r="260" spans="1:4" ht="25.5">
      <c r="A260" s="15">
        <v>40344</v>
      </c>
      <c r="B260" s="17" t="s">
        <v>534</v>
      </c>
      <c r="C260" s="18" t="s">
        <v>272</v>
      </c>
      <c r="D260" s="19">
        <v>243.91</v>
      </c>
    </row>
    <row r="261" spans="1:4" ht="25.5">
      <c r="A261" s="15">
        <v>40345</v>
      </c>
      <c r="B261" s="17" t="s">
        <v>535</v>
      </c>
      <c r="C261" s="18" t="s">
        <v>272</v>
      </c>
      <c r="D261" s="19">
        <v>304.52999999999997</v>
      </c>
    </row>
    <row r="262" spans="1:4" ht="25.5">
      <c r="A262" s="15">
        <v>40346</v>
      </c>
      <c r="B262" s="17" t="s">
        <v>536</v>
      </c>
      <c r="C262" s="18" t="s">
        <v>272</v>
      </c>
      <c r="D262" s="19">
        <v>286.48</v>
      </c>
    </row>
    <row r="263" spans="1:4" ht="25.5">
      <c r="A263" s="15">
        <v>40347</v>
      </c>
      <c r="B263" s="17" t="s">
        <v>537</v>
      </c>
      <c r="C263" s="18" t="s">
        <v>272</v>
      </c>
      <c r="D263" s="19">
        <v>354.21</v>
      </c>
    </row>
    <row r="264" spans="1:4">
      <c r="A264" s="15">
        <v>38840</v>
      </c>
      <c r="B264" s="17" t="s">
        <v>538</v>
      </c>
      <c r="C264" s="18" t="s">
        <v>272</v>
      </c>
      <c r="D264" s="19">
        <v>2.7</v>
      </c>
    </row>
    <row r="265" spans="1:4">
      <c r="A265" s="15">
        <v>38841</v>
      </c>
      <c r="B265" s="17" t="s">
        <v>539</v>
      </c>
      <c r="C265" s="18" t="s">
        <v>272</v>
      </c>
      <c r="D265" s="19">
        <v>3</v>
      </c>
    </row>
    <row r="266" spans="1:4">
      <c r="A266" s="15">
        <v>38842</v>
      </c>
      <c r="B266" s="17" t="s">
        <v>540</v>
      </c>
      <c r="C266" s="18" t="s">
        <v>272</v>
      </c>
      <c r="D266" s="19">
        <v>5.93</v>
      </c>
    </row>
    <row r="267" spans="1:4">
      <c r="A267" s="15">
        <v>38843</v>
      </c>
      <c r="B267" s="17" t="s">
        <v>541</v>
      </c>
      <c r="C267" s="18" t="s">
        <v>272</v>
      </c>
      <c r="D267" s="19">
        <v>9.26</v>
      </c>
    </row>
    <row r="268" spans="1:4" ht="38.25">
      <c r="A268" s="15">
        <v>43424</v>
      </c>
      <c r="B268" s="17" t="s">
        <v>542</v>
      </c>
      <c r="C268" s="18" t="s">
        <v>272</v>
      </c>
      <c r="D268" s="19">
        <v>488.81</v>
      </c>
    </row>
    <row r="269" spans="1:4" ht="38.25">
      <c r="A269" s="15">
        <v>43426</v>
      </c>
      <c r="B269" s="17" t="s">
        <v>543</v>
      </c>
      <c r="C269" s="18" t="s">
        <v>272</v>
      </c>
      <c r="D269" s="19">
        <v>1685.91</v>
      </c>
    </row>
    <row r="270" spans="1:4" ht="38.25">
      <c r="A270" s="15">
        <v>12565</v>
      </c>
      <c r="B270" s="17" t="s">
        <v>544</v>
      </c>
      <c r="C270" s="18" t="s">
        <v>272</v>
      </c>
      <c r="D270" s="19">
        <v>591.22</v>
      </c>
    </row>
    <row r="271" spans="1:4" ht="38.25">
      <c r="A271" s="15">
        <v>12567</v>
      </c>
      <c r="B271" s="17" t="s">
        <v>545</v>
      </c>
      <c r="C271" s="18" t="s">
        <v>272</v>
      </c>
      <c r="D271" s="19">
        <v>794.11</v>
      </c>
    </row>
    <row r="272" spans="1:4" ht="38.25">
      <c r="A272" s="15">
        <v>12568</v>
      </c>
      <c r="B272" s="17" t="s">
        <v>546</v>
      </c>
      <c r="C272" s="18" t="s">
        <v>272</v>
      </c>
      <c r="D272" s="19">
        <v>1111.76</v>
      </c>
    </row>
    <row r="273" spans="1:4" ht="25.5">
      <c r="A273" s="15">
        <v>43441</v>
      </c>
      <c r="B273" s="17" t="s">
        <v>547</v>
      </c>
      <c r="C273" s="18" t="s">
        <v>272</v>
      </c>
      <c r="D273" s="19">
        <v>142.94</v>
      </c>
    </row>
    <row r="274" spans="1:4" ht="25.5">
      <c r="A274" s="15">
        <v>43423</v>
      </c>
      <c r="B274" s="17" t="s">
        <v>548</v>
      </c>
      <c r="C274" s="18" t="s">
        <v>272</v>
      </c>
      <c r="D274" s="19">
        <v>66.7</v>
      </c>
    </row>
    <row r="275" spans="1:4" ht="25.5">
      <c r="A275" s="15">
        <v>12532</v>
      </c>
      <c r="B275" s="17" t="s">
        <v>549</v>
      </c>
      <c r="C275" s="18" t="s">
        <v>272</v>
      </c>
      <c r="D275" s="19">
        <v>102.87</v>
      </c>
    </row>
    <row r="276" spans="1:4" ht="38.25">
      <c r="A276" s="15">
        <v>43444</v>
      </c>
      <c r="B276" s="17" t="s">
        <v>550</v>
      </c>
      <c r="C276" s="18" t="s">
        <v>272</v>
      </c>
      <c r="D276" s="19">
        <v>345.44</v>
      </c>
    </row>
    <row r="277" spans="1:4" ht="38.25">
      <c r="A277" s="15">
        <v>12551</v>
      </c>
      <c r="B277" s="17" t="s">
        <v>551</v>
      </c>
      <c r="C277" s="18" t="s">
        <v>272</v>
      </c>
      <c r="D277" s="19">
        <v>246.46</v>
      </c>
    </row>
    <row r="278" spans="1:4" ht="38.25">
      <c r="A278" s="15">
        <v>43442</v>
      </c>
      <c r="B278" s="17" t="s">
        <v>552</v>
      </c>
      <c r="C278" s="18" t="s">
        <v>272</v>
      </c>
      <c r="D278" s="19">
        <v>190.58</v>
      </c>
    </row>
    <row r="279" spans="1:4" ht="38.25">
      <c r="A279" s="15">
        <v>43443</v>
      </c>
      <c r="B279" s="17" t="s">
        <v>553</v>
      </c>
      <c r="C279" s="18" t="s">
        <v>272</v>
      </c>
      <c r="D279" s="19">
        <v>250.14</v>
      </c>
    </row>
    <row r="280" spans="1:4" ht="38.25">
      <c r="A280" s="15">
        <v>12544</v>
      </c>
      <c r="B280" s="17" t="s">
        <v>554</v>
      </c>
      <c r="C280" s="18" t="s">
        <v>272</v>
      </c>
      <c r="D280" s="19">
        <v>134.99</v>
      </c>
    </row>
    <row r="281" spans="1:4" ht="38.25">
      <c r="A281" s="15">
        <v>12547</v>
      </c>
      <c r="B281" s="17" t="s">
        <v>555</v>
      </c>
      <c r="C281" s="18" t="s">
        <v>272</v>
      </c>
      <c r="D281" s="19">
        <v>181.56</v>
      </c>
    </row>
    <row r="282" spans="1:4" ht="38.25">
      <c r="A282" s="15">
        <v>43445</v>
      </c>
      <c r="B282" s="17" t="s">
        <v>556</v>
      </c>
      <c r="C282" s="18" t="s">
        <v>272</v>
      </c>
      <c r="D282" s="19">
        <v>476.47</v>
      </c>
    </row>
    <row r="283" spans="1:4" ht="38.25">
      <c r="A283" s="15">
        <v>12563</v>
      </c>
      <c r="B283" s="17" t="s">
        <v>557</v>
      </c>
      <c r="C283" s="18" t="s">
        <v>272</v>
      </c>
      <c r="D283" s="19">
        <v>340.89</v>
      </c>
    </row>
    <row r="284" spans="1:4" ht="38.25">
      <c r="A284" s="15">
        <v>43425</v>
      </c>
      <c r="B284" s="17" t="s">
        <v>558</v>
      </c>
      <c r="C284" s="18" t="s">
        <v>272</v>
      </c>
      <c r="D284" s="19">
        <v>214.41</v>
      </c>
    </row>
    <row r="285" spans="1:4" ht="38.25">
      <c r="A285" s="15">
        <v>43446</v>
      </c>
      <c r="B285" s="17" t="s">
        <v>559</v>
      </c>
      <c r="C285" s="18" t="s">
        <v>272</v>
      </c>
      <c r="D285" s="19">
        <v>452.64</v>
      </c>
    </row>
    <row r="286" spans="1:4" ht="38.25">
      <c r="A286" s="15">
        <v>43447</v>
      </c>
      <c r="B286" s="17" t="s">
        <v>560</v>
      </c>
      <c r="C286" s="18" t="s">
        <v>272</v>
      </c>
      <c r="D286" s="19">
        <v>555.88</v>
      </c>
    </row>
    <row r="287" spans="1:4" ht="38.25">
      <c r="A287" s="15">
        <v>43448</v>
      </c>
      <c r="B287" s="17" t="s">
        <v>561</v>
      </c>
      <c r="C287" s="18" t="s">
        <v>272</v>
      </c>
      <c r="D287" s="19">
        <v>778.23</v>
      </c>
    </row>
    <row r="288" spans="1:4" ht="38.25">
      <c r="A288" s="15">
        <v>13761</v>
      </c>
      <c r="B288" s="17" t="s">
        <v>562</v>
      </c>
      <c r="C288" s="18" t="s">
        <v>272</v>
      </c>
      <c r="D288" s="19">
        <v>5254.19</v>
      </c>
    </row>
    <row r="289" spans="1:4" ht="38.25">
      <c r="A289" s="15">
        <v>12888</v>
      </c>
      <c r="B289" s="17" t="s">
        <v>563</v>
      </c>
      <c r="C289" s="18" t="s">
        <v>564</v>
      </c>
      <c r="D289" s="19">
        <v>96.72</v>
      </c>
    </row>
    <row r="290" spans="1:4" ht="25.5">
      <c r="A290" s="15">
        <v>12889</v>
      </c>
      <c r="B290" s="17" t="s">
        <v>565</v>
      </c>
      <c r="C290" s="18" t="s">
        <v>564</v>
      </c>
      <c r="D290" s="19">
        <v>63.16</v>
      </c>
    </row>
    <row r="291" spans="1:4" ht="38.25">
      <c r="A291" s="15">
        <v>4814</v>
      </c>
      <c r="B291" s="17" t="s">
        <v>566</v>
      </c>
      <c r="C291" s="18" t="s">
        <v>272</v>
      </c>
      <c r="D291" s="19">
        <v>79.59</v>
      </c>
    </row>
    <row r="292" spans="1:4">
      <c r="A292" s="15">
        <v>25967</v>
      </c>
      <c r="B292" s="17" t="s">
        <v>567</v>
      </c>
      <c r="C292" s="18" t="s">
        <v>272</v>
      </c>
      <c r="D292" s="19">
        <v>1691.85</v>
      </c>
    </row>
    <row r="293" spans="1:4">
      <c r="A293" s="15">
        <v>6122</v>
      </c>
      <c r="B293" s="17" t="s">
        <v>568</v>
      </c>
      <c r="C293" s="18" t="s">
        <v>101</v>
      </c>
      <c r="D293" s="19">
        <v>13.13</v>
      </c>
    </row>
    <row r="294" spans="1:4">
      <c r="A294" s="15">
        <v>40810</v>
      </c>
      <c r="B294" s="17" t="s">
        <v>569</v>
      </c>
      <c r="C294" s="18" t="s">
        <v>459</v>
      </c>
      <c r="D294" s="19">
        <v>2329.2399999999998</v>
      </c>
    </row>
    <row r="295" spans="1:4" ht="25.5">
      <c r="A295" s="15">
        <v>21100</v>
      </c>
      <c r="B295" s="17" t="s">
        <v>570</v>
      </c>
      <c r="C295" s="18" t="s">
        <v>272</v>
      </c>
      <c r="D295" s="19">
        <v>2625.92</v>
      </c>
    </row>
    <row r="296" spans="1:4" ht="38.25">
      <c r="A296" s="15">
        <v>11816</v>
      </c>
      <c r="B296" s="17" t="s">
        <v>571</v>
      </c>
      <c r="C296" s="18" t="s">
        <v>272</v>
      </c>
      <c r="D296" s="19">
        <v>2800</v>
      </c>
    </row>
    <row r="297" spans="1:4" ht="38.25">
      <c r="A297" s="15">
        <v>11814</v>
      </c>
      <c r="B297" s="17" t="s">
        <v>572</v>
      </c>
      <c r="C297" s="18" t="s">
        <v>272</v>
      </c>
      <c r="D297" s="19">
        <v>6094.89</v>
      </c>
    </row>
    <row r="298" spans="1:4" ht="38.25">
      <c r="A298" s="15">
        <v>14186</v>
      </c>
      <c r="B298" s="17" t="s">
        <v>573</v>
      </c>
      <c r="C298" s="18" t="s">
        <v>272</v>
      </c>
      <c r="D298" s="19">
        <v>7652.96</v>
      </c>
    </row>
    <row r="299" spans="1:4" ht="38.25">
      <c r="A299" s="15">
        <v>14185</v>
      </c>
      <c r="B299" s="17" t="s">
        <v>574</v>
      </c>
      <c r="C299" s="18" t="s">
        <v>272</v>
      </c>
      <c r="D299" s="19">
        <v>9913.57</v>
      </c>
    </row>
    <row r="300" spans="1:4" ht="38.25">
      <c r="A300" s="15">
        <v>11811</v>
      </c>
      <c r="B300" s="17" t="s">
        <v>575</v>
      </c>
      <c r="C300" s="18" t="s">
        <v>272</v>
      </c>
      <c r="D300" s="19">
        <v>3790.57</v>
      </c>
    </row>
    <row r="301" spans="1:4" ht="25.5">
      <c r="A301" s="15">
        <v>26038</v>
      </c>
      <c r="B301" s="17" t="s">
        <v>576</v>
      </c>
      <c r="C301" s="18" t="s">
        <v>272</v>
      </c>
      <c r="D301" s="19">
        <v>229600.99</v>
      </c>
    </row>
    <row r="302" spans="1:4" ht="25.5">
      <c r="A302" s="15">
        <v>34482</v>
      </c>
      <c r="B302" s="17" t="s">
        <v>577</v>
      </c>
      <c r="C302" s="18" t="s">
        <v>272</v>
      </c>
      <c r="D302" s="19">
        <v>5568.1</v>
      </c>
    </row>
    <row r="303" spans="1:4" ht="25.5">
      <c r="A303" s="15">
        <v>34469</v>
      </c>
      <c r="B303" s="17" t="s">
        <v>578</v>
      </c>
      <c r="C303" s="18" t="s">
        <v>272</v>
      </c>
      <c r="D303" s="19">
        <v>8613.16</v>
      </c>
    </row>
    <row r="304" spans="1:4" ht="25.5">
      <c r="A304" s="15">
        <v>34472</v>
      </c>
      <c r="B304" s="17" t="s">
        <v>579</v>
      </c>
      <c r="C304" s="18" t="s">
        <v>272</v>
      </c>
      <c r="D304" s="19">
        <v>2650</v>
      </c>
    </row>
    <row r="305" spans="1:4" ht="25.5">
      <c r="A305" s="15">
        <v>34476</v>
      </c>
      <c r="B305" s="17" t="s">
        <v>580</v>
      </c>
      <c r="C305" s="18" t="s">
        <v>272</v>
      </c>
      <c r="D305" s="19">
        <v>4492.12</v>
      </c>
    </row>
    <row r="306" spans="1:4" ht="25.5">
      <c r="A306" s="15">
        <v>34477</v>
      </c>
      <c r="B306" s="17" t="s">
        <v>581</v>
      </c>
      <c r="C306" s="18" t="s">
        <v>272</v>
      </c>
      <c r="D306" s="19">
        <v>5961.92</v>
      </c>
    </row>
    <row r="307" spans="1:4" ht="38.25">
      <c r="A307" s="15">
        <v>42425</v>
      </c>
      <c r="B307" s="17" t="s">
        <v>582</v>
      </c>
      <c r="C307" s="18" t="s">
        <v>272</v>
      </c>
      <c r="D307" s="19">
        <v>2229.66</v>
      </c>
    </row>
    <row r="308" spans="1:4" ht="38.25">
      <c r="A308" s="15">
        <v>42422</v>
      </c>
      <c r="B308" s="17" t="s">
        <v>583</v>
      </c>
      <c r="C308" s="18" t="s">
        <v>272</v>
      </c>
      <c r="D308" s="19">
        <v>3310</v>
      </c>
    </row>
    <row r="309" spans="1:4" ht="38.25">
      <c r="A309" s="15">
        <v>43184</v>
      </c>
      <c r="B309" s="17" t="s">
        <v>584</v>
      </c>
      <c r="C309" s="18" t="s">
        <v>272</v>
      </c>
      <c r="D309" s="19">
        <v>4574.74</v>
      </c>
    </row>
    <row r="310" spans="1:4" ht="38.25">
      <c r="A310" s="15">
        <v>42424</v>
      </c>
      <c r="B310" s="17" t="s">
        <v>585</v>
      </c>
      <c r="C310" s="18" t="s">
        <v>272</v>
      </c>
      <c r="D310" s="19">
        <v>1991.28</v>
      </c>
    </row>
    <row r="311" spans="1:4" ht="38.25">
      <c r="A311" s="15">
        <v>42421</v>
      </c>
      <c r="B311" s="17" t="s">
        <v>586</v>
      </c>
      <c r="C311" s="18" t="s">
        <v>272</v>
      </c>
      <c r="D311" s="19">
        <v>18130.36</v>
      </c>
    </row>
    <row r="312" spans="1:4" ht="38.25">
      <c r="A312" s="15">
        <v>42416</v>
      </c>
      <c r="B312" s="17" t="s">
        <v>587</v>
      </c>
      <c r="C312" s="18" t="s">
        <v>272</v>
      </c>
      <c r="D312" s="19">
        <v>8584.17</v>
      </c>
    </row>
    <row r="313" spans="1:4" ht="38.25">
      <c r="A313" s="15">
        <v>42417</v>
      </c>
      <c r="B313" s="17" t="s">
        <v>588</v>
      </c>
      <c r="C313" s="18" t="s">
        <v>272</v>
      </c>
      <c r="D313" s="19">
        <v>9623.5499999999993</v>
      </c>
    </row>
    <row r="314" spans="1:4" ht="38.25">
      <c r="A314" s="15">
        <v>42419</v>
      </c>
      <c r="B314" s="17" t="s">
        <v>589</v>
      </c>
      <c r="C314" s="18" t="s">
        <v>272</v>
      </c>
      <c r="D314" s="19">
        <v>10872.57</v>
      </c>
    </row>
    <row r="315" spans="1:4" ht="38.25">
      <c r="A315" s="15">
        <v>42420</v>
      </c>
      <c r="B315" s="17" t="s">
        <v>590</v>
      </c>
      <c r="C315" s="18" t="s">
        <v>272</v>
      </c>
      <c r="D315" s="19">
        <v>14943.55</v>
      </c>
    </row>
    <row r="316" spans="1:4" ht="38.25">
      <c r="A316" s="15">
        <v>43195</v>
      </c>
      <c r="B316" s="17" t="s">
        <v>591</v>
      </c>
      <c r="C316" s="18" t="s">
        <v>272</v>
      </c>
      <c r="D316" s="19">
        <v>5261.83</v>
      </c>
    </row>
    <row r="317" spans="1:4" ht="38.25">
      <c r="A317" s="15">
        <v>43196</v>
      </c>
      <c r="B317" s="17" t="s">
        <v>592</v>
      </c>
      <c r="C317" s="18" t="s">
        <v>272</v>
      </c>
      <c r="D317" s="19">
        <v>6521.29</v>
      </c>
    </row>
    <row r="318" spans="1:4" ht="38.25">
      <c r="A318" s="15">
        <v>43198</v>
      </c>
      <c r="B318" s="17" t="s">
        <v>593</v>
      </c>
      <c r="C318" s="18" t="s">
        <v>272</v>
      </c>
      <c r="D318" s="19">
        <v>9690.48</v>
      </c>
    </row>
    <row r="319" spans="1:4" ht="38.25">
      <c r="A319" s="15">
        <v>43199</v>
      </c>
      <c r="B319" s="17" t="s">
        <v>594</v>
      </c>
      <c r="C319" s="18" t="s">
        <v>272</v>
      </c>
      <c r="D319" s="19">
        <v>10045.57</v>
      </c>
    </row>
    <row r="320" spans="1:4" ht="38.25">
      <c r="A320" s="15">
        <v>43200</v>
      </c>
      <c r="B320" s="17" t="s">
        <v>595</v>
      </c>
      <c r="C320" s="18" t="s">
        <v>272</v>
      </c>
      <c r="D320" s="19">
        <v>11528.03</v>
      </c>
    </row>
    <row r="321" spans="1:4" ht="38.25">
      <c r="A321" s="15">
        <v>39556</v>
      </c>
      <c r="B321" s="17" t="s">
        <v>596</v>
      </c>
      <c r="C321" s="18" t="s">
        <v>272</v>
      </c>
      <c r="D321" s="19">
        <v>6296.27</v>
      </c>
    </row>
    <row r="322" spans="1:4" ht="38.25">
      <c r="A322" s="15">
        <v>39557</v>
      </c>
      <c r="B322" s="17" t="s">
        <v>597</v>
      </c>
      <c r="C322" s="18" t="s">
        <v>272</v>
      </c>
      <c r="D322" s="19">
        <v>6779.71</v>
      </c>
    </row>
    <row r="323" spans="1:4" ht="38.25">
      <c r="A323" s="15">
        <v>39559</v>
      </c>
      <c r="B323" s="17" t="s">
        <v>598</v>
      </c>
      <c r="C323" s="18" t="s">
        <v>272</v>
      </c>
      <c r="D323" s="19">
        <v>10019.1</v>
      </c>
    </row>
    <row r="324" spans="1:4" ht="38.25">
      <c r="A324" s="15">
        <v>39560</v>
      </c>
      <c r="B324" s="17" t="s">
        <v>599</v>
      </c>
      <c r="C324" s="18" t="s">
        <v>272</v>
      </c>
      <c r="D324" s="19">
        <v>11591.12</v>
      </c>
    </row>
    <row r="325" spans="1:4" ht="38.25">
      <c r="A325" s="15">
        <v>39561</v>
      </c>
      <c r="B325" s="17" t="s">
        <v>600</v>
      </c>
      <c r="C325" s="18" t="s">
        <v>272</v>
      </c>
      <c r="D325" s="19">
        <v>12125.8</v>
      </c>
    </row>
    <row r="326" spans="1:4" ht="38.25">
      <c r="A326" s="15">
        <v>43190</v>
      </c>
      <c r="B326" s="17" t="s">
        <v>601</v>
      </c>
      <c r="C326" s="18" t="s">
        <v>272</v>
      </c>
      <c r="D326" s="19">
        <v>1789.44</v>
      </c>
    </row>
    <row r="327" spans="1:4" ht="38.25">
      <c r="A327" s="15">
        <v>39555</v>
      </c>
      <c r="B327" s="17" t="s">
        <v>602</v>
      </c>
      <c r="C327" s="18" t="s">
        <v>272</v>
      </c>
      <c r="D327" s="19">
        <v>1935.72</v>
      </c>
    </row>
    <row r="328" spans="1:4" ht="38.25">
      <c r="A328" s="15">
        <v>43191</v>
      </c>
      <c r="B328" s="17" t="s">
        <v>603</v>
      </c>
      <c r="C328" s="18" t="s">
        <v>272</v>
      </c>
      <c r="D328" s="19">
        <v>2574.77</v>
      </c>
    </row>
    <row r="329" spans="1:4" ht="38.25">
      <c r="A329" s="15">
        <v>39548</v>
      </c>
      <c r="B329" s="17" t="s">
        <v>604</v>
      </c>
      <c r="C329" s="18" t="s">
        <v>272</v>
      </c>
      <c r="D329" s="19">
        <v>2871.27</v>
      </c>
    </row>
    <row r="330" spans="1:4" ht="38.25">
      <c r="A330" s="15">
        <v>43192</v>
      </c>
      <c r="B330" s="17" t="s">
        <v>605</v>
      </c>
      <c r="C330" s="18" t="s">
        <v>272</v>
      </c>
      <c r="D330" s="19">
        <v>3372.72</v>
      </c>
    </row>
    <row r="331" spans="1:4" ht="38.25">
      <c r="A331" s="15">
        <v>39554</v>
      </c>
      <c r="B331" s="17" t="s">
        <v>606</v>
      </c>
      <c r="C331" s="18" t="s">
        <v>272</v>
      </c>
      <c r="D331" s="19">
        <v>3796.82</v>
      </c>
    </row>
    <row r="332" spans="1:4" ht="38.25">
      <c r="A332" s="15">
        <v>43194</v>
      </c>
      <c r="B332" s="17" t="s">
        <v>607</v>
      </c>
      <c r="C332" s="18" t="s">
        <v>272</v>
      </c>
      <c r="D332" s="19">
        <v>1532.96</v>
      </c>
    </row>
    <row r="333" spans="1:4" ht="38.25">
      <c r="A333" s="15">
        <v>39551</v>
      </c>
      <c r="B333" s="17" t="s">
        <v>608</v>
      </c>
      <c r="C333" s="18" t="s">
        <v>272</v>
      </c>
      <c r="D333" s="19">
        <v>1687.96</v>
      </c>
    </row>
    <row r="334" spans="1:4" ht="38.25">
      <c r="A334" s="15">
        <v>43185</v>
      </c>
      <c r="B334" s="17" t="s">
        <v>609</v>
      </c>
      <c r="C334" s="18" t="s">
        <v>272</v>
      </c>
      <c r="D334" s="19">
        <v>4796.87</v>
      </c>
    </row>
    <row r="335" spans="1:4" ht="38.25">
      <c r="A335" s="15">
        <v>43186</v>
      </c>
      <c r="B335" s="17" t="s">
        <v>610</v>
      </c>
      <c r="C335" s="18" t="s">
        <v>272</v>
      </c>
      <c r="D335" s="19">
        <v>5059.7299999999996</v>
      </c>
    </row>
    <row r="336" spans="1:4" ht="38.25">
      <c r="A336" s="15">
        <v>43187</v>
      </c>
      <c r="B336" s="17" t="s">
        <v>611</v>
      </c>
      <c r="C336" s="18" t="s">
        <v>272</v>
      </c>
      <c r="D336" s="19">
        <v>6714.32</v>
      </c>
    </row>
    <row r="337" spans="1:4" ht="38.25">
      <c r="A337" s="15">
        <v>43188</v>
      </c>
      <c r="B337" s="17" t="s">
        <v>612</v>
      </c>
      <c r="C337" s="18" t="s">
        <v>272</v>
      </c>
      <c r="D337" s="19">
        <v>8135.29</v>
      </c>
    </row>
    <row r="338" spans="1:4" ht="38.25">
      <c r="A338" s="15">
        <v>43189</v>
      </c>
      <c r="B338" s="17" t="s">
        <v>613</v>
      </c>
      <c r="C338" s="18" t="s">
        <v>272</v>
      </c>
      <c r="D338" s="19">
        <v>9150.84</v>
      </c>
    </row>
    <row r="339" spans="1:4">
      <c r="A339" s="15">
        <v>39580</v>
      </c>
      <c r="B339" s="17" t="s">
        <v>614</v>
      </c>
      <c r="C339" s="18" t="s">
        <v>272</v>
      </c>
      <c r="D339" s="19">
        <v>72112.38</v>
      </c>
    </row>
    <row r="340" spans="1:4">
      <c r="A340" s="15">
        <v>39577</v>
      </c>
      <c r="B340" s="17" t="s">
        <v>615</v>
      </c>
      <c r="C340" s="18" t="s">
        <v>272</v>
      </c>
      <c r="D340" s="19">
        <v>22571.02</v>
      </c>
    </row>
    <row r="341" spans="1:4">
      <c r="A341" s="15">
        <v>39578</v>
      </c>
      <c r="B341" s="17" t="s">
        <v>616</v>
      </c>
      <c r="C341" s="18" t="s">
        <v>272</v>
      </c>
      <c r="D341" s="19">
        <v>29128.35</v>
      </c>
    </row>
    <row r="342" spans="1:4">
      <c r="A342" s="15">
        <v>39579</v>
      </c>
      <c r="B342" s="17" t="s">
        <v>617</v>
      </c>
      <c r="C342" s="18" t="s">
        <v>272</v>
      </c>
      <c r="D342" s="19">
        <v>42379.47</v>
      </c>
    </row>
    <row r="343" spans="1:4" ht="38.25">
      <c r="A343" s="15">
        <v>39826</v>
      </c>
      <c r="B343" s="17" t="s">
        <v>618</v>
      </c>
      <c r="C343" s="18" t="s">
        <v>272</v>
      </c>
      <c r="D343" s="19">
        <v>5204.97</v>
      </c>
    </row>
    <row r="344" spans="1:4">
      <c r="A344" s="15">
        <v>10700</v>
      </c>
      <c r="B344" s="17" t="s">
        <v>619</v>
      </c>
      <c r="C344" s="18" t="s">
        <v>272</v>
      </c>
      <c r="D344" s="19">
        <v>17592.439999999999</v>
      </c>
    </row>
    <row r="345" spans="1:4">
      <c r="A345" s="15">
        <v>346</v>
      </c>
      <c r="B345" s="17" t="s">
        <v>620</v>
      </c>
      <c r="C345" s="18" t="s">
        <v>345</v>
      </c>
      <c r="D345" s="19">
        <v>22.15</v>
      </c>
    </row>
    <row r="346" spans="1:4">
      <c r="A346" s="15">
        <v>3312</v>
      </c>
      <c r="B346" s="17" t="s">
        <v>621</v>
      </c>
      <c r="C346" s="18" t="s">
        <v>345</v>
      </c>
      <c r="D346" s="19">
        <v>21.12</v>
      </c>
    </row>
    <row r="347" spans="1:4">
      <c r="A347" s="15">
        <v>339</v>
      </c>
      <c r="B347" s="17" t="s">
        <v>622</v>
      </c>
      <c r="C347" s="18" t="s">
        <v>77</v>
      </c>
      <c r="D347" s="19">
        <v>1.1399999999999999</v>
      </c>
    </row>
    <row r="348" spans="1:4">
      <c r="A348" s="15">
        <v>340</v>
      </c>
      <c r="B348" s="17" t="s">
        <v>623</v>
      </c>
      <c r="C348" s="18" t="s">
        <v>77</v>
      </c>
      <c r="D348" s="19">
        <v>1.03</v>
      </c>
    </row>
    <row r="349" spans="1:4" ht="25.5">
      <c r="A349" s="15">
        <v>43130</v>
      </c>
      <c r="B349" s="17" t="s">
        <v>624</v>
      </c>
      <c r="C349" s="18" t="s">
        <v>345</v>
      </c>
      <c r="D349" s="19">
        <v>18.7</v>
      </c>
    </row>
    <row r="350" spans="1:4">
      <c r="A350" s="15">
        <v>344</v>
      </c>
      <c r="B350" s="17" t="s">
        <v>625</v>
      </c>
      <c r="C350" s="18" t="s">
        <v>345</v>
      </c>
      <c r="D350" s="19">
        <v>24.58</v>
      </c>
    </row>
    <row r="351" spans="1:4">
      <c r="A351" s="15">
        <v>345</v>
      </c>
      <c r="B351" s="17" t="s">
        <v>626</v>
      </c>
      <c r="C351" s="18" t="s">
        <v>345</v>
      </c>
      <c r="D351" s="19">
        <v>26.67</v>
      </c>
    </row>
    <row r="352" spans="1:4" ht="25.5">
      <c r="A352" s="15">
        <v>43131</v>
      </c>
      <c r="B352" s="17" t="s">
        <v>627</v>
      </c>
      <c r="C352" s="18" t="s">
        <v>345</v>
      </c>
      <c r="D352" s="19">
        <v>21.72</v>
      </c>
    </row>
    <row r="353" spans="1:4">
      <c r="A353" s="15">
        <v>3313</v>
      </c>
      <c r="B353" s="17" t="s">
        <v>628</v>
      </c>
      <c r="C353" s="18" t="s">
        <v>345</v>
      </c>
      <c r="D353" s="19">
        <v>27.18</v>
      </c>
    </row>
    <row r="354" spans="1:4" ht="25.5">
      <c r="A354" s="15">
        <v>43132</v>
      </c>
      <c r="B354" s="17" t="s">
        <v>159</v>
      </c>
      <c r="C354" s="18" t="s">
        <v>345</v>
      </c>
      <c r="D354" s="19">
        <v>18.7</v>
      </c>
    </row>
    <row r="355" spans="1:4" ht="25.5">
      <c r="A355" s="15">
        <v>366</v>
      </c>
      <c r="B355" s="17" t="s">
        <v>629</v>
      </c>
      <c r="C355" s="18" t="s">
        <v>456</v>
      </c>
      <c r="D355" s="19">
        <v>78</v>
      </c>
    </row>
    <row r="356" spans="1:4" ht="25.5">
      <c r="A356" s="15">
        <v>367</v>
      </c>
      <c r="B356" s="17" t="s">
        <v>630</v>
      </c>
      <c r="C356" s="18" t="s">
        <v>456</v>
      </c>
      <c r="D356" s="19">
        <v>76.5</v>
      </c>
    </row>
    <row r="357" spans="1:4" ht="25.5">
      <c r="A357" s="15">
        <v>370</v>
      </c>
      <c r="B357" s="17" t="s">
        <v>167</v>
      </c>
      <c r="C357" s="18" t="s">
        <v>456</v>
      </c>
      <c r="D357" s="19">
        <v>74.17</v>
      </c>
    </row>
    <row r="358" spans="1:4" ht="25.5">
      <c r="A358" s="15">
        <v>368</v>
      </c>
      <c r="B358" s="17" t="s">
        <v>631</v>
      </c>
      <c r="C358" s="18" t="s">
        <v>456</v>
      </c>
      <c r="D358" s="19">
        <v>57.37</v>
      </c>
    </row>
    <row r="359" spans="1:4" ht="25.5">
      <c r="A359" s="15">
        <v>11075</v>
      </c>
      <c r="B359" s="17" t="s">
        <v>632</v>
      </c>
      <c r="C359" s="18" t="s">
        <v>456</v>
      </c>
      <c r="D359" s="19">
        <v>1252.68</v>
      </c>
    </row>
    <row r="360" spans="1:4">
      <c r="A360" s="15">
        <v>1381</v>
      </c>
      <c r="B360" s="17" t="s">
        <v>633</v>
      </c>
      <c r="C360" s="18" t="s">
        <v>345</v>
      </c>
      <c r="D360" s="19">
        <v>0.8</v>
      </c>
    </row>
    <row r="361" spans="1:4">
      <c r="A361" s="15">
        <v>34353</v>
      </c>
      <c r="B361" s="17" t="s">
        <v>634</v>
      </c>
      <c r="C361" s="18" t="s">
        <v>345</v>
      </c>
      <c r="D361" s="19">
        <v>1.49</v>
      </c>
    </row>
    <row r="362" spans="1:4">
      <c r="A362" s="15">
        <v>37595</v>
      </c>
      <c r="B362" s="17" t="s">
        <v>635</v>
      </c>
      <c r="C362" s="18" t="s">
        <v>345</v>
      </c>
      <c r="D362" s="19">
        <v>2.46</v>
      </c>
    </row>
    <row r="363" spans="1:4">
      <c r="A363" s="15">
        <v>37596</v>
      </c>
      <c r="B363" s="17" t="s">
        <v>636</v>
      </c>
      <c r="C363" s="18" t="s">
        <v>345</v>
      </c>
      <c r="D363" s="19">
        <v>2.82</v>
      </c>
    </row>
    <row r="364" spans="1:4" ht="25.5">
      <c r="A364" s="15">
        <v>371</v>
      </c>
      <c r="B364" s="17" t="s">
        <v>637</v>
      </c>
      <c r="C364" s="18" t="s">
        <v>345</v>
      </c>
      <c r="D364" s="19">
        <v>0.87</v>
      </c>
    </row>
    <row r="365" spans="1:4">
      <c r="A365" s="15">
        <v>37553</v>
      </c>
      <c r="B365" s="17" t="s">
        <v>638</v>
      </c>
      <c r="C365" s="18" t="s">
        <v>345</v>
      </c>
      <c r="D365" s="19">
        <v>1.63</v>
      </c>
    </row>
    <row r="366" spans="1:4">
      <c r="A366" s="15">
        <v>37552</v>
      </c>
      <c r="B366" s="17" t="s">
        <v>639</v>
      </c>
      <c r="C366" s="18" t="s">
        <v>345</v>
      </c>
      <c r="D366" s="19">
        <v>2.63</v>
      </c>
    </row>
    <row r="367" spans="1:4">
      <c r="A367" s="15">
        <v>36880</v>
      </c>
      <c r="B367" s="17" t="s">
        <v>640</v>
      </c>
      <c r="C367" s="18" t="s">
        <v>345</v>
      </c>
      <c r="D367" s="19">
        <v>2.67</v>
      </c>
    </row>
    <row r="368" spans="1:4">
      <c r="A368" s="15">
        <v>34355</v>
      </c>
      <c r="B368" s="17" t="s">
        <v>641</v>
      </c>
      <c r="C368" s="18" t="s">
        <v>345</v>
      </c>
      <c r="D368" s="19">
        <v>2.2999999999999998</v>
      </c>
    </row>
    <row r="369" spans="1:4">
      <c r="A369" s="15">
        <v>130</v>
      </c>
      <c r="B369" s="17" t="s">
        <v>642</v>
      </c>
      <c r="C369" s="18" t="s">
        <v>345</v>
      </c>
      <c r="D369" s="19">
        <v>3.11</v>
      </c>
    </row>
    <row r="370" spans="1:4" ht="25.5">
      <c r="A370" s="15">
        <v>135</v>
      </c>
      <c r="B370" s="17" t="s">
        <v>643</v>
      </c>
      <c r="C370" s="18" t="s">
        <v>345</v>
      </c>
      <c r="D370" s="19">
        <v>2.5</v>
      </c>
    </row>
    <row r="371" spans="1:4">
      <c r="A371" s="15">
        <v>36886</v>
      </c>
      <c r="B371" s="17" t="s">
        <v>644</v>
      </c>
      <c r="C371" s="18" t="s">
        <v>345</v>
      </c>
      <c r="D371" s="19">
        <v>0.83</v>
      </c>
    </row>
    <row r="372" spans="1:4" ht="25.5">
      <c r="A372" s="15">
        <v>38546</v>
      </c>
      <c r="B372" s="17" t="s">
        <v>645</v>
      </c>
      <c r="C372" s="18" t="s">
        <v>456</v>
      </c>
      <c r="D372" s="19">
        <v>471.91</v>
      </c>
    </row>
    <row r="373" spans="1:4">
      <c r="A373" s="15">
        <v>34549</v>
      </c>
      <c r="B373" s="17" t="s">
        <v>646</v>
      </c>
      <c r="C373" s="18" t="s">
        <v>456</v>
      </c>
      <c r="D373" s="19">
        <v>201.33</v>
      </c>
    </row>
    <row r="374" spans="1:4" ht="25.5">
      <c r="A374" s="15">
        <v>6081</v>
      </c>
      <c r="B374" s="17" t="s">
        <v>647</v>
      </c>
      <c r="C374" s="18" t="s">
        <v>456</v>
      </c>
      <c r="D374" s="19">
        <v>28.52</v>
      </c>
    </row>
    <row r="375" spans="1:4" ht="25.5">
      <c r="A375" s="15">
        <v>6077</v>
      </c>
      <c r="B375" s="17" t="s">
        <v>648</v>
      </c>
      <c r="C375" s="18" t="s">
        <v>456</v>
      </c>
      <c r="D375" s="19">
        <v>16.440000000000001</v>
      </c>
    </row>
    <row r="376" spans="1:4" ht="25.5">
      <c r="A376" s="15">
        <v>6079</v>
      </c>
      <c r="B376" s="17" t="s">
        <v>649</v>
      </c>
      <c r="C376" s="18" t="s">
        <v>456</v>
      </c>
      <c r="D376" s="19">
        <v>9.39</v>
      </c>
    </row>
    <row r="377" spans="1:4" ht="25.5">
      <c r="A377" s="15">
        <v>1091</v>
      </c>
      <c r="B377" s="17" t="s">
        <v>650</v>
      </c>
      <c r="C377" s="18" t="s">
        <v>272</v>
      </c>
      <c r="D377" s="19">
        <v>24.78</v>
      </c>
    </row>
    <row r="378" spans="1:4" ht="25.5">
      <c r="A378" s="15">
        <v>1094</v>
      </c>
      <c r="B378" s="17" t="s">
        <v>651</v>
      </c>
      <c r="C378" s="18" t="s">
        <v>272</v>
      </c>
      <c r="D378" s="19">
        <v>17.329999999999998</v>
      </c>
    </row>
    <row r="379" spans="1:4" ht="25.5">
      <c r="A379" s="15">
        <v>1095</v>
      </c>
      <c r="B379" s="17" t="s">
        <v>652</v>
      </c>
      <c r="C379" s="18" t="s">
        <v>272</v>
      </c>
      <c r="D379" s="19">
        <v>36.83</v>
      </c>
    </row>
    <row r="380" spans="1:4" ht="25.5">
      <c r="A380" s="15">
        <v>1092</v>
      </c>
      <c r="B380" s="17" t="s">
        <v>653</v>
      </c>
      <c r="C380" s="18" t="s">
        <v>272</v>
      </c>
      <c r="D380" s="19">
        <v>28.5</v>
      </c>
    </row>
    <row r="381" spans="1:4" ht="25.5">
      <c r="A381" s="15">
        <v>1093</v>
      </c>
      <c r="B381" s="17" t="s">
        <v>654</v>
      </c>
      <c r="C381" s="18" t="s">
        <v>272</v>
      </c>
      <c r="D381" s="19">
        <v>66.55</v>
      </c>
    </row>
    <row r="382" spans="1:4" ht="25.5">
      <c r="A382" s="15">
        <v>1090</v>
      </c>
      <c r="B382" s="17" t="s">
        <v>655</v>
      </c>
      <c r="C382" s="18" t="s">
        <v>272</v>
      </c>
      <c r="D382" s="19">
        <v>47.65</v>
      </c>
    </row>
    <row r="383" spans="1:4" ht="25.5">
      <c r="A383" s="15">
        <v>1096</v>
      </c>
      <c r="B383" s="17" t="s">
        <v>656</v>
      </c>
      <c r="C383" s="18" t="s">
        <v>272</v>
      </c>
      <c r="D383" s="19">
        <v>85.76</v>
      </c>
    </row>
    <row r="384" spans="1:4" ht="25.5">
      <c r="A384" s="15">
        <v>1097</v>
      </c>
      <c r="B384" s="17" t="s">
        <v>657</v>
      </c>
      <c r="C384" s="18" t="s">
        <v>272</v>
      </c>
      <c r="D384" s="19">
        <v>72.8</v>
      </c>
    </row>
    <row r="385" spans="1:4">
      <c r="A385" s="15">
        <v>378</v>
      </c>
      <c r="B385" s="17" t="s">
        <v>152</v>
      </c>
      <c r="C385" s="18" t="s">
        <v>101</v>
      </c>
      <c r="D385" s="19">
        <v>13.66</v>
      </c>
    </row>
    <row r="386" spans="1:4">
      <c r="A386" s="15">
        <v>40911</v>
      </c>
      <c r="B386" s="17" t="s">
        <v>658</v>
      </c>
      <c r="C386" s="18" t="s">
        <v>459</v>
      </c>
      <c r="D386" s="19">
        <v>2420.84</v>
      </c>
    </row>
    <row r="387" spans="1:4">
      <c r="A387" s="15">
        <v>33939</v>
      </c>
      <c r="B387" s="17" t="s">
        <v>659</v>
      </c>
      <c r="C387" s="18" t="s">
        <v>101</v>
      </c>
      <c r="D387" s="19">
        <v>57.6</v>
      </c>
    </row>
    <row r="388" spans="1:4">
      <c r="A388" s="15">
        <v>40815</v>
      </c>
      <c r="B388" s="17" t="s">
        <v>660</v>
      </c>
      <c r="C388" s="18" t="s">
        <v>459</v>
      </c>
      <c r="D388" s="19">
        <v>10206.879999999999</v>
      </c>
    </row>
    <row r="389" spans="1:4">
      <c r="A389" s="15">
        <v>34760</v>
      </c>
      <c r="B389" s="17" t="s">
        <v>661</v>
      </c>
      <c r="C389" s="18" t="s">
        <v>101</v>
      </c>
      <c r="D389" s="19">
        <v>54.4</v>
      </c>
    </row>
    <row r="390" spans="1:4">
      <c r="A390" s="15">
        <v>40935</v>
      </c>
      <c r="B390" s="17" t="s">
        <v>662</v>
      </c>
      <c r="C390" s="18" t="s">
        <v>459</v>
      </c>
      <c r="D390" s="19">
        <v>9637.7800000000007</v>
      </c>
    </row>
    <row r="391" spans="1:4">
      <c r="A391" s="15">
        <v>33952</v>
      </c>
      <c r="B391" s="17" t="s">
        <v>663</v>
      </c>
      <c r="C391" s="18" t="s">
        <v>101</v>
      </c>
      <c r="D391" s="19">
        <v>81.819999999999993</v>
      </c>
    </row>
    <row r="392" spans="1:4">
      <c r="A392" s="15">
        <v>40816</v>
      </c>
      <c r="B392" s="17" t="s">
        <v>664</v>
      </c>
      <c r="C392" s="18" t="s">
        <v>459</v>
      </c>
      <c r="D392" s="19">
        <v>14498.02</v>
      </c>
    </row>
    <row r="393" spans="1:4">
      <c r="A393" s="15">
        <v>33953</v>
      </c>
      <c r="B393" s="17" t="s">
        <v>665</v>
      </c>
      <c r="C393" s="18" t="s">
        <v>101</v>
      </c>
      <c r="D393" s="19">
        <v>108.18</v>
      </c>
    </row>
    <row r="394" spans="1:4">
      <c r="A394" s="15">
        <v>40817</v>
      </c>
      <c r="B394" s="17" t="s">
        <v>666</v>
      </c>
      <c r="C394" s="18" t="s">
        <v>459</v>
      </c>
      <c r="D394" s="19">
        <v>19167.669999999998</v>
      </c>
    </row>
    <row r="395" spans="1:4" ht="25.5">
      <c r="A395" s="15">
        <v>13348</v>
      </c>
      <c r="B395" s="17" t="s">
        <v>667</v>
      </c>
      <c r="C395" s="18" t="s">
        <v>272</v>
      </c>
      <c r="D395" s="19">
        <v>0.74</v>
      </c>
    </row>
    <row r="396" spans="1:4">
      <c r="A396" s="15">
        <v>39211</v>
      </c>
      <c r="B396" s="17" t="s">
        <v>668</v>
      </c>
      <c r="C396" s="18" t="s">
        <v>272</v>
      </c>
      <c r="D396" s="19">
        <v>1.1100000000000001</v>
      </c>
    </row>
    <row r="397" spans="1:4">
      <c r="A397" s="15">
        <v>39212</v>
      </c>
      <c r="B397" s="17" t="s">
        <v>669</v>
      </c>
      <c r="C397" s="18" t="s">
        <v>272</v>
      </c>
      <c r="D397" s="19">
        <v>1.24</v>
      </c>
    </row>
    <row r="398" spans="1:4">
      <c r="A398" s="15">
        <v>39208</v>
      </c>
      <c r="B398" s="17" t="s">
        <v>670</v>
      </c>
      <c r="C398" s="18" t="s">
        <v>272</v>
      </c>
      <c r="D398" s="19">
        <v>0.34</v>
      </c>
    </row>
    <row r="399" spans="1:4">
      <c r="A399" s="15">
        <v>39210</v>
      </c>
      <c r="B399" s="17" t="s">
        <v>671</v>
      </c>
      <c r="C399" s="18" t="s">
        <v>272</v>
      </c>
      <c r="D399" s="19">
        <v>0.62</v>
      </c>
    </row>
    <row r="400" spans="1:4">
      <c r="A400" s="15">
        <v>39214</v>
      </c>
      <c r="B400" s="17" t="s">
        <v>672</v>
      </c>
      <c r="C400" s="18" t="s">
        <v>272</v>
      </c>
      <c r="D400" s="19">
        <v>2.2999999999999998</v>
      </c>
    </row>
    <row r="401" spans="1:4">
      <c r="A401" s="15">
        <v>39213</v>
      </c>
      <c r="B401" s="17" t="s">
        <v>673</v>
      </c>
      <c r="C401" s="18" t="s">
        <v>272</v>
      </c>
      <c r="D401" s="19">
        <v>1.62</v>
      </c>
    </row>
    <row r="402" spans="1:4">
      <c r="A402" s="15">
        <v>39209</v>
      </c>
      <c r="B402" s="17" t="s">
        <v>674</v>
      </c>
      <c r="C402" s="18" t="s">
        <v>272</v>
      </c>
      <c r="D402" s="19">
        <v>0.4</v>
      </c>
    </row>
    <row r="403" spans="1:4">
      <c r="A403" s="15">
        <v>39207</v>
      </c>
      <c r="B403" s="17" t="s">
        <v>675</v>
      </c>
      <c r="C403" s="18" t="s">
        <v>272</v>
      </c>
      <c r="D403" s="19">
        <v>0.62</v>
      </c>
    </row>
    <row r="404" spans="1:4">
      <c r="A404" s="15">
        <v>39215</v>
      </c>
      <c r="B404" s="17" t="s">
        <v>676</v>
      </c>
      <c r="C404" s="18" t="s">
        <v>272</v>
      </c>
      <c r="D404" s="19">
        <v>4.1900000000000004</v>
      </c>
    </row>
    <row r="405" spans="1:4">
      <c r="A405" s="15">
        <v>39216</v>
      </c>
      <c r="B405" s="17" t="s">
        <v>677</v>
      </c>
      <c r="C405" s="18" t="s">
        <v>272</v>
      </c>
      <c r="D405" s="19">
        <v>5.85</v>
      </c>
    </row>
    <row r="406" spans="1:4" ht="38.25">
      <c r="A406" s="15">
        <v>11267</v>
      </c>
      <c r="B406" s="17" t="s">
        <v>198</v>
      </c>
      <c r="C406" s="18" t="s">
        <v>272</v>
      </c>
      <c r="D406" s="19">
        <v>0.65</v>
      </c>
    </row>
    <row r="407" spans="1:4" ht="25.5">
      <c r="A407" s="15">
        <v>379</v>
      </c>
      <c r="B407" s="17" t="s">
        <v>678</v>
      </c>
      <c r="C407" s="18" t="s">
        <v>272</v>
      </c>
      <c r="D407" s="19">
        <v>0.65</v>
      </c>
    </row>
    <row r="408" spans="1:4" ht="25.5">
      <c r="A408" s="15">
        <v>41901</v>
      </c>
      <c r="B408" s="17" t="s">
        <v>679</v>
      </c>
      <c r="C408" s="18" t="s">
        <v>345</v>
      </c>
      <c r="D408" s="19">
        <v>5</v>
      </c>
    </row>
    <row r="409" spans="1:4" ht="25.5">
      <c r="A409" s="15">
        <v>510</v>
      </c>
      <c r="B409" s="17" t="s">
        <v>680</v>
      </c>
      <c r="C409" s="18" t="s">
        <v>345</v>
      </c>
      <c r="D409" s="19">
        <v>10.91</v>
      </c>
    </row>
    <row r="410" spans="1:4" ht="25.5">
      <c r="A410" s="15">
        <v>516</v>
      </c>
      <c r="B410" s="17" t="s">
        <v>681</v>
      </c>
      <c r="C410" s="18" t="s">
        <v>345</v>
      </c>
      <c r="D410" s="19">
        <v>12.93</v>
      </c>
    </row>
    <row r="411" spans="1:4" ht="25.5">
      <c r="A411" s="15">
        <v>509</v>
      </c>
      <c r="B411" s="17" t="s">
        <v>682</v>
      </c>
      <c r="C411" s="18" t="s">
        <v>345</v>
      </c>
      <c r="D411" s="19">
        <v>14.51</v>
      </c>
    </row>
    <row r="412" spans="1:4">
      <c r="A412" s="15">
        <v>40331</v>
      </c>
      <c r="B412" s="17" t="s">
        <v>683</v>
      </c>
      <c r="C412" s="18" t="s">
        <v>101</v>
      </c>
      <c r="D412" s="19">
        <v>11.86</v>
      </c>
    </row>
    <row r="413" spans="1:4">
      <c r="A413" s="15">
        <v>40930</v>
      </c>
      <c r="B413" s="17" t="s">
        <v>684</v>
      </c>
      <c r="C413" s="18" t="s">
        <v>459</v>
      </c>
      <c r="D413" s="19">
        <v>2102.5300000000002</v>
      </c>
    </row>
    <row r="414" spans="1:4">
      <c r="A414" s="15">
        <v>11761</v>
      </c>
      <c r="B414" s="17" t="s">
        <v>685</v>
      </c>
      <c r="C414" s="18" t="s">
        <v>272</v>
      </c>
      <c r="D414" s="19">
        <v>70.12</v>
      </c>
    </row>
    <row r="415" spans="1:4">
      <c r="A415" s="15">
        <v>377</v>
      </c>
      <c r="B415" s="17" t="s">
        <v>686</v>
      </c>
      <c r="C415" s="18" t="s">
        <v>272</v>
      </c>
      <c r="D415" s="19">
        <v>32.950000000000003</v>
      </c>
    </row>
    <row r="416" spans="1:4">
      <c r="A416" s="15">
        <v>7588</v>
      </c>
      <c r="B416" s="17" t="s">
        <v>687</v>
      </c>
      <c r="C416" s="18" t="s">
        <v>272</v>
      </c>
      <c r="D416" s="19">
        <v>38.9</v>
      </c>
    </row>
    <row r="417" spans="1:4">
      <c r="A417" s="15">
        <v>34392</v>
      </c>
      <c r="B417" s="17" t="s">
        <v>688</v>
      </c>
      <c r="C417" s="18" t="s">
        <v>101</v>
      </c>
      <c r="D417" s="19">
        <v>10.46</v>
      </c>
    </row>
    <row r="418" spans="1:4">
      <c r="A418" s="15">
        <v>40908</v>
      </c>
      <c r="B418" s="17" t="s">
        <v>689</v>
      </c>
      <c r="C418" s="18" t="s">
        <v>459</v>
      </c>
      <c r="D418" s="19">
        <v>1854.96</v>
      </c>
    </row>
    <row r="419" spans="1:4">
      <c r="A419" s="15">
        <v>34551</v>
      </c>
      <c r="B419" s="17" t="s">
        <v>690</v>
      </c>
      <c r="C419" s="18" t="s">
        <v>101</v>
      </c>
      <c r="D419" s="19">
        <v>9.9499999999999993</v>
      </c>
    </row>
    <row r="420" spans="1:4">
      <c r="A420" s="15">
        <v>41078</v>
      </c>
      <c r="B420" s="17" t="s">
        <v>691</v>
      </c>
      <c r="C420" s="18" t="s">
        <v>459</v>
      </c>
      <c r="D420" s="19">
        <v>1764.68</v>
      </c>
    </row>
    <row r="421" spans="1:4">
      <c r="A421" s="15">
        <v>246</v>
      </c>
      <c r="B421" s="17" t="s">
        <v>692</v>
      </c>
      <c r="C421" s="18" t="s">
        <v>101</v>
      </c>
      <c r="D421" s="19">
        <v>10</v>
      </c>
    </row>
    <row r="422" spans="1:4">
      <c r="A422" s="15">
        <v>40927</v>
      </c>
      <c r="B422" s="17" t="s">
        <v>693</v>
      </c>
      <c r="C422" s="18" t="s">
        <v>459</v>
      </c>
      <c r="D422" s="19">
        <v>1774.08</v>
      </c>
    </row>
    <row r="423" spans="1:4">
      <c r="A423" s="15">
        <v>2350</v>
      </c>
      <c r="B423" s="17" t="s">
        <v>694</v>
      </c>
      <c r="C423" s="18" t="s">
        <v>101</v>
      </c>
      <c r="D423" s="19">
        <v>11.01</v>
      </c>
    </row>
    <row r="424" spans="1:4">
      <c r="A424" s="15">
        <v>40812</v>
      </c>
      <c r="B424" s="17" t="s">
        <v>695</v>
      </c>
      <c r="C424" s="18" t="s">
        <v>459</v>
      </c>
      <c r="D424" s="19">
        <v>1951.83</v>
      </c>
    </row>
    <row r="425" spans="1:4">
      <c r="A425" s="15">
        <v>245</v>
      </c>
      <c r="B425" s="17" t="s">
        <v>696</v>
      </c>
      <c r="C425" s="18" t="s">
        <v>101</v>
      </c>
      <c r="D425" s="19">
        <v>18.739999999999998</v>
      </c>
    </row>
    <row r="426" spans="1:4">
      <c r="A426" s="15">
        <v>41090</v>
      </c>
      <c r="B426" s="17" t="s">
        <v>697</v>
      </c>
      <c r="C426" s="18" t="s">
        <v>459</v>
      </c>
      <c r="D426" s="19">
        <v>3321.58</v>
      </c>
    </row>
    <row r="427" spans="1:4">
      <c r="A427" s="15">
        <v>251</v>
      </c>
      <c r="B427" s="17" t="s">
        <v>698</v>
      </c>
      <c r="C427" s="18" t="s">
        <v>101</v>
      </c>
      <c r="D427" s="19">
        <v>8.84</v>
      </c>
    </row>
    <row r="428" spans="1:4">
      <c r="A428" s="15">
        <v>40975</v>
      </c>
      <c r="B428" s="17" t="s">
        <v>699</v>
      </c>
      <c r="C428" s="18" t="s">
        <v>459</v>
      </c>
      <c r="D428" s="19">
        <v>1569.51</v>
      </c>
    </row>
    <row r="429" spans="1:4">
      <c r="A429" s="15">
        <v>6127</v>
      </c>
      <c r="B429" s="17" t="s">
        <v>700</v>
      </c>
      <c r="C429" s="18" t="s">
        <v>101</v>
      </c>
      <c r="D429" s="19">
        <v>10.15</v>
      </c>
    </row>
    <row r="430" spans="1:4">
      <c r="A430" s="15">
        <v>41072</v>
      </c>
      <c r="B430" s="17" t="s">
        <v>701</v>
      </c>
      <c r="C430" s="18" t="s">
        <v>459</v>
      </c>
      <c r="D430" s="19">
        <v>1798.76</v>
      </c>
    </row>
    <row r="431" spans="1:4">
      <c r="A431" s="15">
        <v>6121</v>
      </c>
      <c r="B431" s="17" t="s">
        <v>702</v>
      </c>
      <c r="C431" s="18" t="s">
        <v>101</v>
      </c>
      <c r="D431" s="19">
        <v>10.94</v>
      </c>
    </row>
    <row r="432" spans="1:4">
      <c r="A432" s="15">
        <v>41071</v>
      </c>
      <c r="B432" s="17" t="s">
        <v>703</v>
      </c>
      <c r="C432" s="18" t="s">
        <v>459</v>
      </c>
      <c r="D432" s="19">
        <v>1939.78</v>
      </c>
    </row>
    <row r="433" spans="1:4">
      <c r="A433" s="15">
        <v>244</v>
      </c>
      <c r="B433" s="17" t="s">
        <v>704</v>
      </c>
      <c r="C433" s="18" t="s">
        <v>101</v>
      </c>
      <c r="D433" s="19">
        <v>5.57</v>
      </c>
    </row>
    <row r="434" spans="1:4">
      <c r="A434" s="15">
        <v>41093</v>
      </c>
      <c r="B434" s="17" t="s">
        <v>705</v>
      </c>
      <c r="C434" s="18" t="s">
        <v>459</v>
      </c>
      <c r="D434" s="19">
        <v>988.87</v>
      </c>
    </row>
    <row r="435" spans="1:4">
      <c r="A435" s="15">
        <v>532</v>
      </c>
      <c r="B435" s="17" t="s">
        <v>706</v>
      </c>
      <c r="C435" s="18" t="s">
        <v>101</v>
      </c>
      <c r="D435" s="19">
        <v>20.170000000000002</v>
      </c>
    </row>
    <row r="436" spans="1:4">
      <c r="A436" s="15">
        <v>40931</v>
      </c>
      <c r="B436" s="17" t="s">
        <v>707</v>
      </c>
      <c r="C436" s="18" t="s">
        <v>459</v>
      </c>
      <c r="D436" s="19">
        <v>3577.45</v>
      </c>
    </row>
    <row r="437" spans="1:4">
      <c r="A437" s="15">
        <v>36150</v>
      </c>
      <c r="B437" s="17" t="s">
        <v>708</v>
      </c>
      <c r="C437" s="18" t="s">
        <v>272</v>
      </c>
      <c r="D437" s="19">
        <v>40.98</v>
      </c>
    </row>
    <row r="438" spans="1:4">
      <c r="A438" s="15">
        <v>4760</v>
      </c>
      <c r="B438" s="17" t="s">
        <v>709</v>
      </c>
      <c r="C438" s="18" t="s">
        <v>101</v>
      </c>
      <c r="D438" s="19">
        <v>13.66</v>
      </c>
    </row>
    <row r="439" spans="1:4">
      <c r="A439" s="15">
        <v>41069</v>
      </c>
      <c r="B439" s="17" t="s">
        <v>710</v>
      </c>
      <c r="C439" s="18" t="s">
        <v>459</v>
      </c>
      <c r="D439" s="19">
        <v>2420.84</v>
      </c>
    </row>
    <row r="440" spans="1:4">
      <c r="A440" s="15">
        <v>10422</v>
      </c>
      <c r="B440" s="17" t="s">
        <v>711</v>
      </c>
      <c r="C440" s="18" t="s">
        <v>272</v>
      </c>
      <c r="D440" s="19">
        <v>313.95999999999998</v>
      </c>
    </row>
    <row r="441" spans="1:4">
      <c r="A441" s="15">
        <v>10420</v>
      </c>
      <c r="B441" s="17" t="s">
        <v>712</v>
      </c>
      <c r="C441" s="18" t="s">
        <v>272</v>
      </c>
      <c r="D441" s="19">
        <v>117.75</v>
      </c>
    </row>
    <row r="442" spans="1:4">
      <c r="A442" s="15">
        <v>10421</v>
      </c>
      <c r="B442" s="17" t="s">
        <v>713</v>
      </c>
      <c r="C442" s="18" t="s">
        <v>272</v>
      </c>
      <c r="D442" s="19">
        <v>157.59</v>
      </c>
    </row>
    <row r="443" spans="1:4" ht="25.5">
      <c r="A443" s="15">
        <v>36520</v>
      </c>
      <c r="B443" s="17" t="s">
        <v>714</v>
      </c>
      <c r="C443" s="18" t="s">
        <v>272</v>
      </c>
      <c r="D443" s="19">
        <v>586.64</v>
      </c>
    </row>
    <row r="444" spans="1:4">
      <c r="A444" s="15">
        <v>10</v>
      </c>
      <c r="B444" s="17" t="s">
        <v>715</v>
      </c>
      <c r="C444" s="18" t="s">
        <v>272</v>
      </c>
      <c r="D444" s="19">
        <v>13.27</v>
      </c>
    </row>
    <row r="445" spans="1:4">
      <c r="A445" s="15">
        <v>4815</v>
      </c>
      <c r="B445" s="17" t="s">
        <v>716</v>
      </c>
      <c r="C445" s="18" t="s">
        <v>272</v>
      </c>
      <c r="D445" s="19">
        <v>5.79</v>
      </c>
    </row>
    <row r="446" spans="1:4">
      <c r="A446" s="15">
        <v>541</v>
      </c>
      <c r="B446" s="17" t="s">
        <v>717</v>
      </c>
      <c r="C446" s="18" t="s">
        <v>272</v>
      </c>
      <c r="D446" s="19">
        <v>157.30000000000001</v>
      </c>
    </row>
    <row r="447" spans="1:4">
      <c r="A447" s="15">
        <v>542</v>
      </c>
      <c r="B447" s="17" t="s">
        <v>718</v>
      </c>
      <c r="C447" s="18" t="s">
        <v>272</v>
      </c>
      <c r="D447" s="19">
        <v>197.17</v>
      </c>
    </row>
    <row r="448" spans="1:4">
      <c r="A448" s="15">
        <v>540</v>
      </c>
      <c r="B448" s="17" t="s">
        <v>719</v>
      </c>
      <c r="C448" s="18" t="s">
        <v>272</v>
      </c>
      <c r="D448" s="19">
        <v>444.33</v>
      </c>
    </row>
    <row r="449" spans="1:4" ht="38.25">
      <c r="A449" s="15">
        <v>38364</v>
      </c>
      <c r="B449" s="17" t="s">
        <v>720</v>
      </c>
      <c r="C449" s="18" t="s">
        <v>272</v>
      </c>
      <c r="D449" s="19">
        <v>587</v>
      </c>
    </row>
    <row r="450" spans="1:4">
      <c r="A450" s="15">
        <v>11692</v>
      </c>
      <c r="B450" s="17" t="s">
        <v>721</v>
      </c>
      <c r="C450" s="18" t="s">
        <v>270</v>
      </c>
      <c r="D450" s="19">
        <v>414.98</v>
      </c>
    </row>
    <row r="451" spans="1:4" ht="25.5">
      <c r="A451" s="15">
        <v>1746</v>
      </c>
      <c r="B451" s="17" t="s">
        <v>722</v>
      </c>
      <c r="C451" s="18" t="s">
        <v>272</v>
      </c>
      <c r="D451" s="19">
        <v>248.5</v>
      </c>
    </row>
    <row r="452" spans="1:4" ht="25.5">
      <c r="A452" s="15">
        <v>1748</v>
      </c>
      <c r="B452" s="17" t="s">
        <v>723</v>
      </c>
      <c r="C452" s="18" t="s">
        <v>272</v>
      </c>
      <c r="D452" s="19">
        <v>330.44</v>
      </c>
    </row>
    <row r="453" spans="1:4" ht="25.5">
      <c r="A453" s="15">
        <v>1749</v>
      </c>
      <c r="B453" s="17" t="s">
        <v>724</v>
      </c>
      <c r="C453" s="18" t="s">
        <v>272</v>
      </c>
      <c r="D453" s="19">
        <v>478.75</v>
      </c>
    </row>
    <row r="454" spans="1:4" ht="25.5">
      <c r="A454" s="15">
        <v>37412</v>
      </c>
      <c r="B454" s="17" t="s">
        <v>725</v>
      </c>
      <c r="C454" s="18" t="s">
        <v>272</v>
      </c>
      <c r="D454" s="19">
        <v>242.91</v>
      </c>
    </row>
    <row r="455" spans="1:4" ht="25.5">
      <c r="A455" s="15">
        <v>1745</v>
      </c>
      <c r="B455" s="17" t="s">
        <v>726</v>
      </c>
      <c r="C455" s="18" t="s">
        <v>272</v>
      </c>
      <c r="D455" s="19">
        <v>288.85000000000002</v>
      </c>
    </row>
    <row r="456" spans="1:4" ht="25.5">
      <c r="A456" s="15">
        <v>1750</v>
      </c>
      <c r="B456" s="17" t="s">
        <v>727</v>
      </c>
      <c r="C456" s="18" t="s">
        <v>272</v>
      </c>
      <c r="D456" s="19">
        <v>675</v>
      </c>
    </row>
    <row r="457" spans="1:4" ht="25.5">
      <c r="A457" s="15">
        <v>11687</v>
      </c>
      <c r="B457" s="17" t="s">
        <v>728</v>
      </c>
      <c r="C457" s="18" t="s">
        <v>77</v>
      </c>
      <c r="D457" s="19">
        <v>1075.48</v>
      </c>
    </row>
    <row r="458" spans="1:4" ht="25.5">
      <c r="A458" s="15">
        <v>11689</v>
      </c>
      <c r="B458" s="17" t="s">
        <v>729</v>
      </c>
      <c r="C458" s="18" t="s">
        <v>77</v>
      </c>
      <c r="D458" s="19">
        <v>1347.51</v>
      </c>
    </row>
    <row r="459" spans="1:4">
      <c r="A459" s="15">
        <v>11693</v>
      </c>
      <c r="B459" s="17" t="s">
        <v>730</v>
      </c>
      <c r="C459" s="18" t="s">
        <v>270</v>
      </c>
      <c r="D459" s="19">
        <v>174.41</v>
      </c>
    </row>
    <row r="460" spans="1:4" ht="25.5">
      <c r="A460" s="15">
        <v>36215</v>
      </c>
      <c r="B460" s="17" t="s">
        <v>194</v>
      </c>
      <c r="C460" s="18" t="s">
        <v>272</v>
      </c>
      <c r="D460" s="19">
        <v>987.3</v>
      </c>
    </row>
    <row r="461" spans="1:4" ht="38.25">
      <c r="A461" s="15">
        <v>42439</v>
      </c>
      <c r="B461" s="17" t="s">
        <v>731</v>
      </c>
      <c r="C461" s="18" t="s">
        <v>272</v>
      </c>
      <c r="D461" s="19">
        <v>1033.93</v>
      </c>
    </row>
    <row r="462" spans="1:4">
      <c r="A462" s="15">
        <v>38381</v>
      </c>
      <c r="B462" s="17" t="s">
        <v>732</v>
      </c>
      <c r="C462" s="18" t="s">
        <v>272</v>
      </c>
      <c r="D462" s="19">
        <v>10.01</v>
      </c>
    </row>
    <row r="463" spans="1:4">
      <c r="A463" s="15">
        <v>39621</v>
      </c>
      <c r="B463" s="17" t="s">
        <v>213</v>
      </c>
      <c r="C463" s="18" t="s">
        <v>130</v>
      </c>
      <c r="D463" s="19">
        <v>868.57</v>
      </c>
    </row>
    <row r="464" spans="1:4">
      <c r="A464" s="15">
        <v>39624</v>
      </c>
      <c r="B464" s="17" t="s">
        <v>733</v>
      </c>
      <c r="C464" s="18" t="s">
        <v>130</v>
      </c>
      <c r="D464" s="19">
        <v>958.13</v>
      </c>
    </row>
    <row r="465" spans="1:4">
      <c r="A465" s="15">
        <v>39615</v>
      </c>
      <c r="B465" s="17" t="s">
        <v>734</v>
      </c>
      <c r="C465" s="18" t="s">
        <v>272</v>
      </c>
      <c r="D465" s="19">
        <v>387.17</v>
      </c>
    </row>
    <row r="466" spans="1:4">
      <c r="A466" s="15">
        <v>39620</v>
      </c>
      <c r="B466" s="17" t="s">
        <v>735</v>
      </c>
      <c r="C466" s="18" t="s">
        <v>272</v>
      </c>
      <c r="D466" s="19">
        <v>591.32000000000005</v>
      </c>
    </row>
    <row r="467" spans="1:4">
      <c r="A467" s="15">
        <v>39623</v>
      </c>
      <c r="B467" s="17" t="s">
        <v>736</v>
      </c>
      <c r="C467" s="18" t="s">
        <v>272</v>
      </c>
      <c r="D467" s="19">
        <v>633.35</v>
      </c>
    </row>
    <row r="468" spans="1:4" ht="25.5">
      <c r="A468" s="15">
        <v>36207</v>
      </c>
      <c r="B468" s="17" t="s">
        <v>196</v>
      </c>
      <c r="C468" s="18" t="s">
        <v>272</v>
      </c>
      <c r="D468" s="19">
        <v>437.3</v>
      </c>
    </row>
    <row r="469" spans="1:4" ht="25.5">
      <c r="A469" s="15">
        <v>36209</v>
      </c>
      <c r="B469" s="17" t="s">
        <v>737</v>
      </c>
      <c r="C469" s="18" t="s">
        <v>272</v>
      </c>
      <c r="D469" s="19">
        <v>501.87</v>
      </c>
    </row>
    <row r="470" spans="1:4" ht="25.5">
      <c r="A470" s="15">
        <v>36210</v>
      </c>
      <c r="B470" s="17" t="s">
        <v>738</v>
      </c>
      <c r="C470" s="18" t="s">
        <v>272</v>
      </c>
      <c r="D470" s="19">
        <v>543.01</v>
      </c>
    </row>
    <row r="471" spans="1:4" ht="25.5">
      <c r="A471" s="15">
        <v>36204</v>
      </c>
      <c r="B471" s="17" t="s">
        <v>739</v>
      </c>
      <c r="C471" s="18" t="s">
        <v>272</v>
      </c>
      <c r="D471" s="19">
        <v>192.53</v>
      </c>
    </row>
    <row r="472" spans="1:4" ht="25.5">
      <c r="A472" s="15">
        <v>36205</v>
      </c>
      <c r="B472" s="17" t="s">
        <v>195</v>
      </c>
      <c r="C472" s="18" t="s">
        <v>272</v>
      </c>
      <c r="D472" s="19">
        <v>213.82</v>
      </c>
    </row>
    <row r="473" spans="1:4" ht="25.5">
      <c r="A473" s="15">
        <v>36081</v>
      </c>
      <c r="B473" s="17" t="s">
        <v>740</v>
      </c>
      <c r="C473" s="18" t="s">
        <v>272</v>
      </c>
      <c r="D473" s="19">
        <v>227.99</v>
      </c>
    </row>
    <row r="474" spans="1:4" ht="25.5">
      <c r="A474" s="15">
        <v>36206</v>
      </c>
      <c r="B474" s="17" t="s">
        <v>741</v>
      </c>
      <c r="C474" s="18" t="s">
        <v>272</v>
      </c>
      <c r="D474" s="19">
        <v>238.86</v>
      </c>
    </row>
    <row r="475" spans="1:4" ht="25.5">
      <c r="A475" s="15">
        <v>36218</v>
      </c>
      <c r="B475" s="17" t="s">
        <v>742</v>
      </c>
      <c r="C475" s="18" t="s">
        <v>272</v>
      </c>
      <c r="D475" s="19">
        <v>120.09</v>
      </c>
    </row>
    <row r="476" spans="1:4" ht="25.5">
      <c r="A476" s="15">
        <v>36220</v>
      </c>
      <c r="B476" s="17" t="s">
        <v>743</v>
      </c>
      <c r="C476" s="18" t="s">
        <v>272</v>
      </c>
      <c r="D476" s="19">
        <v>137.69999999999999</v>
      </c>
    </row>
    <row r="477" spans="1:4" ht="25.5">
      <c r="A477" s="15">
        <v>36080</v>
      </c>
      <c r="B477" s="17" t="s">
        <v>744</v>
      </c>
      <c r="C477" s="18" t="s">
        <v>272</v>
      </c>
      <c r="D477" s="19">
        <v>148.94999999999999</v>
      </c>
    </row>
    <row r="478" spans="1:4" ht="25.5">
      <c r="A478" s="15">
        <v>36223</v>
      </c>
      <c r="B478" s="17" t="s">
        <v>745</v>
      </c>
      <c r="C478" s="18" t="s">
        <v>272</v>
      </c>
      <c r="D478" s="19">
        <v>155.97</v>
      </c>
    </row>
    <row r="479" spans="1:4">
      <c r="A479" s="15">
        <v>546</v>
      </c>
      <c r="B479" s="17" t="s">
        <v>746</v>
      </c>
      <c r="C479" s="18" t="s">
        <v>345</v>
      </c>
      <c r="D479" s="19">
        <v>10</v>
      </c>
    </row>
    <row r="480" spans="1:4" ht="25.5">
      <c r="A480" s="15">
        <v>566</v>
      </c>
      <c r="B480" s="17" t="s">
        <v>747</v>
      </c>
      <c r="C480" s="18" t="s">
        <v>77</v>
      </c>
      <c r="D480" s="19">
        <v>4.74</v>
      </c>
    </row>
    <row r="481" spans="1:4" ht="25.5">
      <c r="A481" s="15">
        <v>565</v>
      </c>
      <c r="B481" s="17" t="s">
        <v>748</v>
      </c>
      <c r="C481" s="18" t="s">
        <v>77</v>
      </c>
      <c r="D481" s="19">
        <v>17.3</v>
      </c>
    </row>
    <row r="482" spans="1:4" ht="25.5">
      <c r="A482" s="15">
        <v>555</v>
      </c>
      <c r="B482" s="17" t="s">
        <v>749</v>
      </c>
      <c r="C482" s="18" t="s">
        <v>77</v>
      </c>
      <c r="D482" s="19">
        <v>12.26</v>
      </c>
    </row>
    <row r="483" spans="1:4" ht="25.5">
      <c r="A483" s="15">
        <v>557</v>
      </c>
      <c r="B483" s="17" t="s">
        <v>750</v>
      </c>
      <c r="C483" s="18" t="s">
        <v>77</v>
      </c>
      <c r="D483" s="19">
        <v>38.479999999999997</v>
      </c>
    </row>
    <row r="484" spans="1:4" ht="25.5">
      <c r="A484" s="15">
        <v>552</v>
      </c>
      <c r="B484" s="17" t="s">
        <v>751</v>
      </c>
      <c r="C484" s="18" t="s">
        <v>77</v>
      </c>
      <c r="D484" s="19">
        <v>19.09</v>
      </c>
    </row>
    <row r="485" spans="1:4" ht="25.5">
      <c r="A485" s="15">
        <v>563</v>
      </c>
      <c r="B485" s="17" t="s">
        <v>752</v>
      </c>
      <c r="C485" s="18" t="s">
        <v>77</v>
      </c>
      <c r="D485" s="19">
        <v>28.68</v>
      </c>
    </row>
    <row r="486" spans="1:4" ht="25.5">
      <c r="A486" s="15">
        <v>549</v>
      </c>
      <c r="B486" s="17" t="s">
        <v>753</v>
      </c>
      <c r="C486" s="18" t="s">
        <v>77</v>
      </c>
      <c r="D486" s="19">
        <v>51.63</v>
      </c>
    </row>
    <row r="487" spans="1:4" ht="25.5">
      <c r="A487" s="15">
        <v>551</v>
      </c>
      <c r="B487" s="17" t="s">
        <v>754</v>
      </c>
      <c r="C487" s="18" t="s">
        <v>77</v>
      </c>
      <c r="D487" s="19">
        <v>102.23</v>
      </c>
    </row>
    <row r="488" spans="1:4" ht="25.5">
      <c r="A488" s="15">
        <v>559</v>
      </c>
      <c r="B488" s="17" t="s">
        <v>755</v>
      </c>
      <c r="C488" s="18" t="s">
        <v>77</v>
      </c>
      <c r="D488" s="19">
        <v>25.55</v>
      </c>
    </row>
    <row r="489" spans="1:4" ht="25.5">
      <c r="A489" s="15">
        <v>560</v>
      </c>
      <c r="B489" s="17" t="s">
        <v>756</v>
      </c>
      <c r="C489" s="18" t="s">
        <v>77</v>
      </c>
      <c r="D489" s="19">
        <v>31.97</v>
      </c>
    </row>
    <row r="490" spans="1:4" ht="25.5">
      <c r="A490" s="15">
        <v>547</v>
      </c>
      <c r="B490" s="17" t="s">
        <v>757</v>
      </c>
      <c r="C490" s="18" t="s">
        <v>77</v>
      </c>
      <c r="D490" s="19">
        <v>38.28</v>
      </c>
    </row>
    <row r="491" spans="1:4">
      <c r="A491" s="15">
        <v>38127</v>
      </c>
      <c r="B491" s="17" t="s">
        <v>758</v>
      </c>
      <c r="C491" s="18" t="s">
        <v>272</v>
      </c>
      <c r="D491" s="19">
        <v>387.58</v>
      </c>
    </row>
    <row r="492" spans="1:4">
      <c r="A492" s="15">
        <v>38060</v>
      </c>
      <c r="B492" s="17" t="s">
        <v>759</v>
      </c>
      <c r="C492" s="18" t="s">
        <v>272</v>
      </c>
      <c r="D492" s="19">
        <v>73.86</v>
      </c>
    </row>
    <row r="493" spans="1:4">
      <c r="A493" s="15">
        <v>10956</v>
      </c>
      <c r="B493" s="17" t="s">
        <v>197</v>
      </c>
      <c r="C493" s="18" t="s">
        <v>272</v>
      </c>
      <c r="D493" s="19">
        <v>76.73</v>
      </c>
    </row>
    <row r="494" spans="1:4">
      <c r="A494" s="15">
        <v>39380</v>
      </c>
      <c r="B494" s="17" t="s">
        <v>760</v>
      </c>
      <c r="C494" s="18" t="s">
        <v>272</v>
      </c>
      <c r="D494" s="19">
        <v>15.77</v>
      </c>
    </row>
    <row r="495" spans="1:4" ht="25.5">
      <c r="A495" s="15">
        <v>13374</v>
      </c>
      <c r="B495" s="17" t="s">
        <v>761</v>
      </c>
      <c r="C495" s="18" t="s">
        <v>272</v>
      </c>
      <c r="D495" s="19">
        <v>89.95</v>
      </c>
    </row>
    <row r="496" spans="1:4" ht="25.5">
      <c r="A496" s="15">
        <v>37597</v>
      </c>
      <c r="B496" s="17" t="s">
        <v>762</v>
      </c>
      <c r="C496" s="18" t="s">
        <v>272</v>
      </c>
      <c r="D496" s="19">
        <v>414382.81</v>
      </c>
    </row>
    <row r="497" spans="1:4" ht="51">
      <c r="A497" s="15">
        <v>183</v>
      </c>
      <c r="B497" s="17" t="s">
        <v>763</v>
      </c>
      <c r="C497" s="18" t="s">
        <v>764</v>
      </c>
      <c r="D497" s="19">
        <v>111.99</v>
      </c>
    </row>
    <row r="498" spans="1:4" ht="38.25">
      <c r="A498" s="15">
        <v>184</v>
      </c>
      <c r="B498" s="17" t="s">
        <v>765</v>
      </c>
      <c r="C498" s="18" t="s">
        <v>764</v>
      </c>
      <c r="D498" s="19">
        <v>74.02</v>
      </c>
    </row>
    <row r="499" spans="1:4" ht="51">
      <c r="A499" s="15">
        <v>195</v>
      </c>
      <c r="B499" s="17" t="s">
        <v>766</v>
      </c>
      <c r="C499" s="18" t="s">
        <v>764</v>
      </c>
      <c r="D499" s="19">
        <v>90.97</v>
      </c>
    </row>
    <row r="500" spans="1:4" ht="38.25">
      <c r="A500" s="15">
        <v>20001</v>
      </c>
      <c r="B500" s="17" t="s">
        <v>767</v>
      </c>
      <c r="C500" s="18" t="s">
        <v>764</v>
      </c>
      <c r="D500" s="19">
        <v>90.65</v>
      </c>
    </row>
    <row r="501" spans="1:4" ht="51">
      <c r="A501" s="15">
        <v>181</v>
      </c>
      <c r="B501" s="17" t="s">
        <v>768</v>
      </c>
      <c r="C501" s="18" t="s">
        <v>764</v>
      </c>
      <c r="D501" s="19">
        <v>122.65</v>
      </c>
    </row>
    <row r="502" spans="1:4" ht="38.25">
      <c r="A502" s="15">
        <v>39837</v>
      </c>
      <c r="B502" s="17" t="s">
        <v>769</v>
      </c>
      <c r="C502" s="18" t="s">
        <v>764</v>
      </c>
      <c r="D502" s="19">
        <v>259.41000000000003</v>
      </c>
    </row>
    <row r="503" spans="1:4" ht="38.25">
      <c r="A503" s="15">
        <v>10535</v>
      </c>
      <c r="B503" s="17" t="s">
        <v>770</v>
      </c>
      <c r="C503" s="18" t="s">
        <v>272</v>
      </c>
      <c r="D503" s="19">
        <v>4186.5</v>
      </c>
    </row>
    <row r="504" spans="1:4" ht="25.5">
      <c r="A504" s="15">
        <v>10537</v>
      </c>
      <c r="B504" s="17" t="s">
        <v>771</v>
      </c>
      <c r="C504" s="18" t="s">
        <v>272</v>
      </c>
      <c r="D504" s="19">
        <v>5709.25</v>
      </c>
    </row>
    <row r="505" spans="1:4" ht="25.5">
      <c r="A505" s="15">
        <v>13891</v>
      </c>
      <c r="B505" s="17" t="s">
        <v>772</v>
      </c>
      <c r="C505" s="18" t="s">
        <v>272</v>
      </c>
      <c r="D505" s="19">
        <v>5236.67</v>
      </c>
    </row>
    <row r="506" spans="1:4" ht="25.5">
      <c r="A506" s="15">
        <v>25975</v>
      </c>
      <c r="B506" s="17" t="s">
        <v>773</v>
      </c>
      <c r="C506" s="18" t="s">
        <v>272</v>
      </c>
      <c r="D506" s="19">
        <v>22777.39</v>
      </c>
    </row>
    <row r="507" spans="1:4" ht="38.25">
      <c r="A507" s="15">
        <v>36396</v>
      </c>
      <c r="B507" s="17" t="s">
        <v>774</v>
      </c>
      <c r="C507" s="18" t="s">
        <v>272</v>
      </c>
      <c r="D507" s="19">
        <v>4789.63</v>
      </c>
    </row>
    <row r="508" spans="1:4" ht="38.25">
      <c r="A508" s="15">
        <v>36397</v>
      </c>
      <c r="B508" s="17" t="s">
        <v>775</v>
      </c>
      <c r="C508" s="18" t="s">
        <v>272</v>
      </c>
      <c r="D508" s="19">
        <v>17029.830000000002</v>
      </c>
    </row>
    <row r="509" spans="1:4" ht="25.5">
      <c r="A509" s="15">
        <v>36398</v>
      </c>
      <c r="B509" s="17" t="s">
        <v>776</v>
      </c>
      <c r="C509" s="18" t="s">
        <v>272</v>
      </c>
      <c r="D509" s="19">
        <v>20698.330000000002</v>
      </c>
    </row>
    <row r="510" spans="1:4">
      <c r="A510" s="15">
        <v>647</v>
      </c>
      <c r="B510" s="17" t="s">
        <v>777</v>
      </c>
      <c r="C510" s="18" t="s">
        <v>101</v>
      </c>
      <c r="D510" s="19">
        <v>9.7100000000000009</v>
      </c>
    </row>
    <row r="511" spans="1:4">
      <c r="A511" s="15">
        <v>40920</v>
      </c>
      <c r="B511" s="17" t="s">
        <v>778</v>
      </c>
      <c r="C511" s="18" t="s">
        <v>459</v>
      </c>
      <c r="D511" s="19">
        <v>1722</v>
      </c>
    </row>
    <row r="512" spans="1:4" ht="25.5">
      <c r="A512" s="15">
        <v>38783</v>
      </c>
      <c r="B512" s="17" t="s">
        <v>779</v>
      </c>
      <c r="C512" s="18" t="s">
        <v>272</v>
      </c>
      <c r="D512" s="19">
        <v>1.1599999999999999</v>
      </c>
    </row>
    <row r="513" spans="1:4" ht="25.5">
      <c r="A513" s="15">
        <v>37593</v>
      </c>
      <c r="B513" s="17" t="s">
        <v>780</v>
      </c>
      <c r="C513" s="18" t="s">
        <v>272</v>
      </c>
      <c r="D513" s="19">
        <v>2.85</v>
      </c>
    </row>
    <row r="514" spans="1:4" ht="25.5">
      <c r="A514" s="15">
        <v>37594</v>
      </c>
      <c r="B514" s="17" t="s">
        <v>781</v>
      </c>
      <c r="C514" s="18" t="s">
        <v>272</v>
      </c>
      <c r="D514" s="19">
        <v>3.55</v>
      </c>
    </row>
    <row r="515" spans="1:4" ht="25.5">
      <c r="A515" s="15">
        <v>37592</v>
      </c>
      <c r="B515" s="17" t="s">
        <v>782</v>
      </c>
      <c r="C515" s="18" t="s">
        <v>272</v>
      </c>
      <c r="D515" s="19">
        <v>2.25</v>
      </c>
    </row>
    <row r="516" spans="1:4" ht="25.5">
      <c r="A516" s="15">
        <v>7266</v>
      </c>
      <c r="B516" s="17" t="s">
        <v>783</v>
      </c>
      <c r="C516" s="18" t="s">
        <v>784</v>
      </c>
      <c r="D516" s="19">
        <v>867.84</v>
      </c>
    </row>
    <row r="517" spans="1:4" ht="25.5">
      <c r="A517" s="15">
        <v>7270</v>
      </c>
      <c r="B517" s="17" t="s">
        <v>785</v>
      </c>
      <c r="C517" s="18" t="s">
        <v>272</v>
      </c>
      <c r="D517" s="19">
        <v>1</v>
      </c>
    </row>
    <row r="518" spans="1:4" ht="25.5">
      <c r="A518" s="15">
        <v>7267</v>
      </c>
      <c r="B518" s="17" t="s">
        <v>786</v>
      </c>
      <c r="C518" s="18" t="s">
        <v>272</v>
      </c>
      <c r="D518" s="19">
        <v>0.78</v>
      </c>
    </row>
    <row r="519" spans="1:4" ht="25.5">
      <c r="A519" s="15">
        <v>7269</v>
      </c>
      <c r="B519" s="17" t="s">
        <v>787</v>
      </c>
      <c r="C519" s="18" t="s">
        <v>272</v>
      </c>
      <c r="D519" s="19">
        <v>0.8</v>
      </c>
    </row>
    <row r="520" spans="1:4" ht="25.5">
      <c r="A520" s="15">
        <v>7271</v>
      </c>
      <c r="B520" s="17" t="s">
        <v>788</v>
      </c>
      <c r="C520" s="18" t="s">
        <v>272</v>
      </c>
      <c r="D520" s="19">
        <v>0.86</v>
      </c>
    </row>
    <row r="521" spans="1:4" ht="25.5">
      <c r="A521" s="15">
        <v>7268</v>
      </c>
      <c r="B521" s="17" t="s">
        <v>789</v>
      </c>
      <c r="C521" s="18" t="s">
        <v>272</v>
      </c>
      <c r="D521" s="19">
        <v>1.21</v>
      </c>
    </row>
    <row r="522" spans="1:4" ht="25.5">
      <c r="A522" s="15">
        <v>34556</v>
      </c>
      <c r="B522" s="17" t="s">
        <v>790</v>
      </c>
      <c r="C522" s="18" t="s">
        <v>272</v>
      </c>
      <c r="D522" s="19">
        <v>3.45</v>
      </c>
    </row>
    <row r="523" spans="1:4" ht="25.5">
      <c r="A523" s="15">
        <v>37873</v>
      </c>
      <c r="B523" s="17" t="s">
        <v>791</v>
      </c>
      <c r="C523" s="18" t="s">
        <v>272</v>
      </c>
      <c r="D523" s="19">
        <v>3.51</v>
      </c>
    </row>
    <row r="524" spans="1:4" ht="25.5">
      <c r="A524" s="15">
        <v>34564</v>
      </c>
      <c r="B524" s="17" t="s">
        <v>792</v>
      </c>
      <c r="C524" s="18" t="s">
        <v>272</v>
      </c>
      <c r="D524" s="19">
        <v>3.68</v>
      </c>
    </row>
    <row r="525" spans="1:4" ht="25.5">
      <c r="A525" s="15">
        <v>34565</v>
      </c>
      <c r="B525" s="17" t="s">
        <v>793</v>
      </c>
      <c r="C525" s="18" t="s">
        <v>272</v>
      </c>
      <c r="D525" s="19">
        <v>3.89</v>
      </c>
    </row>
    <row r="526" spans="1:4" ht="25.5">
      <c r="A526" s="15">
        <v>38590</v>
      </c>
      <c r="B526" s="17" t="s">
        <v>794</v>
      </c>
      <c r="C526" s="18" t="s">
        <v>272</v>
      </c>
      <c r="D526" s="19">
        <v>2.88</v>
      </c>
    </row>
    <row r="527" spans="1:4" ht="25.5">
      <c r="A527" s="15">
        <v>34566</v>
      </c>
      <c r="B527" s="17" t="s">
        <v>795</v>
      </c>
      <c r="C527" s="18" t="s">
        <v>272</v>
      </c>
      <c r="D527" s="19">
        <v>3.02</v>
      </c>
    </row>
    <row r="528" spans="1:4" ht="25.5">
      <c r="A528" s="15">
        <v>34567</v>
      </c>
      <c r="B528" s="17" t="s">
        <v>796</v>
      </c>
      <c r="C528" s="18" t="s">
        <v>272</v>
      </c>
      <c r="D528" s="19">
        <v>3.2</v>
      </c>
    </row>
    <row r="529" spans="1:4" ht="25.5">
      <c r="A529" s="15">
        <v>38591</v>
      </c>
      <c r="B529" s="17" t="s">
        <v>797</v>
      </c>
      <c r="C529" s="18" t="s">
        <v>272</v>
      </c>
      <c r="D529" s="19">
        <v>2.91</v>
      </c>
    </row>
    <row r="530" spans="1:4" ht="25.5">
      <c r="A530" s="15">
        <v>34568</v>
      </c>
      <c r="B530" s="17" t="s">
        <v>798</v>
      </c>
      <c r="C530" s="18" t="s">
        <v>272</v>
      </c>
      <c r="D530" s="19">
        <v>3.79</v>
      </c>
    </row>
    <row r="531" spans="1:4" ht="25.5">
      <c r="A531" s="15">
        <v>34569</v>
      </c>
      <c r="B531" s="17" t="s">
        <v>799</v>
      </c>
      <c r="C531" s="18" t="s">
        <v>272</v>
      </c>
      <c r="D531" s="19">
        <v>3.89</v>
      </c>
    </row>
    <row r="532" spans="1:4" ht="25.5">
      <c r="A532" s="15">
        <v>34570</v>
      </c>
      <c r="B532" s="17" t="s">
        <v>800</v>
      </c>
      <c r="C532" s="18" t="s">
        <v>272</v>
      </c>
      <c r="D532" s="19">
        <v>4.2300000000000004</v>
      </c>
    </row>
    <row r="533" spans="1:4" ht="25.5">
      <c r="A533" s="15">
        <v>25070</v>
      </c>
      <c r="B533" s="17" t="s">
        <v>801</v>
      </c>
      <c r="C533" s="18" t="s">
        <v>272</v>
      </c>
      <c r="D533" s="19">
        <v>3.18</v>
      </c>
    </row>
    <row r="534" spans="1:4" ht="25.5">
      <c r="A534" s="15">
        <v>34571</v>
      </c>
      <c r="B534" s="17" t="s">
        <v>802</v>
      </c>
      <c r="C534" s="18" t="s">
        <v>272</v>
      </c>
      <c r="D534" s="19">
        <v>3.21</v>
      </c>
    </row>
    <row r="535" spans="1:4" ht="25.5">
      <c r="A535" s="15">
        <v>34573</v>
      </c>
      <c r="B535" s="17" t="s">
        <v>803</v>
      </c>
      <c r="C535" s="18" t="s">
        <v>272</v>
      </c>
      <c r="D535" s="19">
        <v>3.38</v>
      </c>
    </row>
    <row r="536" spans="1:4">
      <c r="A536" s="15">
        <v>37107</v>
      </c>
      <c r="B536" s="17" t="s">
        <v>804</v>
      </c>
      <c r="C536" s="18" t="s">
        <v>272</v>
      </c>
      <c r="D536" s="19">
        <v>4.46</v>
      </c>
    </row>
    <row r="537" spans="1:4" ht="25.5">
      <c r="A537" s="15">
        <v>34576</v>
      </c>
      <c r="B537" s="17" t="s">
        <v>805</v>
      </c>
      <c r="C537" s="18" t="s">
        <v>272</v>
      </c>
      <c r="D537" s="19">
        <v>4.93</v>
      </c>
    </row>
    <row r="538" spans="1:4" ht="25.5">
      <c r="A538" s="15">
        <v>34577</v>
      </c>
      <c r="B538" s="17" t="s">
        <v>806</v>
      </c>
      <c r="C538" s="18" t="s">
        <v>272</v>
      </c>
      <c r="D538" s="19">
        <v>5.14</v>
      </c>
    </row>
    <row r="539" spans="1:4" ht="25.5">
      <c r="A539" s="15">
        <v>34578</v>
      </c>
      <c r="B539" s="17" t="s">
        <v>807</v>
      </c>
      <c r="C539" s="18" t="s">
        <v>272</v>
      </c>
      <c r="D539" s="19">
        <v>5.57</v>
      </c>
    </row>
    <row r="540" spans="1:4" ht="25.5">
      <c r="A540" s="15">
        <v>34579</v>
      </c>
      <c r="B540" s="17" t="s">
        <v>808</v>
      </c>
      <c r="C540" s="18" t="s">
        <v>272</v>
      </c>
      <c r="D540" s="19">
        <v>5.94</v>
      </c>
    </row>
    <row r="541" spans="1:4" ht="25.5">
      <c r="A541" s="15">
        <v>25067</v>
      </c>
      <c r="B541" s="17" t="s">
        <v>156</v>
      </c>
      <c r="C541" s="18" t="s">
        <v>272</v>
      </c>
      <c r="D541" s="19">
        <v>3.98</v>
      </c>
    </row>
    <row r="542" spans="1:4" ht="25.5">
      <c r="A542" s="15">
        <v>34580</v>
      </c>
      <c r="B542" s="17" t="s">
        <v>809</v>
      </c>
      <c r="C542" s="18" t="s">
        <v>272</v>
      </c>
      <c r="D542" s="19">
        <v>4.4400000000000004</v>
      </c>
    </row>
    <row r="543" spans="1:4" ht="25.5">
      <c r="A543" s="15">
        <v>25071</v>
      </c>
      <c r="B543" s="17" t="s">
        <v>810</v>
      </c>
      <c r="C543" s="18" t="s">
        <v>272</v>
      </c>
      <c r="D543" s="19">
        <v>2.21</v>
      </c>
    </row>
    <row r="544" spans="1:4">
      <c r="A544" s="15">
        <v>38395</v>
      </c>
      <c r="B544" s="17" t="s">
        <v>811</v>
      </c>
      <c r="C544" s="18" t="s">
        <v>272</v>
      </c>
      <c r="D544" s="19">
        <v>8.36</v>
      </c>
    </row>
    <row r="545" spans="1:4" ht="25.5">
      <c r="A545" s="15">
        <v>34583</v>
      </c>
      <c r="B545" s="17" t="s">
        <v>812</v>
      </c>
      <c r="C545" s="18" t="s">
        <v>270</v>
      </c>
      <c r="D545" s="19">
        <v>60.72</v>
      </c>
    </row>
    <row r="546" spans="1:4" ht="25.5">
      <c r="A546" s="15">
        <v>34584</v>
      </c>
      <c r="B546" s="17" t="s">
        <v>813</v>
      </c>
      <c r="C546" s="18" t="s">
        <v>270</v>
      </c>
      <c r="D546" s="19">
        <v>33.99</v>
      </c>
    </row>
    <row r="547" spans="1:4" ht="38.25">
      <c r="A547" s="15">
        <v>709</v>
      </c>
      <c r="B547" s="17" t="s">
        <v>814</v>
      </c>
      <c r="C547" s="18" t="s">
        <v>270</v>
      </c>
      <c r="D547" s="19">
        <v>578.34</v>
      </c>
    </row>
    <row r="548" spans="1:4" ht="25.5">
      <c r="A548" s="15">
        <v>34599</v>
      </c>
      <c r="B548" s="17" t="s">
        <v>815</v>
      </c>
      <c r="C548" s="18" t="s">
        <v>272</v>
      </c>
      <c r="D548" s="19">
        <v>2.27</v>
      </c>
    </row>
    <row r="549" spans="1:4">
      <c r="A549" s="15">
        <v>34592</v>
      </c>
      <c r="B549" s="17" t="s">
        <v>816</v>
      </c>
      <c r="C549" s="18" t="s">
        <v>272</v>
      </c>
      <c r="D549" s="19">
        <v>2.5299999999999998</v>
      </c>
    </row>
    <row r="550" spans="1:4" ht="25.5">
      <c r="A550" s="15">
        <v>37103</v>
      </c>
      <c r="B550" s="17" t="s">
        <v>817</v>
      </c>
      <c r="C550" s="18" t="s">
        <v>272</v>
      </c>
      <c r="D550" s="19">
        <v>2.89</v>
      </c>
    </row>
    <row r="551" spans="1:4" ht="25.5">
      <c r="A551" s="15">
        <v>34555</v>
      </c>
      <c r="B551" s="17" t="s">
        <v>818</v>
      </c>
      <c r="C551" s="18" t="s">
        <v>272</v>
      </c>
      <c r="D551" s="19">
        <v>3.67</v>
      </c>
    </row>
    <row r="552" spans="1:4" ht="25.5">
      <c r="A552" s="15">
        <v>674</v>
      </c>
      <c r="B552" s="17" t="s">
        <v>819</v>
      </c>
      <c r="C552" s="18" t="s">
        <v>270</v>
      </c>
      <c r="D552" s="19">
        <v>61.27</v>
      </c>
    </row>
    <row r="553" spans="1:4" ht="25.5">
      <c r="A553" s="15">
        <v>34600</v>
      </c>
      <c r="B553" s="17" t="s">
        <v>820</v>
      </c>
      <c r="C553" s="18" t="s">
        <v>270</v>
      </c>
      <c r="D553" s="19">
        <v>90</v>
      </c>
    </row>
    <row r="554" spans="1:4" ht="25.5">
      <c r="A554" s="15">
        <v>652</v>
      </c>
      <c r="B554" s="17" t="s">
        <v>821</v>
      </c>
      <c r="C554" s="18" t="s">
        <v>270</v>
      </c>
      <c r="D554" s="19">
        <v>137.87</v>
      </c>
    </row>
    <row r="555" spans="1:4" ht="25.5">
      <c r="A555" s="15">
        <v>651</v>
      </c>
      <c r="B555" s="17" t="s">
        <v>822</v>
      </c>
      <c r="C555" s="18" t="s">
        <v>272</v>
      </c>
      <c r="D555" s="19">
        <v>2.79</v>
      </c>
    </row>
    <row r="556" spans="1:4" ht="25.5">
      <c r="A556" s="15">
        <v>654</v>
      </c>
      <c r="B556" s="17" t="s">
        <v>823</v>
      </c>
      <c r="C556" s="18" t="s">
        <v>272</v>
      </c>
      <c r="D556" s="19">
        <v>3.45</v>
      </c>
    </row>
    <row r="557" spans="1:4">
      <c r="A557" s="15">
        <v>650</v>
      </c>
      <c r="B557" s="17" t="s">
        <v>824</v>
      </c>
      <c r="C557" s="18" t="s">
        <v>272</v>
      </c>
      <c r="D557" s="19">
        <v>2.23</v>
      </c>
    </row>
    <row r="558" spans="1:4">
      <c r="A558" s="15">
        <v>716</v>
      </c>
      <c r="B558" s="17" t="s">
        <v>825</v>
      </c>
      <c r="C558" s="18" t="s">
        <v>272</v>
      </c>
      <c r="D558" s="19">
        <v>22.7</v>
      </c>
    </row>
    <row r="559" spans="1:4">
      <c r="A559" s="15">
        <v>715</v>
      </c>
      <c r="B559" s="17" t="s">
        <v>826</v>
      </c>
      <c r="C559" s="18" t="s">
        <v>272</v>
      </c>
      <c r="D559" s="19">
        <v>22.45</v>
      </c>
    </row>
    <row r="560" spans="1:4" ht="25.5">
      <c r="A560" s="15">
        <v>718</v>
      </c>
      <c r="B560" s="17" t="s">
        <v>827</v>
      </c>
      <c r="C560" s="18" t="s">
        <v>272</v>
      </c>
      <c r="D560" s="19">
        <v>33.450000000000003</v>
      </c>
    </row>
    <row r="561" spans="1:4" ht="25.5">
      <c r="A561" s="15">
        <v>11981</v>
      </c>
      <c r="B561" s="17" t="s">
        <v>828</v>
      </c>
      <c r="C561" s="18" t="s">
        <v>272</v>
      </c>
      <c r="D561" s="19">
        <v>22.93</v>
      </c>
    </row>
    <row r="562" spans="1:4">
      <c r="A562" s="15">
        <v>34586</v>
      </c>
      <c r="B562" s="17" t="s">
        <v>829</v>
      </c>
      <c r="C562" s="18" t="s">
        <v>272</v>
      </c>
      <c r="D562" s="19">
        <v>2.4300000000000002</v>
      </c>
    </row>
    <row r="563" spans="1:4">
      <c r="A563" s="15">
        <v>38603</v>
      </c>
      <c r="B563" s="17" t="s">
        <v>830</v>
      </c>
      <c r="C563" s="18" t="s">
        <v>272</v>
      </c>
      <c r="D563" s="19">
        <v>2.95</v>
      </c>
    </row>
    <row r="564" spans="1:4">
      <c r="A564" s="15">
        <v>34588</v>
      </c>
      <c r="B564" s="17" t="s">
        <v>831</v>
      </c>
      <c r="C564" s="18" t="s">
        <v>272</v>
      </c>
      <c r="D564" s="19">
        <v>3.18</v>
      </c>
    </row>
    <row r="565" spans="1:4">
      <c r="A565" s="15">
        <v>34590</v>
      </c>
      <c r="B565" s="17" t="s">
        <v>832</v>
      </c>
      <c r="C565" s="18" t="s">
        <v>272</v>
      </c>
      <c r="D565" s="19">
        <v>2.9</v>
      </c>
    </row>
    <row r="566" spans="1:4">
      <c r="A566" s="15">
        <v>34591</v>
      </c>
      <c r="B566" s="17" t="s">
        <v>833</v>
      </c>
      <c r="C566" s="18" t="s">
        <v>272</v>
      </c>
      <c r="D566" s="19">
        <v>3.93</v>
      </c>
    </row>
    <row r="567" spans="1:4" ht="25.5">
      <c r="A567" s="15">
        <v>41372</v>
      </c>
      <c r="B567" s="17" t="s">
        <v>834</v>
      </c>
      <c r="C567" s="18" t="s">
        <v>270</v>
      </c>
      <c r="D567" s="19">
        <v>85.99</v>
      </c>
    </row>
    <row r="568" spans="1:4" ht="25.5">
      <c r="A568" s="15">
        <v>41371</v>
      </c>
      <c r="B568" s="17" t="s">
        <v>835</v>
      </c>
      <c r="C568" s="18" t="s">
        <v>270</v>
      </c>
      <c r="D568" s="19">
        <v>50.83</v>
      </c>
    </row>
    <row r="569" spans="1:4" ht="38.25">
      <c r="A569" s="15">
        <v>40517</v>
      </c>
      <c r="B569" s="17" t="s">
        <v>836</v>
      </c>
      <c r="C569" s="18" t="s">
        <v>270</v>
      </c>
      <c r="D569" s="19">
        <v>46.3</v>
      </c>
    </row>
    <row r="570" spans="1:4" ht="51">
      <c r="A570" s="15">
        <v>40515</v>
      </c>
      <c r="B570" s="17" t="s">
        <v>837</v>
      </c>
      <c r="C570" s="18" t="s">
        <v>270</v>
      </c>
      <c r="D570" s="19">
        <v>104.17</v>
      </c>
    </row>
    <row r="571" spans="1:4" ht="51">
      <c r="A571" s="15">
        <v>40529</v>
      </c>
      <c r="B571" s="17" t="s">
        <v>838</v>
      </c>
      <c r="C571" s="18" t="s">
        <v>270</v>
      </c>
      <c r="D571" s="19">
        <v>66.55</v>
      </c>
    </row>
    <row r="572" spans="1:4" ht="51">
      <c r="A572" s="15">
        <v>36170</v>
      </c>
      <c r="B572" s="17" t="s">
        <v>839</v>
      </c>
      <c r="C572" s="18" t="s">
        <v>270</v>
      </c>
      <c r="D572" s="19">
        <v>55.22</v>
      </c>
    </row>
    <row r="573" spans="1:4" ht="51">
      <c r="A573" s="15">
        <v>40524</v>
      </c>
      <c r="B573" s="17" t="s">
        <v>840</v>
      </c>
      <c r="C573" s="18" t="s">
        <v>270</v>
      </c>
      <c r="D573" s="19">
        <v>65.099999999999994</v>
      </c>
    </row>
    <row r="574" spans="1:4" ht="38.25">
      <c r="A574" s="15">
        <v>36156</v>
      </c>
      <c r="B574" s="17" t="s">
        <v>841</v>
      </c>
      <c r="C574" s="18" t="s">
        <v>270</v>
      </c>
      <c r="D574" s="19">
        <v>50.64</v>
      </c>
    </row>
    <row r="575" spans="1:4" ht="38.25">
      <c r="A575" s="15">
        <v>36155</v>
      </c>
      <c r="B575" s="17" t="s">
        <v>842</v>
      </c>
      <c r="C575" s="18" t="s">
        <v>270</v>
      </c>
      <c r="D575" s="19">
        <v>43.71</v>
      </c>
    </row>
    <row r="576" spans="1:4" ht="38.25">
      <c r="A576" s="15">
        <v>36154</v>
      </c>
      <c r="B576" s="17" t="s">
        <v>843</v>
      </c>
      <c r="C576" s="18" t="s">
        <v>270</v>
      </c>
      <c r="D576" s="19">
        <v>60.76</v>
      </c>
    </row>
    <row r="577" spans="1:4" ht="38.25">
      <c r="A577" s="15">
        <v>695</v>
      </c>
      <c r="B577" s="17" t="s">
        <v>844</v>
      </c>
      <c r="C577" s="18" t="s">
        <v>270</v>
      </c>
      <c r="D577" s="19">
        <v>44.63</v>
      </c>
    </row>
    <row r="578" spans="1:4" ht="38.25">
      <c r="A578" s="15">
        <v>679</v>
      </c>
      <c r="B578" s="17" t="s">
        <v>845</v>
      </c>
      <c r="C578" s="18" t="s">
        <v>270</v>
      </c>
      <c r="D578" s="19">
        <v>66.55</v>
      </c>
    </row>
    <row r="579" spans="1:4" ht="38.25">
      <c r="A579" s="15">
        <v>711</v>
      </c>
      <c r="B579" s="17" t="s">
        <v>846</v>
      </c>
      <c r="C579" s="18" t="s">
        <v>270</v>
      </c>
      <c r="D579" s="19">
        <v>44.02</v>
      </c>
    </row>
    <row r="580" spans="1:4" ht="38.25">
      <c r="A580" s="15">
        <v>712</v>
      </c>
      <c r="B580" s="17" t="s">
        <v>847</v>
      </c>
      <c r="C580" s="18" t="s">
        <v>270</v>
      </c>
      <c r="D580" s="19">
        <v>55.45</v>
      </c>
    </row>
    <row r="581" spans="1:4" ht="25.5">
      <c r="A581" s="15">
        <v>12614</v>
      </c>
      <c r="B581" s="17" t="s">
        <v>848</v>
      </c>
      <c r="C581" s="18" t="s">
        <v>272</v>
      </c>
      <c r="D581" s="19">
        <v>18.66</v>
      </c>
    </row>
    <row r="582" spans="1:4" ht="25.5">
      <c r="A582" s="15">
        <v>6140</v>
      </c>
      <c r="B582" s="17" t="s">
        <v>849</v>
      </c>
      <c r="C582" s="18" t="s">
        <v>272</v>
      </c>
      <c r="D582" s="19">
        <v>3.48</v>
      </c>
    </row>
    <row r="583" spans="1:4">
      <c r="A583" s="15">
        <v>38399</v>
      </c>
      <c r="B583" s="17" t="s">
        <v>850</v>
      </c>
      <c r="C583" s="18" t="s">
        <v>272</v>
      </c>
      <c r="D583" s="19">
        <v>197.59</v>
      </c>
    </row>
    <row r="584" spans="1:4" ht="38.25">
      <c r="A584" s="15">
        <v>735</v>
      </c>
      <c r="B584" s="17" t="s">
        <v>851</v>
      </c>
      <c r="C584" s="18" t="s">
        <v>272</v>
      </c>
      <c r="D584" s="19">
        <v>2101.31</v>
      </c>
    </row>
    <row r="585" spans="1:4" ht="38.25">
      <c r="A585" s="15">
        <v>736</v>
      </c>
      <c r="B585" s="17" t="s">
        <v>852</v>
      </c>
      <c r="C585" s="18" t="s">
        <v>272</v>
      </c>
      <c r="D585" s="19">
        <v>1766.82</v>
      </c>
    </row>
    <row r="586" spans="1:4" ht="38.25">
      <c r="A586" s="15">
        <v>729</v>
      </c>
      <c r="B586" s="17" t="s">
        <v>853</v>
      </c>
      <c r="C586" s="18" t="s">
        <v>272</v>
      </c>
      <c r="D586" s="19">
        <v>720</v>
      </c>
    </row>
    <row r="587" spans="1:4" ht="38.25">
      <c r="A587" s="15">
        <v>39925</v>
      </c>
      <c r="B587" s="17" t="s">
        <v>854</v>
      </c>
      <c r="C587" s="18" t="s">
        <v>272</v>
      </c>
      <c r="D587" s="19">
        <v>10403.93</v>
      </c>
    </row>
    <row r="588" spans="1:4" ht="38.25">
      <c r="A588" s="15">
        <v>731</v>
      </c>
      <c r="B588" s="17" t="s">
        <v>855</v>
      </c>
      <c r="C588" s="18" t="s">
        <v>272</v>
      </c>
      <c r="D588" s="19">
        <v>700.74</v>
      </c>
    </row>
    <row r="589" spans="1:4" ht="38.25">
      <c r="A589" s="15">
        <v>10575</v>
      </c>
      <c r="B589" s="17" t="s">
        <v>856</v>
      </c>
      <c r="C589" s="18" t="s">
        <v>272</v>
      </c>
      <c r="D589" s="19">
        <v>1093.55</v>
      </c>
    </row>
    <row r="590" spans="1:4" ht="38.25">
      <c r="A590" s="15">
        <v>733</v>
      </c>
      <c r="B590" s="17" t="s">
        <v>857</v>
      </c>
      <c r="C590" s="18" t="s">
        <v>272</v>
      </c>
      <c r="D590" s="19">
        <v>1197.31</v>
      </c>
    </row>
    <row r="591" spans="1:4" ht="38.25">
      <c r="A591" s="15">
        <v>732</v>
      </c>
      <c r="B591" s="17" t="s">
        <v>858</v>
      </c>
      <c r="C591" s="18" t="s">
        <v>272</v>
      </c>
      <c r="D591" s="19">
        <v>1181.21</v>
      </c>
    </row>
    <row r="592" spans="1:4" ht="38.25">
      <c r="A592" s="15">
        <v>737</v>
      </c>
      <c r="B592" s="17" t="s">
        <v>859</v>
      </c>
      <c r="C592" s="18" t="s">
        <v>272</v>
      </c>
      <c r="D592" s="19">
        <v>6623.88</v>
      </c>
    </row>
    <row r="593" spans="1:4" ht="38.25">
      <c r="A593" s="15">
        <v>738</v>
      </c>
      <c r="B593" s="17" t="s">
        <v>860</v>
      </c>
      <c r="C593" s="18" t="s">
        <v>272</v>
      </c>
      <c r="D593" s="19">
        <v>3071.44</v>
      </c>
    </row>
    <row r="594" spans="1:4" ht="38.25">
      <c r="A594" s="15">
        <v>740</v>
      </c>
      <c r="B594" s="17" t="s">
        <v>861</v>
      </c>
      <c r="C594" s="18" t="s">
        <v>272</v>
      </c>
      <c r="D594" s="19">
        <v>6231.33</v>
      </c>
    </row>
    <row r="595" spans="1:4" ht="38.25">
      <c r="A595" s="15">
        <v>734</v>
      </c>
      <c r="B595" s="17" t="s">
        <v>862</v>
      </c>
      <c r="C595" s="18" t="s">
        <v>272</v>
      </c>
      <c r="D595" s="19">
        <v>1266.25</v>
      </c>
    </row>
    <row r="596" spans="1:4" ht="25.5">
      <c r="A596" s="15">
        <v>39008</v>
      </c>
      <c r="B596" s="17" t="s">
        <v>863</v>
      </c>
      <c r="C596" s="18" t="s">
        <v>272</v>
      </c>
      <c r="D596" s="19">
        <v>51034.71</v>
      </c>
    </row>
    <row r="597" spans="1:4" ht="25.5">
      <c r="A597" s="15">
        <v>39009</v>
      </c>
      <c r="B597" s="17" t="s">
        <v>864</v>
      </c>
      <c r="C597" s="18" t="s">
        <v>272</v>
      </c>
      <c r="D597" s="19">
        <v>54677.37</v>
      </c>
    </row>
    <row r="598" spans="1:4" ht="51">
      <c r="A598" s="15">
        <v>10587</v>
      </c>
      <c r="B598" s="17" t="s">
        <v>865</v>
      </c>
      <c r="C598" s="18" t="s">
        <v>272</v>
      </c>
      <c r="D598" s="19">
        <v>2981.05</v>
      </c>
    </row>
    <row r="599" spans="1:4" ht="51">
      <c r="A599" s="15">
        <v>759</v>
      </c>
      <c r="B599" s="17" t="s">
        <v>866</v>
      </c>
      <c r="C599" s="18" t="s">
        <v>272</v>
      </c>
      <c r="D599" s="19">
        <v>4286.16</v>
      </c>
    </row>
    <row r="600" spans="1:4" ht="51">
      <c r="A600" s="15">
        <v>761</v>
      </c>
      <c r="B600" s="17" t="s">
        <v>867</v>
      </c>
      <c r="C600" s="18" t="s">
        <v>272</v>
      </c>
      <c r="D600" s="19">
        <v>7265.41</v>
      </c>
    </row>
    <row r="601" spans="1:4" ht="51">
      <c r="A601" s="15">
        <v>750</v>
      </c>
      <c r="B601" s="17" t="s">
        <v>868</v>
      </c>
      <c r="C601" s="18" t="s">
        <v>272</v>
      </c>
      <c r="D601" s="19">
        <v>6897.92</v>
      </c>
    </row>
    <row r="602" spans="1:4" ht="51">
      <c r="A602" s="15">
        <v>755</v>
      </c>
      <c r="B602" s="17" t="s">
        <v>869</v>
      </c>
      <c r="C602" s="18" t="s">
        <v>272</v>
      </c>
      <c r="D602" s="19">
        <v>28305.74</v>
      </c>
    </row>
    <row r="603" spans="1:4" ht="51">
      <c r="A603" s="15">
        <v>749</v>
      </c>
      <c r="B603" s="17" t="s">
        <v>870</v>
      </c>
      <c r="C603" s="18" t="s">
        <v>272</v>
      </c>
      <c r="D603" s="19">
        <v>10410.33</v>
      </c>
    </row>
    <row r="604" spans="1:4" ht="51">
      <c r="A604" s="15">
        <v>756</v>
      </c>
      <c r="B604" s="17" t="s">
        <v>871</v>
      </c>
      <c r="C604" s="18" t="s">
        <v>272</v>
      </c>
      <c r="D604" s="19">
        <v>30871.200000000001</v>
      </c>
    </row>
    <row r="605" spans="1:4" ht="38.25">
      <c r="A605" s="15">
        <v>757</v>
      </c>
      <c r="B605" s="17" t="s">
        <v>872</v>
      </c>
      <c r="C605" s="18" t="s">
        <v>272</v>
      </c>
      <c r="D605" s="19">
        <v>14017.5</v>
      </c>
    </row>
    <row r="606" spans="1:4" ht="38.25">
      <c r="A606" s="15">
        <v>10588</v>
      </c>
      <c r="B606" s="17" t="s">
        <v>873</v>
      </c>
      <c r="C606" s="18" t="s">
        <v>272</v>
      </c>
      <c r="D606" s="19">
        <v>3094.71</v>
      </c>
    </row>
    <row r="607" spans="1:4" ht="38.25">
      <c r="A607" s="15">
        <v>10592</v>
      </c>
      <c r="B607" s="17" t="s">
        <v>874</v>
      </c>
      <c r="C607" s="18" t="s">
        <v>272</v>
      </c>
      <c r="D607" s="19">
        <v>3738</v>
      </c>
    </row>
    <row r="608" spans="1:4" ht="38.25">
      <c r="A608" s="15">
        <v>10589</v>
      </c>
      <c r="B608" s="17" t="s">
        <v>875</v>
      </c>
      <c r="C608" s="18" t="s">
        <v>272</v>
      </c>
      <c r="D608" s="19">
        <v>5021.76</v>
      </c>
    </row>
    <row r="609" spans="1:4" ht="38.25">
      <c r="A609" s="15">
        <v>760</v>
      </c>
      <c r="B609" s="17" t="s">
        <v>876</v>
      </c>
      <c r="C609" s="18" t="s">
        <v>272</v>
      </c>
      <c r="D609" s="19">
        <v>28035</v>
      </c>
    </row>
    <row r="610" spans="1:4" ht="38.25">
      <c r="A610" s="15">
        <v>751</v>
      </c>
      <c r="B610" s="17" t="s">
        <v>877</v>
      </c>
      <c r="C610" s="18" t="s">
        <v>272</v>
      </c>
      <c r="D610" s="19">
        <v>4415.51</v>
      </c>
    </row>
    <row r="611" spans="1:4" ht="38.25">
      <c r="A611" s="15">
        <v>754</v>
      </c>
      <c r="B611" s="17" t="s">
        <v>878</v>
      </c>
      <c r="C611" s="18" t="s">
        <v>272</v>
      </c>
      <c r="D611" s="19">
        <v>7008.75</v>
      </c>
    </row>
    <row r="612" spans="1:4" ht="25.5">
      <c r="A612" s="15">
        <v>14013</v>
      </c>
      <c r="B612" s="17" t="s">
        <v>879</v>
      </c>
      <c r="C612" s="18" t="s">
        <v>272</v>
      </c>
      <c r="D612" s="19">
        <v>178991.68</v>
      </c>
    </row>
    <row r="613" spans="1:4" ht="38.25">
      <c r="A613" s="15">
        <v>39917</v>
      </c>
      <c r="B613" s="17" t="s">
        <v>880</v>
      </c>
      <c r="C613" s="18" t="s">
        <v>272</v>
      </c>
      <c r="D613" s="19">
        <v>78393</v>
      </c>
    </row>
    <row r="614" spans="1:4">
      <c r="A614" s="15">
        <v>38167</v>
      </c>
      <c r="B614" s="17" t="s">
        <v>881</v>
      </c>
      <c r="C614" s="18" t="s">
        <v>130</v>
      </c>
      <c r="D614" s="19">
        <v>29.28</v>
      </c>
    </row>
    <row r="615" spans="1:4">
      <c r="A615" s="15">
        <v>36145</v>
      </c>
      <c r="B615" s="17" t="s">
        <v>882</v>
      </c>
      <c r="C615" s="18" t="s">
        <v>130</v>
      </c>
      <c r="D615" s="19">
        <v>39.74</v>
      </c>
    </row>
    <row r="616" spans="1:4">
      <c r="A616" s="15">
        <v>12893</v>
      </c>
      <c r="B616" s="17" t="s">
        <v>883</v>
      </c>
      <c r="C616" s="18" t="s">
        <v>130</v>
      </c>
      <c r="D616" s="19">
        <v>66.239999999999995</v>
      </c>
    </row>
    <row r="617" spans="1:4">
      <c r="A617" s="15">
        <v>11685</v>
      </c>
      <c r="B617" s="17" t="s">
        <v>884</v>
      </c>
      <c r="C617" s="18" t="s">
        <v>272</v>
      </c>
      <c r="D617" s="19">
        <v>25.71</v>
      </c>
    </row>
    <row r="618" spans="1:4" ht="25.5">
      <c r="A618" s="15">
        <v>11679</v>
      </c>
      <c r="B618" s="17" t="s">
        <v>885</v>
      </c>
      <c r="C618" s="18" t="s">
        <v>272</v>
      </c>
      <c r="D618" s="19">
        <v>8.3699999999999992</v>
      </c>
    </row>
    <row r="619" spans="1:4" ht="25.5">
      <c r="A619" s="15">
        <v>11680</v>
      </c>
      <c r="B619" s="17" t="s">
        <v>886</v>
      </c>
      <c r="C619" s="18" t="s">
        <v>272</v>
      </c>
      <c r="D619" s="19">
        <v>6.89</v>
      </c>
    </row>
    <row r="620" spans="1:4">
      <c r="A620" s="15">
        <v>2512</v>
      </c>
      <c r="B620" s="17" t="s">
        <v>887</v>
      </c>
      <c r="C620" s="18" t="s">
        <v>272</v>
      </c>
      <c r="D620" s="19">
        <v>30.32</v>
      </c>
    </row>
    <row r="621" spans="1:4">
      <c r="A621" s="15">
        <v>4374</v>
      </c>
      <c r="B621" s="17" t="s">
        <v>888</v>
      </c>
      <c r="C621" s="18" t="s">
        <v>272</v>
      </c>
      <c r="D621" s="19">
        <v>0.4</v>
      </c>
    </row>
    <row r="622" spans="1:4" ht="25.5">
      <c r="A622" s="15">
        <v>7568</v>
      </c>
      <c r="B622" s="17" t="s">
        <v>199</v>
      </c>
      <c r="C622" s="18" t="s">
        <v>272</v>
      </c>
      <c r="D622" s="19">
        <v>0.67</v>
      </c>
    </row>
    <row r="623" spans="1:4" ht="25.5">
      <c r="A623" s="15">
        <v>7584</v>
      </c>
      <c r="B623" s="17" t="s">
        <v>889</v>
      </c>
      <c r="C623" s="18" t="s">
        <v>272</v>
      </c>
      <c r="D623" s="19">
        <v>1.02</v>
      </c>
    </row>
    <row r="624" spans="1:4">
      <c r="A624" s="15">
        <v>11945</v>
      </c>
      <c r="B624" s="17" t="s">
        <v>890</v>
      </c>
      <c r="C624" s="18" t="s">
        <v>272</v>
      </c>
      <c r="D624" s="19">
        <v>0.06</v>
      </c>
    </row>
    <row r="625" spans="1:4">
      <c r="A625" s="15">
        <v>11946</v>
      </c>
      <c r="B625" s="17" t="s">
        <v>891</v>
      </c>
      <c r="C625" s="18" t="s">
        <v>272</v>
      </c>
      <c r="D625" s="19">
        <v>7.0000000000000007E-2</v>
      </c>
    </row>
    <row r="626" spans="1:4">
      <c r="A626" s="15">
        <v>4375</v>
      </c>
      <c r="B626" s="17" t="s">
        <v>892</v>
      </c>
      <c r="C626" s="18" t="s">
        <v>272</v>
      </c>
      <c r="D626" s="19">
        <v>0.11</v>
      </c>
    </row>
    <row r="627" spans="1:4" ht="25.5">
      <c r="A627" s="15">
        <v>11950</v>
      </c>
      <c r="B627" s="17" t="s">
        <v>204</v>
      </c>
      <c r="C627" s="18" t="s">
        <v>272</v>
      </c>
      <c r="D627" s="19">
        <v>0.22</v>
      </c>
    </row>
    <row r="628" spans="1:4">
      <c r="A628" s="15">
        <v>4376</v>
      </c>
      <c r="B628" s="17" t="s">
        <v>893</v>
      </c>
      <c r="C628" s="18" t="s">
        <v>272</v>
      </c>
      <c r="D628" s="19">
        <v>0.21</v>
      </c>
    </row>
    <row r="629" spans="1:4" ht="25.5">
      <c r="A629" s="15">
        <v>7583</v>
      </c>
      <c r="B629" s="17" t="s">
        <v>894</v>
      </c>
      <c r="C629" s="18" t="s">
        <v>272</v>
      </c>
      <c r="D629" s="19">
        <v>0.46</v>
      </c>
    </row>
    <row r="630" spans="1:4" ht="38.25">
      <c r="A630" s="15">
        <v>4350</v>
      </c>
      <c r="B630" s="17" t="s">
        <v>895</v>
      </c>
      <c r="C630" s="18" t="s">
        <v>272</v>
      </c>
      <c r="D630" s="19">
        <v>0.32</v>
      </c>
    </row>
    <row r="631" spans="1:4" ht="25.5">
      <c r="A631" s="15">
        <v>39886</v>
      </c>
      <c r="B631" s="17" t="s">
        <v>896</v>
      </c>
      <c r="C631" s="18" t="s">
        <v>272</v>
      </c>
      <c r="D631" s="19">
        <v>5.27</v>
      </c>
    </row>
    <row r="632" spans="1:4" ht="25.5">
      <c r="A632" s="15">
        <v>39887</v>
      </c>
      <c r="B632" s="17" t="s">
        <v>897</v>
      </c>
      <c r="C632" s="18" t="s">
        <v>272</v>
      </c>
      <c r="D632" s="19">
        <v>7.91</v>
      </c>
    </row>
    <row r="633" spans="1:4" ht="25.5">
      <c r="A633" s="15">
        <v>39888</v>
      </c>
      <c r="B633" s="17" t="s">
        <v>898</v>
      </c>
      <c r="C633" s="18" t="s">
        <v>272</v>
      </c>
      <c r="D633" s="19">
        <v>18.09</v>
      </c>
    </row>
    <row r="634" spans="1:4" ht="25.5">
      <c r="A634" s="15">
        <v>39890</v>
      </c>
      <c r="B634" s="17" t="s">
        <v>899</v>
      </c>
      <c r="C634" s="18" t="s">
        <v>272</v>
      </c>
      <c r="D634" s="19">
        <v>30.88</v>
      </c>
    </row>
    <row r="635" spans="1:4" ht="25.5">
      <c r="A635" s="15">
        <v>39891</v>
      </c>
      <c r="B635" s="17" t="s">
        <v>900</v>
      </c>
      <c r="C635" s="18" t="s">
        <v>272</v>
      </c>
      <c r="D635" s="19">
        <v>43.54</v>
      </c>
    </row>
    <row r="636" spans="1:4" ht="25.5">
      <c r="A636" s="15">
        <v>39892</v>
      </c>
      <c r="B636" s="17" t="s">
        <v>901</v>
      </c>
      <c r="C636" s="18" t="s">
        <v>272</v>
      </c>
      <c r="D636" s="19">
        <v>135.72999999999999</v>
      </c>
    </row>
    <row r="637" spans="1:4" ht="25.5">
      <c r="A637" s="15">
        <v>790</v>
      </c>
      <c r="B637" s="17" t="s">
        <v>902</v>
      </c>
      <c r="C637" s="18" t="s">
        <v>272</v>
      </c>
      <c r="D637" s="19">
        <v>12.62</v>
      </c>
    </row>
    <row r="638" spans="1:4" ht="25.5">
      <c r="A638" s="15">
        <v>766</v>
      </c>
      <c r="B638" s="17" t="s">
        <v>903</v>
      </c>
      <c r="C638" s="18" t="s">
        <v>272</v>
      </c>
      <c r="D638" s="19">
        <v>12.62</v>
      </c>
    </row>
    <row r="639" spans="1:4" ht="25.5">
      <c r="A639" s="15">
        <v>791</v>
      </c>
      <c r="B639" s="17" t="s">
        <v>124</v>
      </c>
      <c r="C639" s="18" t="s">
        <v>272</v>
      </c>
      <c r="D639" s="19">
        <v>12.62</v>
      </c>
    </row>
    <row r="640" spans="1:4" ht="25.5">
      <c r="A640" s="15">
        <v>767</v>
      </c>
      <c r="B640" s="17" t="s">
        <v>904</v>
      </c>
      <c r="C640" s="18" t="s">
        <v>272</v>
      </c>
      <c r="D640" s="19">
        <v>12.62</v>
      </c>
    </row>
    <row r="641" spans="1:4" ht="25.5">
      <c r="A641" s="15">
        <v>768</v>
      </c>
      <c r="B641" s="17" t="s">
        <v>905</v>
      </c>
      <c r="C641" s="18" t="s">
        <v>272</v>
      </c>
      <c r="D641" s="19">
        <v>9.91</v>
      </c>
    </row>
    <row r="642" spans="1:4" ht="25.5">
      <c r="A642" s="15">
        <v>789</v>
      </c>
      <c r="B642" s="17" t="s">
        <v>906</v>
      </c>
      <c r="C642" s="18" t="s">
        <v>272</v>
      </c>
      <c r="D642" s="19">
        <v>9.6999999999999993</v>
      </c>
    </row>
    <row r="643" spans="1:4" ht="25.5">
      <c r="A643" s="15">
        <v>769</v>
      </c>
      <c r="B643" s="17" t="s">
        <v>907</v>
      </c>
      <c r="C643" s="18" t="s">
        <v>272</v>
      </c>
      <c r="D643" s="19">
        <v>9.91</v>
      </c>
    </row>
    <row r="644" spans="1:4" ht="25.5">
      <c r="A644" s="15">
        <v>770</v>
      </c>
      <c r="B644" s="17" t="s">
        <v>908</v>
      </c>
      <c r="C644" s="18" t="s">
        <v>272</v>
      </c>
      <c r="D644" s="19">
        <v>3.5</v>
      </c>
    </row>
    <row r="645" spans="1:4" ht="25.5">
      <c r="A645" s="15">
        <v>12394</v>
      </c>
      <c r="B645" s="17" t="s">
        <v>909</v>
      </c>
      <c r="C645" s="18" t="s">
        <v>272</v>
      </c>
      <c r="D645" s="19">
        <v>3.5</v>
      </c>
    </row>
    <row r="646" spans="1:4" ht="25.5">
      <c r="A646" s="15">
        <v>764</v>
      </c>
      <c r="B646" s="17" t="s">
        <v>910</v>
      </c>
      <c r="C646" s="18" t="s">
        <v>272</v>
      </c>
      <c r="D646" s="19">
        <v>6.1</v>
      </c>
    </row>
    <row r="647" spans="1:4" ht="25.5">
      <c r="A647" s="15">
        <v>765</v>
      </c>
      <c r="B647" s="17" t="s">
        <v>911</v>
      </c>
      <c r="C647" s="18" t="s">
        <v>272</v>
      </c>
      <c r="D647" s="19">
        <v>6.1</v>
      </c>
    </row>
    <row r="648" spans="1:4" ht="25.5">
      <c r="A648" s="15">
        <v>787</v>
      </c>
      <c r="B648" s="17" t="s">
        <v>912</v>
      </c>
      <c r="C648" s="18" t="s">
        <v>272</v>
      </c>
      <c r="D648" s="19">
        <v>27.25</v>
      </c>
    </row>
    <row r="649" spans="1:4" ht="25.5">
      <c r="A649" s="15">
        <v>774</v>
      </c>
      <c r="B649" s="17" t="s">
        <v>913</v>
      </c>
      <c r="C649" s="18" t="s">
        <v>272</v>
      </c>
      <c r="D649" s="19">
        <v>27.25</v>
      </c>
    </row>
    <row r="650" spans="1:4" ht="25.5">
      <c r="A650" s="15">
        <v>773</v>
      </c>
      <c r="B650" s="17" t="s">
        <v>914</v>
      </c>
      <c r="C650" s="18" t="s">
        <v>272</v>
      </c>
      <c r="D650" s="19">
        <v>27.25</v>
      </c>
    </row>
    <row r="651" spans="1:4" ht="25.5">
      <c r="A651" s="15">
        <v>775</v>
      </c>
      <c r="B651" s="17" t="s">
        <v>915</v>
      </c>
      <c r="C651" s="18" t="s">
        <v>272</v>
      </c>
      <c r="D651" s="19">
        <v>27.25</v>
      </c>
    </row>
    <row r="652" spans="1:4" ht="25.5">
      <c r="A652" s="15">
        <v>788</v>
      </c>
      <c r="B652" s="17" t="s">
        <v>122</v>
      </c>
      <c r="C652" s="18" t="s">
        <v>272</v>
      </c>
      <c r="D652" s="19">
        <v>16.93</v>
      </c>
    </row>
    <row r="653" spans="1:4" ht="25.5">
      <c r="A653" s="15">
        <v>772</v>
      </c>
      <c r="B653" s="17" t="s">
        <v>916</v>
      </c>
      <c r="C653" s="18" t="s">
        <v>272</v>
      </c>
      <c r="D653" s="19">
        <v>16.93</v>
      </c>
    </row>
    <row r="654" spans="1:4">
      <c r="A654" s="15">
        <v>771</v>
      </c>
      <c r="B654" s="17" t="s">
        <v>123</v>
      </c>
      <c r="C654" s="18" t="s">
        <v>272</v>
      </c>
      <c r="D654" s="19">
        <v>16.93</v>
      </c>
    </row>
    <row r="655" spans="1:4" ht="25.5">
      <c r="A655" s="15">
        <v>779</v>
      </c>
      <c r="B655" s="17" t="s">
        <v>917</v>
      </c>
      <c r="C655" s="18" t="s">
        <v>272</v>
      </c>
      <c r="D655" s="19">
        <v>4.21</v>
      </c>
    </row>
    <row r="656" spans="1:4" ht="25.5">
      <c r="A656" s="15">
        <v>776</v>
      </c>
      <c r="B656" s="17" t="s">
        <v>918</v>
      </c>
      <c r="C656" s="18" t="s">
        <v>272</v>
      </c>
      <c r="D656" s="19">
        <v>40.17</v>
      </c>
    </row>
    <row r="657" spans="1:4" ht="25.5">
      <c r="A657" s="15">
        <v>777</v>
      </c>
      <c r="B657" s="17" t="s">
        <v>919</v>
      </c>
      <c r="C657" s="18" t="s">
        <v>272</v>
      </c>
      <c r="D657" s="19">
        <v>39.049999999999997</v>
      </c>
    </row>
    <row r="658" spans="1:4" ht="25.5">
      <c r="A658" s="15">
        <v>780</v>
      </c>
      <c r="B658" s="17" t="s">
        <v>920</v>
      </c>
      <c r="C658" s="18" t="s">
        <v>272</v>
      </c>
      <c r="D658" s="19">
        <v>39.24</v>
      </c>
    </row>
    <row r="659" spans="1:4">
      <c r="A659" s="15">
        <v>778</v>
      </c>
      <c r="B659" s="17" t="s">
        <v>921</v>
      </c>
      <c r="C659" s="18" t="s">
        <v>272</v>
      </c>
      <c r="D659" s="19">
        <v>40.17</v>
      </c>
    </row>
    <row r="660" spans="1:4" ht="25.5">
      <c r="A660" s="15">
        <v>781</v>
      </c>
      <c r="B660" s="17" t="s">
        <v>922</v>
      </c>
      <c r="C660" s="18" t="s">
        <v>272</v>
      </c>
      <c r="D660" s="19">
        <v>74.209999999999994</v>
      </c>
    </row>
    <row r="661" spans="1:4">
      <c r="A661" s="15">
        <v>786</v>
      </c>
      <c r="B661" s="17" t="s">
        <v>923</v>
      </c>
      <c r="C661" s="18" t="s">
        <v>272</v>
      </c>
      <c r="D661" s="19">
        <v>74.209999999999994</v>
      </c>
    </row>
    <row r="662" spans="1:4">
      <c r="A662" s="15">
        <v>782</v>
      </c>
      <c r="B662" s="17" t="s">
        <v>924</v>
      </c>
      <c r="C662" s="18" t="s">
        <v>272</v>
      </c>
      <c r="D662" s="19">
        <v>74.209999999999994</v>
      </c>
    </row>
    <row r="663" spans="1:4">
      <c r="A663" s="15">
        <v>783</v>
      </c>
      <c r="B663" s="17" t="s">
        <v>925</v>
      </c>
      <c r="C663" s="18" t="s">
        <v>272</v>
      </c>
      <c r="D663" s="19">
        <v>203.12</v>
      </c>
    </row>
    <row r="664" spans="1:4">
      <c r="A664" s="15">
        <v>785</v>
      </c>
      <c r="B664" s="17" t="s">
        <v>926</v>
      </c>
      <c r="C664" s="18" t="s">
        <v>272</v>
      </c>
      <c r="D664" s="19">
        <v>214.61</v>
      </c>
    </row>
    <row r="665" spans="1:4">
      <c r="A665" s="15">
        <v>784</v>
      </c>
      <c r="B665" s="17" t="s">
        <v>927</v>
      </c>
      <c r="C665" s="18" t="s">
        <v>272</v>
      </c>
      <c r="D665" s="19">
        <v>230.23</v>
      </c>
    </row>
    <row r="666" spans="1:4" ht="25.5">
      <c r="A666" s="15">
        <v>831</v>
      </c>
      <c r="B666" s="17" t="s">
        <v>928</v>
      </c>
      <c r="C666" s="18" t="s">
        <v>272</v>
      </c>
      <c r="D666" s="19">
        <v>73.34</v>
      </c>
    </row>
    <row r="667" spans="1:4" ht="25.5">
      <c r="A667" s="15">
        <v>828</v>
      </c>
      <c r="B667" s="17" t="s">
        <v>929</v>
      </c>
      <c r="C667" s="18" t="s">
        <v>272</v>
      </c>
      <c r="D667" s="19">
        <v>0.42</v>
      </c>
    </row>
    <row r="668" spans="1:4" ht="25.5">
      <c r="A668" s="15">
        <v>829</v>
      </c>
      <c r="B668" s="17" t="s">
        <v>930</v>
      </c>
      <c r="C668" s="18" t="s">
        <v>272</v>
      </c>
      <c r="D668" s="19">
        <v>0.88</v>
      </c>
    </row>
    <row r="669" spans="1:4" ht="25.5">
      <c r="A669" s="15">
        <v>812</v>
      </c>
      <c r="B669" s="17" t="s">
        <v>931</v>
      </c>
      <c r="C669" s="18" t="s">
        <v>272</v>
      </c>
      <c r="D669" s="19">
        <v>1.92</v>
      </c>
    </row>
    <row r="670" spans="1:4" ht="25.5">
      <c r="A670" s="15">
        <v>819</v>
      </c>
      <c r="B670" s="17" t="s">
        <v>932</v>
      </c>
      <c r="C670" s="18" t="s">
        <v>272</v>
      </c>
      <c r="D670" s="19">
        <v>3.17</v>
      </c>
    </row>
    <row r="671" spans="1:4" ht="25.5">
      <c r="A671" s="15">
        <v>818</v>
      </c>
      <c r="B671" s="17" t="s">
        <v>933</v>
      </c>
      <c r="C671" s="18" t="s">
        <v>272</v>
      </c>
      <c r="D671" s="19">
        <v>5.32</v>
      </c>
    </row>
    <row r="672" spans="1:4" ht="25.5">
      <c r="A672" s="15">
        <v>823</v>
      </c>
      <c r="B672" s="17" t="s">
        <v>934</v>
      </c>
      <c r="C672" s="18" t="s">
        <v>272</v>
      </c>
      <c r="D672" s="19">
        <v>16.04</v>
      </c>
    </row>
    <row r="673" spans="1:4" ht="25.5">
      <c r="A673" s="15">
        <v>830</v>
      </c>
      <c r="B673" s="17" t="s">
        <v>935</v>
      </c>
      <c r="C673" s="18" t="s">
        <v>272</v>
      </c>
      <c r="D673" s="19">
        <v>13.21</v>
      </c>
    </row>
    <row r="674" spans="1:4" ht="25.5">
      <c r="A674" s="15">
        <v>826</v>
      </c>
      <c r="B674" s="17" t="s">
        <v>936</v>
      </c>
      <c r="C674" s="18" t="s">
        <v>272</v>
      </c>
      <c r="D674" s="19">
        <v>41.13</v>
      </c>
    </row>
    <row r="675" spans="1:4" ht="25.5">
      <c r="A675" s="15">
        <v>827</v>
      </c>
      <c r="B675" s="17" t="s">
        <v>937</v>
      </c>
      <c r="C675" s="18" t="s">
        <v>272</v>
      </c>
      <c r="D675" s="19">
        <v>34.75</v>
      </c>
    </row>
    <row r="676" spans="1:4" ht="25.5">
      <c r="A676" s="15">
        <v>832</v>
      </c>
      <c r="B676" s="17" t="s">
        <v>938</v>
      </c>
      <c r="C676" s="18" t="s">
        <v>272</v>
      </c>
      <c r="D676" s="19">
        <v>2.4</v>
      </c>
    </row>
    <row r="677" spans="1:4" ht="25.5">
      <c r="A677" s="15">
        <v>833</v>
      </c>
      <c r="B677" s="17" t="s">
        <v>939</v>
      </c>
      <c r="C677" s="18" t="s">
        <v>272</v>
      </c>
      <c r="D677" s="19">
        <v>3.41</v>
      </c>
    </row>
    <row r="678" spans="1:4" ht="25.5">
      <c r="A678" s="15">
        <v>834</v>
      </c>
      <c r="B678" s="17" t="s">
        <v>940</v>
      </c>
      <c r="C678" s="18" t="s">
        <v>272</v>
      </c>
      <c r="D678" s="19">
        <v>3.74</v>
      </c>
    </row>
    <row r="679" spans="1:4" ht="25.5">
      <c r="A679" s="15">
        <v>825</v>
      </c>
      <c r="B679" s="17" t="s">
        <v>941</v>
      </c>
      <c r="C679" s="18" t="s">
        <v>272</v>
      </c>
      <c r="D679" s="19">
        <v>4.17</v>
      </c>
    </row>
    <row r="680" spans="1:4" ht="25.5">
      <c r="A680" s="15">
        <v>813</v>
      </c>
      <c r="B680" s="17" t="s">
        <v>942</v>
      </c>
      <c r="C680" s="18" t="s">
        <v>272</v>
      </c>
      <c r="D680" s="19">
        <v>4.0999999999999996</v>
      </c>
    </row>
    <row r="681" spans="1:4" ht="25.5">
      <c r="A681" s="15">
        <v>820</v>
      </c>
      <c r="B681" s="17" t="s">
        <v>943</v>
      </c>
      <c r="C681" s="18" t="s">
        <v>272</v>
      </c>
      <c r="D681" s="19">
        <v>5.2</v>
      </c>
    </row>
    <row r="682" spans="1:4" ht="25.5">
      <c r="A682" s="15">
        <v>816</v>
      </c>
      <c r="B682" s="17" t="s">
        <v>944</v>
      </c>
      <c r="C682" s="18" t="s">
        <v>272</v>
      </c>
      <c r="D682" s="19">
        <v>8.85</v>
      </c>
    </row>
    <row r="683" spans="1:4" ht="25.5">
      <c r="A683" s="15">
        <v>814</v>
      </c>
      <c r="B683" s="17" t="s">
        <v>945</v>
      </c>
      <c r="C683" s="18" t="s">
        <v>272</v>
      </c>
      <c r="D683" s="19">
        <v>10.7</v>
      </c>
    </row>
    <row r="684" spans="1:4" ht="25.5">
      <c r="A684" s="15">
        <v>815</v>
      </c>
      <c r="B684" s="17" t="s">
        <v>946</v>
      </c>
      <c r="C684" s="18" t="s">
        <v>272</v>
      </c>
      <c r="D684" s="19">
        <v>11.56</v>
      </c>
    </row>
    <row r="685" spans="1:4" ht="25.5">
      <c r="A685" s="15">
        <v>822</v>
      </c>
      <c r="B685" s="17" t="s">
        <v>947</v>
      </c>
      <c r="C685" s="18" t="s">
        <v>272</v>
      </c>
      <c r="D685" s="19">
        <v>14.08</v>
      </c>
    </row>
    <row r="686" spans="1:4" ht="25.5">
      <c r="A686" s="15">
        <v>821</v>
      </c>
      <c r="B686" s="17" t="s">
        <v>948</v>
      </c>
      <c r="C686" s="18" t="s">
        <v>272</v>
      </c>
      <c r="D686" s="19">
        <v>16.46</v>
      </c>
    </row>
    <row r="687" spans="1:4" ht="25.5">
      <c r="A687" s="15">
        <v>817</v>
      </c>
      <c r="B687" s="17" t="s">
        <v>949</v>
      </c>
      <c r="C687" s="18" t="s">
        <v>272</v>
      </c>
      <c r="D687" s="19">
        <v>19.57</v>
      </c>
    </row>
    <row r="688" spans="1:4" ht="25.5">
      <c r="A688" s="15">
        <v>20086</v>
      </c>
      <c r="B688" s="17" t="s">
        <v>950</v>
      </c>
      <c r="C688" s="18" t="s">
        <v>272</v>
      </c>
      <c r="D688" s="19">
        <v>2.1</v>
      </c>
    </row>
    <row r="689" spans="1:4" ht="25.5">
      <c r="A689" s="15">
        <v>39191</v>
      </c>
      <c r="B689" s="17" t="s">
        <v>951</v>
      </c>
      <c r="C689" s="18" t="s">
        <v>272</v>
      </c>
      <c r="D689" s="19">
        <v>13.08</v>
      </c>
    </row>
    <row r="690" spans="1:4" ht="25.5">
      <c r="A690" s="15">
        <v>39190</v>
      </c>
      <c r="B690" s="17" t="s">
        <v>952</v>
      </c>
      <c r="C690" s="18" t="s">
        <v>272</v>
      </c>
      <c r="D690" s="19">
        <v>13.66</v>
      </c>
    </row>
    <row r="691" spans="1:4" ht="25.5">
      <c r="A691" s="15">
        <v>39189</v>
      </c>
      <c r="B691" s="17" t="s">
        <v>953</v>
      </c>
      <c r="C691" s="18" t="s">
        <v>272</v>
      </c>
      <c r="D691" s="19">
        <v>14.46</v>
      </c>
    </row>
    <row r="692" spans="1:4" ht="25.5">
      <c r="A692" s="15">
        <v>39186</v>
      </c>
      <c r="B692" s="17" t="s">
        <v>954</v>
      </c>
      <c r="C692" s="18" t="s">
        <v>272</v>
      </c>
      <c r="D692" s="19">
        <v>12.93</v>
      </c>
    </row>
    <row r="693" spans="1:4" ht="25.5">
      <c r="A693" s="15">
        <v>39188</v>
      </c>
      <c r="B693" s="17" t="s">
        <v>955</v>
      </c>
      <c r="C693" s="18" t="s">
        <v>272</v>
      </c>
      <c r="D693" s="19">
        <v>10.64</v>
      </c>
    </row>
    <row r="694" spans="1:4" ht="25.5">
      <c r="A694" s="15">
        <v>39187</v>
      </c>
      <c r="B694" s="17" t="s">
        <v>956</v>
      </c>
      <c r="C694" s="18" t="s">
        <v>272</v>
      </c>
      <c r="D694" s="19">
        <v>11.15</v>
      </c>
    </row>
    <row r="695" spans="1:4" ht="25.5">
      <c r="A695" s="15">
        <v>39184</v>
      </c>
      <c r="B695" s="17" t="s">
        <v>957</v>
      </c>
      <c r="C695" s="18" t="s">
        <v>272</v>
      </c>
      <c r="D695" s="19">
        <v>4.1900000000000004</v>
      </c>
    </row>
    <row r="696" spans="1:4" ht="25.5">
      <c r="A696" s="15">
        <v>39185</v>
      </c>
      <c r="B696" s="17" t="s">
        <v>958</v>
      </c>
      <c r="C696" s="18" t="s">
        <v>272</v>
      </c>
      <c r="D696" s="19">
        <v>3.82</v>
      </c>
    </row>
    <row r="697" spans="1:4" ht="25.5">
      <c r="A697" s="15">
        <v>39198</v>
      </c>
      <c r="B697" s="17" t="s">
        <v>959</v>
      </c>
      <c r="C697" s="18" t="s">
        <v>272</v>
      </c>
      <c r="D697" s="19">
        <v>42.9</v>
      </c>
    </row>
    <row r="698" spans="1:4" ht="25.5">
      <c r="A698" s="15">
        <v>39197</v>
      </c>
      <c r="B698" s="17" t="s">
        <v>960</v>
      </c>
      <c r="C698" s="18" t="s">
        <v>272</v>
      </c>
      <c r="D698" s="19">
        <v>44.82</v>
      </c>
    </row>
    <row r="699" spans="1:4" ht="25.5">
      <c r="A699" s="15">
        <v>39196</v>
      </c>
      <c r="B699" s="17" t="s">
        <v>961</v>
      </c>
      <c r="C699" s="18" t="s">
        <v>272</v>
      </c>
      <c r="D699" s="19">
        <v>46.22</v>
      </c>
    </row>
    <row r="700" spans="1:4" ht="25.5">
      <c r="A700" s="15">
        <v>39199</v>
      </c>
      <c r="B700" s="17" t="s">
        <v>962</v>
      </c>
      <c r="C700" s="18" t="s">
        <v>272</v>
      </c>
      <c r="D700" s="19">
        <v>41.29</v>
      </c>
    </row>
    <row r="701" spans="1:4" ht="25.5">
      <c r="A701" s="15">
        <v>39195</v>
      </c>
      <c r="B701" s="17" t="s">
        <v>963</v>
      </c>
      <c r="C701" s="18" t="s">
        <v>272</v>
      </c>
      <c r="D701" s="19">
        <v>23.83</v>
      </c>
    </row>
    <row r="702" spans="1:4" ht="25.5">
      <c r="A702" s="15">
        <v>39194</v>
      </c>
      <c r="B702" s="17" t="s">
        <v>964</v>
      </c>
      <c r="C702" s="18" t="s">
        <v>272</v>
      </c>
      <c r="D702" s="19">
        <v>25.5</v>
      </c>
    </row>
    <row r="703" spans="1:4" ht="25.5">
      <c r="A703" s="15">
        <v>39193</v>
      </c>
      <c r="B703" s="17" t="s">
        <v>965</v>
      </c>
      <c r="C703" s="18" t="s">
        <v>272</v>
      </c>
      <c r="D703" s="19">
        <v>27.95</v>
      </c>
    </row>
    <row r="704" spans="1:4" ht="25.5">
      <c r="A704" s="15">
        <v>39192</v>
      </c>
      <c r="B704" s="17" t="s">
        <v>966</v>
      </c>
      <c r="C704" s="18" t="s">
        <v>272</v>
      </c>
      <c r="D704" s="19">
        <v>29.07</v>
      </c>
    </row>
    <row r="705" spans="1:4" ht="25.5">
      <c r="A705" s="15">
        <v>39920</v>
      </c>
      <c r="B705" s="17" t="s">
        <v>967</v>
      </c>
      <c r="C705" s="18" t="s">
        <v>272</v>
      </c>
      <c r="D705" s="19">
        <v>3.52</v>
      </c>
    </row>
    <row r="706" spans="1:4" ht="25.5">
      <c r="A706" s="15">
        <v>39201</v>
      </c>
      <c r="B706" s="17" t="s">
        <v>968</v>
      </c>
      <c r="C706" s="18" t="s">
        <v>272</v>
      </c>
      <c r="D706" s="19">
        <v>51.29</v>
      </c>
    </row>
    <row r="707" spans="1:4" ht="25.5">
      <c r="A707" s="15">
        <v>39200</v>
      </c>
      <c r="B707" s="17" t="s">
        <v>969</v>
      </c>
      <c r="C707" s="18" t="s">
        <v>272</v>
      </c>
      <c r="D707" s="19">
        <v>51.71</v>
      </c>
    </row>
    <row r="708" spans="1:4" ht="25.5">
      <c r="A708" s="15">
        <v>39203</v>
      </c>
      <c r="B708" s="17" t="s">
        <v>970</v>
      </c>
      <c r="C708" s="18" t="s">
        <v>272</v>
      </c>
      <c r="D708" s="19">
        <v>41.75</v>
      </c>
    </row>
    <row r="709" spans="1:4" ht="25.5">
      <c r="A709" s="15">
        <v>39202</v>
      </c>
      <c r="B709" s="17" t="s">
        <v>971</v>
      </c>
      <c r="C709" s="18" t="s">
        <v>272</v>
      </c>
      <c r="D709" s="19">
        <v>49.04</v>
      </c>
    </row>
    <row r="710" spans="1:4" ht="25.5">
      <c r="A710" s="15">
        <v>39205</v>
      </c>
      <c r="B710" s="17" t="s">
        <v>972</v>
      </c>
      <c r="C710" s="18" t="s">
        <v>272</v>
      </c>
      <c r="D710" s="19">
        <v>81.83</v>
      </c>
    </row>
    <row r="711" spans="1:4" ht="25.5">
      <c r="A711" s="15">
        <v>39204</v>
      </c>
      <c r="B711" s="17" t="s">
        <v>973</v>
      </c>
      <c r="C711" s="18" t="s">
        <v>272</v>
      </c>
      <c r="D711" s="19">
        <v>83.8</v>
      </c>
    </row>
    <row r="712" spans="1:4" ht="25.5">
      <c r="A712" s="15">
        <v>39206</v>
      </c>
      <c r="B712" s="17" t="s">
        <v>974</v>
      </c>
      <c r="C712" s="18" t="s">
        <v>272</v>
      </c>
      <c r="D712" s="19">
        <v>79.510000000000005</v>
      </c>
    </row>
    <row r="713" spans="1:4">
      <c r="A713" s="15">
        <v>797</v>
      </c>
      <c r="B713" s="17" t="s">
        <v>975</v>
      </c>
      <c r="C713" s="18" t="s">
        <v>272</v>
      </c>
      <c r="D713" s="19">
        <v>7.65</v>
      </c>
    </row>
    <row r="714" spans="1:4">
      <c r="A714" s="15">
        <v>798</v>
      </c>
      <c r="B714" s="17" t="s">
        <v>976</v>
      </c>
      <c r="C714" s="18" t="s">
        <v>272</v>
      </c>
      <c r="D714" s="19">
        <v>1.05</v>
      </c>
    </row>
    <row r="715" spans="1:4">
      <c r="A715" s="15">
        <v>796</v>
      </c>
      <c r="B715" s="17" t="s">
        <v>977</v>
      </c>
      <c r="C715" s="18" t="s">
        <v>272</v>
      </c>
      <c r="D715" s="19">
        <v>7.33</v>
      </c>
    </row>
    <row r="716" spans="1:4">
      <c r="A716" s="15">
        <v>799</v>
      </c>
      <c r="B716" s="17" t="s">
        <v>978</v>
      </c>
      <c r="C716" s="18" t="s">
        <v>272</v>
      </c>
      <c r="D716" s="19">
        <v>3.45</v>
      </c>
    </row>
    <row r="717" spans="1:4">
      <c r="A717" s="15">
        <v>792</v>
      </c>
      <c r="B717" s="17" t="s">
        <v>979</v>
      </c>
      <c r="C717" s="18" t="s">
        <v>272</v>
      </c>
      <c r="D717" s="19">
        <v>3.5</v>
      </c>
    </row>
    <row r="718" spans="1:4">
      <c r="A718" s="15">
        <v>804</v>
      </c>
      <c r="B718" s="17" t="s">
        <v>980</v>
      </c>
      <c r="C718" s="18" t="s">
        <v>272</v>
      </c>
      <c r="D718" s="19">
        <v>17.38</v>
      </c>
    </row>
    <row r="719" spans="1:4">
      <c r="A719" s="15">
        <v>793</v>
      </c>
      <c r="B719" s="17" t="s">
        <v>981</v>
      </c>
      <c r="C719" s="18" t="s">
        <v>272</v>
      </c>
      <c r="D719" s="19">
        <v>7.46</v>
      </c>
    </row>
    <row r="720" spans="1:4">
      <c r="A720" s="15">
        <v>801</v>
      </c>
      <c r="B720" s="17" t="s">
        <v>982</v>
      </c>
      <c r="C720" s="18" t="s">
        <v>272</v>
      </c>
      <c r="D720" s="19">
        <v>5.32</v>
      </c>
    </row>
    <row r="721" spans="1:4">
      <c r="A721" s="15">
        <v>794</v>
      </c>
      <c r="B721" s="17" t="s">
        <v>983</v>
      </c>
      <c r="C721" s="18" t="s">
        <v>272</v>
      </c>
      <c r="D721" s="19">
        <v>5.49</v>
      </c>
    </row>
    <row r="722" spans="1:4">
      <c r="A722" s="15">
        <v>802</v>
      </c>
      <c r="B722" s="17" t="s">
        <v>984</v>
      </c>
      <c r="C722" s="18" t="s">
        <v>272</v>
      </c>
      <c r="D722" s="19">
        <v>15.33</v>
      </c>
    </row>
    <row r="723" spans="1:4">
      <c r="A723" s="15">
        <v>803</v>
      </c>
      <c r="B723" s="17" t="s">
        <v>985</v>
      </c>
      <c r="C723" s="18" t="s">
        <v>272</v>
      </c>
      <c r="D723" s="19">
        <v>13.37</v>
      </c>
    </row>
    <row r="724" spans="1:4">
      <c r="A724" s="15">
        <v>38001</v>
      </c>
      <c r="B724" s="17" t="s">
        <v>986</v>
      </c>
      <c r="C724" s="18" t="s">
        <v>272</v>
      </c>
      <c r="D724" s="19">
        <v>1.43</v>
      </c>
    </row>
    <row r="725" spans="1:4">
      <c r="A725" s="15">
        <v>38002</v>
      </c>
      <c r="B725" s="17" t="s">
        <v>987</v>
      </c>
      <c r="C725" s="18" t="s">
        <v>272</v>
      </c>
      <c r="D725" s="19">
        <v>2.66</v>
      </c>
    </row>
    <row r="726" spans="1:4">
      <c r="A726" s="15">
        <v>38003</v>
      </c>
      <c r="B726" s="17" t="s">
        <v>988</v>
      </c>
      <c r="C726" s="18" t="s">
        <v>272</v>
      </c>
      <c r="D726" s="19">
        <v>31.92</v>
      </c>
    </row>
    <row r="727" spans="1:4">
      <c r="A727" s="15">
        <v>38004</v>
      </c>
      <c r="B727" s="17" t="s">
        <v>989</v>
      </c>
      <c r="C727" s="18" t="s">
        <v>272</v>
      </c>
      <c r="D727" s="19">
        <v>42.68</v>
      </c>
    </row>
    <row r="728" spans="1:4">
      <c r="A728" s="15">
        <v>36327</v>
      </c>
      <c r="B728" s="17" t="s">
        <v>990</v>
      </c>
      <c r="C728" s="18" t="s">
        <v>272</v>
      </c>
      <c r="D728" s="19">
        <v>2.37</v>
      </c>
    </row>
    <row r="729" spans="1:4" ht="25.5">
      <c r="A729" s="15">
        <v>38992</v>
      </c>
      <c r="B729" s="17" t="s">
        <v>991</v>
      </c>
      <c r="C729" s="18" t="s">
        <v>272</v>
      </c>
      <c r="D729" s="19">
        <v>3.8</v>
      </c>
    </row>
    <row r="730" spans="1:4" ht="25.5">
      <c r="A730" s="15">
        <v>38993</v>
      </c>
      <c r="B730" s="17" t="s">
        <v>992</v>
      </c>
      <c r="C730" s="18" t="s">
        <v>272</v>
      </c>
      <c r="D730" s="19">
        <v>10.83</v>
      </c>
    </row>
    <row r="731" spans="1:4" ht="25.5">
      <c r="A731" s="15">
        <v>38418</v>
      </c>
      <c r="B731" s="17" t="s">
        <v>993</v>
      </c>
      <c r="C731" s="18" t="s">
        <v>272</v>
      </c>
      <c r="D731" s="19">
        <v>6.11</v>
      </c>
    </row>
    <row r="732" spans="1:4">
      <c r="A732" s="15">
        <v>39178</v>
      </c>
      <c r="B732" s="17" t="s">
        <v>994</v>
      </c>
      <c r="C732" s="18" t="s">
        <v>272</v>
      </c>
      <c r="D732" s="19">
        <v>1.41</v>
      </c>
    </row>
    <row r="733" spans="1:4">
      <c r="A733" s="15">
        <v>39177</v>
      </c>
      <c r="B733" s="17" t="s">
        <v>995</v>
      </c>
      <c r="C733" s="18" t="s">
        <v>272</v>
      </c>
      <c r="D733" s="19">
        <v>1.28</v>
      </c>
    </row>
    <row r="734" spans="1:4">
      <c r="A734" s="15">
        <v>39174</v>
      </c>
      <c r="B734" s="17" t="s">
        <v>996</v>
      </c>
      <c r="C734" s="18" t="s">
        <v>272</v>
      </c>
      <c r="D734" s="19">
        <v>0.64</v>
      </c>
    </row>
    <row r="735" spans="1:4">
      <c r="A735" s="15">
        <v>39176</v>
      </c>
      <c r="B735" s="17" t="s">
        <v>997</v>
      </c>
      <c r="C735" s="18" t="s">
        <v>272</v>
      </c>
      <c r="D735" s="19">
        <v>0.83</v>
      </c>
    </row>
    <row r="736" spans="1:4">
      <c r="A736" s="15">
        <v>39180</v>
      </c>
      <c r="B736" s="17" t="s">
        <v>998</v>
      </c>
      <c r="C736" s="18" t="s">
        <v>272</v>
      </c>
      <c r="D736" s="19">
        <v>3.84</v>
      </c>
    </row>
    <row r="737" spans="1:4">
      <c r="A737" s="15">
        <v>39179</v>
      </c>
      <c r="B737" s="17" t="s">
        <v>999</v>
      </c>
      <c r="C737" s="18" t="s">
        <v>272</v>
      </c>
      <c r="D737" s="19">
        <v>3.4</v>
      </c>
    </row>
    <row r="738" spans="1:4">
      <c r="A738" s="15">
        <v>39175</v>
      </c>
      <c r="B738" s="17" t="s">
        <v>1000</v>
      </c>
      <c r="C738" s="18" t="s">
        <v>272</v>
      </c>
      <c r="D738" s="19">
        <v>0.78</v>
      </c>
    </row>
    <row r="739" spans="1:4">
      <c r="A739" s="15">
        <v>39217</v>
      </c>
      <c r="B739" s="17" t="s">
        <v>1001</v>
      </c>
      <c r="C739" s="18" t="s">
        <v>272</v>
      </c>
      <c r="D739" s="19">
        <v>0.6</v>
      </c>
    </row>
    <row r="740" spans="1:4">
      <c r="A740" s="15">
        <v>39181</v>
      </c>
      <c r="B740" s="17" t="s">
        <v>1002</v>
      </c>
      <c r="C740" s="18" t="s">
        <v>272</v>
      </c>
      <c r="D740" s="19">
        <v>5.15</v>
      </c>
    </row>
    <row r="741" spans="1:4">
      <c r="A741" s="15">
        <v>39182</v>
      </c>
      <c r="B741" s="17" t="s">
        <v>1003</v>
      </c>
      <c r="C741" s="18" t="s">
        <v>272</v>
      </c>
      <c r="D741" s="19">
        <v>7.24</v>
      </c>
    </row>
    <row r="742" spans="1:4" ht="25.5">
      <c r="A742" s="15">
        <v>12616</v>
      </c>
      <c r="B742" s="17" t="s">
        <v>1004</v>
      </c>
      <c r="C742" s="18" t="s">
        <v>272</v>
      </c>
      <c r="D742" s="19">
        <v>5.53</v>
      </c>
    </row>
    <row r="743" spans="1:4" ht="38.25">
      <c r="A743" s="15">
        <v>1049</v>
      </c>
      <c r="B743" s="17" t="s">
        <v>1005</v>
      </c>
      <c r="C743" s="18" t="s">
        <v>272</v>
      </c>
      <c r="D743" s="19">
        <v>6.06</v>
      </c>
    </row>
    <row r="744" spans="1:4" ht="38.25">
      <c r="A744" s="15">
        <v>1099</v>
      </c>
      <c r="B744" s="17" t="s">
        <v>1006</v>
      </c>
      <c r="C744" s="18" t="s">
        <v>272</v>
      </c>
      <c r="D744" s="19">
        <v>4.6399999999999997</v>
      </c>
    </row>
    <row r="745" spans="1:4" ht="38.25">
      <c r="A745" s="15">
        <v>39678</v>
      </c>
      <c r="B745" s="17" t="s">
        <v>1007</v>
      </c>
      <c r="C745" s="18" t="s">
        <v>272</v>
      </c>
      <c r="D745" s="19">
        <v>1.87</v>
      </c>
    </row>
    <row r="746" spans="1:4" ht="38.25">
      <c r="A746" s="15">
        <v>1050</v>
      </c>
      <c r="B746" s="17" t="s">
        <v>1008</v>
      </c>
      <c r="C746" s="18" t="s">
        <v>272</v>
      </c>
      <c r="D746" s="19">
        <v>3.17</v>
      </c>
    </row>
    <row r="747" spans="1:4" ht="38.25">
      <c r="A747" s="15">
        <v>1101</v>
      </c>
      <c r="B747" s="17" t="s">
        <v>1009</v>
      </c>
      <c r="C747" s="18" t="s">
        <v>272</v>
      </c>
      <c r="D747" s="19">
        <v>19.989999999999998</v>
      </c>
    </row>
    <row r="748" spans="1:4" ht="38.25">
      <c r="A748" s="15">
        <v>1100</v>
      </c>
      <c r="B748" s="17" t="s">
        <v>1010</v>
      </c>
      <c r="C748" s="18" t="s">
        <v>272</v>
      </c>
      <c r="D748" s="19">
        <v>10.31</v>
      </c>
    </row>
    <row r="749" spans="1:4" ht="38.25">
      <c r="A749" s="15">
        <v>39679</v>
      </c>
      <c r="B749" s="17" t="s">
        <v>1011</v>
      </c>
      <c r="C749" s="18" t="s">
        <v>272</v>
      </c>
      <c r="D749" s="19">
        <v>39.85</v>
      </c>
    </row>
    <row r="750" spans="1:4" ht="38.25">
      <c r="A750" s="15">
        <v>1098</v>
      </c>
      <c r="B750" s="17" t="s">
        <v>1012</v>
      </c>
      <c r="C750" s="18" t="s">
        <v>272</v>
      </c>
      <c r="D750" s="19">
        <v>2.4700000000000002</v>
      </c>
    </row>
    <row r="751" spans="1:4" ht="38.25">
      <c r="A751" s="15">
        <v>1102</v>
      </c>
      <c r="B751" s="17" t="s">
        <v>1013</v>
      </c>
      <c r="C751" s="18" t="s">
        <v>272</v>
      </c>
      <c r="D751" s="19">
        <v>29.81</v>
      </c>
    </row>
    <row r="752" spans="1:4" ht="38.25">
      <c r="A752" s="15">
        <v>1051</v>
      </c>
      <c r="B752" s="17" t="s">
        <v>1014</v>
      </c>
      <c r="C752" s="18" t="s">
        <v>272</v>
      </c>
      <c r="D752" s="19">
        <v>43.34</v>
      </c>
    </row>
    <row r="753" spans="1:4">
      <c r="A753" s="15">
        <v>37399</v>
      </c>
      <c r="B753" s="17" t="s">
        <v>1015</v>
      </c>
      <c r="C753" s="18" t="s">
        <v>272</v>
      </c>
      <c r="D753" s="19">
        <v>18</v>
      </c>
    </row>
    <row r="754" spans="1:4" ht="25.5">
      <c r="A754" s="15">
        <v>41955</v>
      </c>
      <c r="B754" s="17" t="s">
        <v>1016</v>
      </c>
      <c r="C754" s="18" t="s">
        <v>345</v>
      </c>
      <c r="D754" s="19">
        <v>62.58</v>
      </c>
    </row>
    <row r="755" spans="1:4" ht="25.5">
      <c r="A755" s="15">
        <v>41953</v>
      </c>
      <c r="B755" s="17" t="s">
        <v>1017</v>
      </c>
      <c r="C755" s="18" t="s">
        <v>345</v>
      </c>
      <c r="D755" s="19">
        <v>59.72</v>
      </c>
    </row>
    <row r="756" spans="1:4" ht="25.5">
      <c r="A756" s="15">
        <v>41954</v>
      </c>
      <c r="B756" s="17" t="s">
        <v>1018</v>
      </c>
      <c r="C756" s="18" t="s">
        <v>345</v>
      </c>
      <c r="D756" s="19">
        <v>59.16</v>
      </c>
    </row>
    <row r="757" spans="1:4">
      <c r="A757" s="15">
        <v>25004</v>
      </c>
      <c r="B757" s="17" t="s">
        <v>1019</v>
      </c>
      <c r="C757" s="18" t="s">
        <v>345</v>
      </c>
      <c r="D757" s="19">
        <v>19.27</v>
      </c>
    </row>
    <row r="758" spans="1:4">
      <c r="A758" s="15">
        <v>25002</v>
      </c>
      <c r="B758" s="17" t="s">
        <v>1020</v>
      </c>
      <c r="C758" s="18" t="s">
        <v>345</v>
      </c>
      <c r="D758" s="19">
        <v>19.43</v>
      </c>
    </row>
    <row r="759" spans="1:4">
      <c r="A759" s="15">
        <v>37409</v>
      </c>
      <c r="B759" s="17" t="s">
        <v>1021</v>
      </c>
      <c r="C759" s="18" t="s">
        <v>345</v>
      </c>
      <c r="D759" s="19">
        <v>19.11</v>
      </c>
    </row>
    <row r="760" spans="1:4">
      <c r="A760" s="15">
        <v>841</v>
      </c>
      <c r="B760" s="17" t="s">
        <v>1022</v>
      </c>
      <c r="C760" s="18" t="s">
        <v>345</v>
      </c>
      <c r="D760" s="19">
        <v>19.739999999999998</v>
      </c>
    </row>
    <row r="761" spans="1:4">
      <c r="A761" s="15">
        <v>25005</v>
      </c>
      <c r="B761" s="17" t="s">
        <v>1023</v>
      </c>
      <c r="C761" s="18" t="s">
        <v>345</v>
      </c>
      <c r="D761" s="19">
        <v>21.64</v>
      </c>
    </row>
    <row r="762" spans="1:4">
      <c r="A762" s="15">
        <v>25003</v>
      </c>
      <c r="B762" s="17" t="s">
        <v>1024</v>
      </c>
      <c r="C762" s="18" t="s">
        <v>345</v>
      </c>
      <c r="D762" s="19">
        <v>23.12</v>
      </c>
    </row>
    <row r="763" spans="1:4">
      <c r="A763" s="15">
        <v>37410</v>
      </c>
      <c r="B763" s="17" t="s">
        <v>1025</v>
      </c>
      <c r="C763" s="18" t="s">
        <v>345</v>
      </c>
      <c r="D763" s="19">
        <v>21.64</v>
      </c>
    </row>
    <row r="764" spans="1:4">
      <c r="A764" s="15">
        <v>842</v>
      </c>
      <c r="B764" s="17" t="s">
        <v>1026</v>
      </c>
      <c r="C764" s="18" t="s">
        <v>345</v>
      </c>
      <c r="D764" s="19">
        <v>24.35</v>
      </c>
    </row>
    <row r="765" spans="1:4">
      <c r="A765" s="15">
        <v>862</v>
      </c>
      <c r="B765" s="17" t="s">
        <v>1027</v>
      </c>
      <c r="C765" s="18" t="s">
        <v>77</v>
      </c>
      <c r="D765" s="19">
        <v>6.88</v>
      </c>
    </row>
    <row r="766" spans="1:4">
      <c r="A766" s="15">
        <v>866</v>
      </c>
      <c r="B766" s="17" t="s">
        <v>1028</v>
      </c>
      <c r="C766" s="18" t="s">
        <v>77</v>
      </c>
      <c r="D766" s="19">
        <v>84.58</v>
      </c>
    </row>
    <row r="767" spans="1:4">
      <c r="A767" s="15">
        <v>892</v>
      </c>
      <c r="B767" s="17" t="s">
        <v>1029</v>
      </c>
      <c r="C767" s="18" t="s">
        <v>77</v>
      </c>
      <c r="D767" s="19">
        <v>107.56</v>
      </c>
    </row>
    <row r="768" spans="1:4">
      <c r="A768" s="15">
        <v>857</v>
      </c>
      <c r="B768" s="17" t="s">
        <v>1030</v>
      </c>
      <c r="C768" s="18" t="s">
        <v>77</v>
      </c>
      <c r="D768" s="19">
        <v>10.95</v>
      </c>
    </row>
    <row r="769" spans="1:4">
      <c r="A769" s="15">
        <v>37404</v>
      </c>
      <c r="B769" s="17" t="s">
        <v>1031</v>
      </c>
      <c r="C769" s="18" t="s">
        <v>77</v>
      </c>
      <c r="D769" s="19">
        <v>129.34</v>
      </c>
    </row>
    <row r="770" spans="1:4">
      <c r="A770" s="15">
        <v>868</v>
      </c>
      <c r="B770" s="17" t="s">
        <v>1032</v>
      </c>
      <c r="C770" s="18" t="s">
        <v>77</v>
      </c>
      <c r="D770" s="19">
        <v>16.91</v>
      </c>
    </row>
    <row r="771" spans="1:4">
      <c r="A771" s="15">
        <v>870</v>
      </c>
      <c r="B771" s="17" t="s">
        <v>1033</v>
      </c>
      <c r="C771" s="18" t="s">
        <v>77</v>
      </c>
      <c r="D771" s="19">
        <v>222.88</v>
      </c>
    </row>
    <row r="772" spans="1:4">
      <c r="A772" s="15">
        <v>863</v>
      </c>
      <c r="B772" s="17" t="s">
        <v>1034</v>
      </c>
      <c r="C772" s="18" t="s">
        <v>77</v>
      </c>
      <c r="D772" s="19">
        <v>23.36</v>
      </c>
    </row>
    <row r="773" spans="1:4">
      <c r="A773" s="15">
        <v>867</v>
      </c>
      <c r="B773" s="17" t="s">
        <v>1035</v>
      </c>
      <c r="C773" s="18" t="s">
        <v>77</v>
      </c>
      <c r="D773" s="19">
        <v>32.54</v>
      </c>
    </row>
    <row r="774" spans="1:4">
      <c r="A774" s="15">
        <v>891</v>
      </c>
      <c r="B774" s="17" t="s">
        <v>1036</v>
      </c>
      <c r="C774" s="18" t="s">
        <v>77</v>
      </c>
      <c r="D774" s="19">
        <v>374.3</v>
      </c>
    </row>
    <row r="775" spans="1:4">
      <c r="A775" s="15">
        <v>864</v>
      </c>
      <c r="B775" s="17" t="s">
        <v>1037</v>
      </c>
      <c r="C775" s="18" t="s">
        <v>77</v>
      </c>
      <c r="D775" s="19">
        <v>45.84</v>
      </c>
    </row>
    <row r="776" spans="1:4">
      <c r="A776" s="15">
        <v>865</v>
      </c>
      <c r="B776" s="17" t="s">
        <v>1038</v>
      </c>
      <c r="C776" s="18" t="s">
        <v>77</v>
      </c>
      <c r="D776" s="19">
        <v>64.569999999999993</v>
      </c>
    </row>
    <row r="777" spans="1:4" ht="25.5">
      <c r="A777" s="15">
        <v>1006</v>
      </c>
      <c r="B777" s="17" t="s">
        <v>1039</v>
      </c>
      <c r="C777" s="18" t="s">
        <v>77</v>
      </c>
      <c r="D777" s="19">
        <v>111.23</v>
      </c>
    </row>
    <row r="778" spans="1:4" ht="25.5">
      <c r="A778" s="15">
        <v>948</v>
      </c>
      <c r="B778" s="17" t="s">
        <v>1040</v>
      </c>
      <c r="C778" s="18" t="s">
        <v>77</v>
      </c>
      <c r="D778" s="19">
        <v>16.079999999999998</v>
      </c>
    </row>
    <row r="779" spans="1:4" ht="25.5">
      <c r="A779" s="15">
        <v>947</v>
      </c>
      <c r="B779" s="17" t="s">
        <v>1041</v>
      </c>
      <c r="C779" s="18" t="s">
        <v>77</v>
      </c>
      <c r="D779" s="19">
        <v>16.36</v>
      </c>
    </row>
    <row r="780" spans="1:4" ht="25.5">
      <c r="A780" s="15">
        <v>911</v>
      </c>
      <c r="B780" s="17" t="s">
        <v>1042</v>
      </c>
      <c r="C780" s="18" t="s">
        <v>77</v>
      </c>
      <c r="D780" s="19">
        <v>23.79</v>
      </c>
    </row>
    <row r="781" spans="1:4" ht="25.5">
      <c r="A781" s="15">
        <v>925</v>
      </c>
      <c r="B781" s="17" t="s">
        <v>1043</v>
      </c>
      <c r="C781" s="18" t="s">
        <v>77</v>
      </c>
      <c r="D781" s="19">
        <v>21.99</v>
      </c>
    </row>
    <row r="782" spans="1:4" ht="25.5">
      <c r="A782" s="15">
        <v>954</v>
      </c>
      <c r="B782" s="17" t="s">
        <v>1044</v>
      </c>
      <c r="C782" s="18" t="s">
        <v>77</v>
      </c>
      <c r="D782" s="19">
        <v>24.29</v>
      </c>
    </row>
    <row r="783" spans="1:4" ht="25.5">
      <c r="A783" s="15">
        <v>901</v>
      </c>
      <c r="B783" s="17" t="s">
        <v>1045</v>
      </c>
      <c r="C783" s="18" t="s">
        <v>77</v>
      </c>
      <c r="D783" s="19">
        <v>26</v>
      </c>
    </row>
    <row r="784" spans="1:4" ht="25.5">
      <c r="A784" s="15">
        <v>926</v>
      </c>
      <c r="B784" s="17" t="s">
        <v>1046</v>
      </c>
      <c r="C784" s="18" t="s">
        <v>77</v>
      </c>
      <c r="D784" s="19">
        <v>27.47</v>
      </c>
    </row>
    <row r="785" spans="1:4" ht="25.5">
      <c r="A785" s="15">
        <v>912</v>
      </c>
      <c r="B785" s="17" t="s">
        <v>1047</v>
      </c>
      <c r="C785" s="18" t="s">
        <v>77</v>
      </c>
      <c r="D785" s="19">
        <v>27.64</v>
      </c>
    </row>
    <row r="786" spans="1:4" ht="25.5">
      <c r="A786" s="15">
        <v>955</v>
      </c>
      <c r="B786" s="17" t="s">
        <v>1048</v>
      </c>
      <c r="C786" s="18" t="s">
        <v>77</v>
      </c>
      <c r="D786" s="19">
        <v>32.99</v>
      </c>
    </row>
    <row r="787" spans="1:4" ht="25.5">
      <c r="A787" s="15">
        <v>946</v>
      </c>
      <c r="B787" s="17" t="s">
        <v>1049</v>
      </c>
      <c r="C787" s="18" t="s">
        <v>77</v>
      </c>
      <c r="D787" s="19">
        <v>37.1</v>
      </c>
    </row>
    <row r="788" spans="1:4" ht="25.5">
      <c r="A788" s="15">
        <v>953</v>
      </c>
      <c r="B788" s="17" t="s">
        <v>1050</v>
      </c>
      <c r="C788" s="18" t="s">
        <v>77</v>
      </c>
      <c r="D788" s="19">
        <v>33.76</v>
      </c>
    </row>
    <row r="789" spans="1:4" ht="25.5">
      <c r="A789" s="15">
        <v>902</v>
      </c>
      <c r="B789" s="17" t="s">
        <v>1051</v>
      </c>
      <c r="C789" s="18" t="s">
        <v>77</v>
      </c>
      <c r="D789" s="19">
        <v>41.04</v>
      </c>
    </row>
    <row r="790" spans="1:4" ht="25.5">
      <c r="A790" s="15">
        <v>927</v>
      </c>
      <c r="B790" s="17" t="s">
        <v>1052</v>
      </c>
      <c r="C790" s="18" t="s">
        <v>77</v>
      </c>
      <c r="D790" s="19">
        <v>39.78</v>
      </c>
    </row>
    <row r="791" spans="1:4" ht="25.5">
      <c r="A791" s="15">
        <v>913</v>
      </c>
      <c r="B791" s="17" t="s">
        <v>1053</v>
      </c>
      <c r="C791" s="18" t="s">
        <v>77</v>
      </c>
      <c r="D791" s="19">
        <v>44.4</v>
      </c>
    </row>
    <row r="792" spans="1:4" ht="25.5">
      <c r="A792" s="15">
        <v>903</v>
      </c>
      <c r="B792" s="17" t="s">
        <v>1054</v>
      </c>
      <c r="C792" s="18" t="s">
        <v>77</v>
      </c>
      <c r="D792" s="19">
        <v>50.24</v>
      </c>
    </row>
    <row r="793" spans="1:4" ht="25.5">
      <c r="A793" s="15">
        <v>945</v>
      </c>
      <c r="B793" s="17" t="s">
        <v>1055</v>
      </c>
      <c r="C793" s="18" t="s">
        <v>77</v>
      </c>
      <c r="D793" s="19">
        <v>53.15</v>
      </c>
    </row>
    <row r="794" spans="1:4" ht="25.5">
      <c r="A794" s="15">
        <v>914</v>
      </c>
      <c r="B794" s="17" t="s">
        <v>1056</v>
      </c>
      <c r="C794" s="18" t="s">
        <v>77</v>
      </c>
      <c r="D794" s="19">
        <v>54.45</v>
      </c>
    </row>
    <row r="795" spans="1:4" ht="38.25">
      <c r="A795" s="15">
        <v>993</v>
      </c>
      <c r="B795" s="17" t="s">
        <v>1057</v>
      </c>
      <c r="C795" s="18" t="s">
        <v>77</v>
      </c>
      <c r="D795" s="19">
        <v>2.39</v>
      </c>
    </row>
    <row r="796" spans="1:4" ht="38.25">
      <c r="A796" s="15">
        <v>1020</v>
      </c>
      <c r="B796" s="17" t="s">
        <v>1058</v>
      </c>
      <c r="C796" s="18" t="s">
        <v>77</v>
      </c>
      <c r="D796" s="19">
        <v>10.43</v>
      </c>
    </row>
    <row r="797" spans="1:4" ht="38.25">
      <c r="A797" s="15">
        <v>1017</v>
      </c>
      <c r="B797" s="17" t="s">
        <v>1059</v>
      </c>
      <c r="C797" s="18" t="s">
        <v>77</v>
      </c>
      <c r="D797" s="19">
        <v>114.59</v>
      </c>
    </row>
    <row r="798" spans="1:4" ht="38.25">
      <c r="A798" s="15">
        <v>999</v>
      </c>
      <c r="B798" s="17" t="s">
        <v>1060</v>
      </c>
      <c r="C798" s="18" t="s">
        <v>77</v>
      </c>
      <c r="D798" s="19">
        <v>141.97999999999999</v>
      </c>
    </row>
    <row r="799" spans="1:4" ht="38.25">
      <c r="A799" s="15">
        <v>995</v>
      </c>
      <c r="B799" s="17" t="s">
        <v>1061</v>
      </c>
      <c r="C799" s="18" t="s">
        <v>77</v>
      </c>
      <c r="D799" s="19">
        <v>15.99</v>
      </c>
    </row>
    <row r="800" spans="1:4" ht="38.25">
      <c r="A800" s="15">
        <v>1000</v>
      </c>
      <c r="B800" s="17" t="s">
        <v>1062</v>
      </c>
      <c r="C800" s="18" t="s">
        <v>77</v>
      </c>
      <c r="D800" s="19">
        <v>174.04</v>
      </c>
    </row>
    <row r="801" spans="1:4" ht="38.25">
      <c r="A801" s="15">
        <v>1022</v>
      </c>
      <c r="B801" s="17" t="s">
        <v>1063</v>
      </c>
      <c r="C801" s="18" t="s">
        <v>77</v>
      </c>
      <c r="D801" s="19">
        <v>3.32</v>
      </c>
    </row>
    <row r="802" spans="1:4" ht="38.25">
      <c r="A802" s="15">
        <v>1015</v>
      </c>
      <c r="B802" s="17" t="s">
        <v>1064</v>
      </c>
      <c r="C802" s="18" t="s">
        <v>77</v>
      </c>
      <c r="D802" s="19">
        <v>229.18</v>
      </c>
    </row>
    <row r="803" spans="1:4" ht="38.25">
      <c r="A803" s="15">
        <v>996</v>
      </c>
      <c r="B803" s="17" t="s">
        <v>1065</v>
      </c>
      <c r="C803" s="18" t="s">
        <v>77</v>
      </c>
      <c r="D803" s="19">
        <v>24.35</v>
      </c>
    </row>
    <row r="804" spans="1:4" ht="38.25">
      <c r="A804" s="15">
        <v>1001</v>
      </c>
      <c r="B804" s="17" t="s">
        <v>1066</v>
      </c>
      <c r="C804" s="18" t="s">
        <v>77</v>
      </c>
      <c r="D804" s="19">
        <v>286.8</v>
      </c>
    </row>
    <row r="805" spans="1:4" ht="38.25">
      <c r="A805" s="15">
        <v>1019</v>
      </c>
      <c r="B805" s="17" t="s">
        <v>163</v>
      </c>
      <c r="C805" s="18" t="s">
        <v>77</v>
      </c>
      <c r="D805" s="19">
        <v>33.56</v>
      </c>
    </row>
    <row r="806" spans="1:4" ht="38.25">
      <c r="A806" s="15">
        <v>1021</v>
      </c>
      <c r="B806" s="17" t="s">
        <v>1067</v>
      </c>
      <c r="C806" s="18" t="s">
        <v>77</v>
      </c>
      <c r="D806" s="19">
        <v>4.76</v>
      </c>
    </row>
    <row r="807" spans="1:4" ht="38.25">
      <c r="A807" s="15">
        <v>39249</v>
      </c>
      <c r="B807" s="17" t="s">
        <v>1068</v>
      </c>
      <c r="C807" s="18" t="s">
        <v>77</v>
      </c>
      <c r="D807" s="19">
        <v>374.14</v>
      </c>
    </row>
    <row r="808" spans="1:4" ht="38.25">
      <c r="A808" s="15">
        <v>1018</v>
      </c>
      <c r="B808" s="17" t="s">
        <v>1069</v>
      </c>
      <c r="C808" s="18" t="s">
        <v>77</v>
      </c>
      <c r="D808" s="19">
        <v>47.83</v>
      </c>
    </row>
    <row r="809" spans="1:4" ht="38.25">
      <c r="A809" s="15">
        <v>39250</v>
      </c>
      <c r="B809" s="17" t="s">
        <v>1070</v>
      </c>
      <c r="C809" s="18" t="s">
        <v>77</v>
      </c>
      <c r="D809" s="19">
        <v>480.61</v>
      </c>
    </row>
    <row r="810" spans="1:4" ht="38.25">
      <c r="A810" s="15">
        <v>994</v>
      </c>
      <c r="B810" s="17" t="s">
        <v>1071</v>
      </c>
      <c r="C810" s="18" t="s">
        <v>77</v>
      </c>
      <c r="D810" s="19">
        <v>6.51</v>
      </c>
    </row>
    <row r="811" spans="1:4" ht="38.25">
      <c r="A811" s="15">
        <v>977</v>
      </c>
      <c r="B811" s="17" t="s">
        <v>1072</v>
      </c>
      <c r="C811" s="18" t="s">
        <v>77</v>
      </c>
      <c r="D811" s="19">
        <v>66.27</v>
      </c>
    </row>
    <row r="812" spans="1:4" ht="38.25">
      <c r="A812" s="15">
        <v>998</v>
      </c>
      <c r="B812" s="17" t="s">
        <v>1073</v>
      </c>
      <c r="C812" s="18" t="s">
        <v>77</v>
      </c>
      <c r="D812" s="19">
        <v>88.03</v>
      </c>
    </row>
    <row r="813" spans="1:4" ht="25.5">
      <c r="A813" s="15">
        <v>39251</v>
      </c>
      <c r="B813" s="17" t="s">
        <v>1074</v>
      </c>
      <c r="C813" s="18" t="s">
        <v>77</v>
      </c>
      <c r="D813" s="19">
        <v>0.63</v>
      </c>
    </row>
    <row r="814" spans="1:4" ht="38.25">
      <c r="A814" s="15">
        <v>1011</v>
      </c>
      <c r="B814" s="17" t="s">
        <v>1075</v>
      </c>
      <c r="C814" s="18" t="s">
        <v>77</v>
      </c>
      <c r="D814" s="19">
        <v>0.88</v>
      </c>
    </row>
    <row r="815" spans="1:4" ht="25.5">
      <c r="A815" s="15">
        <v>39252</v>
      </c>
      <c r="B815" s="17" t="s">
        <v>1076</v>
      </c>
      <c r="C815" s="18" t="s">
        <v>77</v>
      </c>
      <c r="D815" s="19">
        <v>1.06</v>
      </c>
    </row>
    <row r="816" spans="1:4" ht="25.5">
      <c r="A816" s="15">
        <v>1013</v>
      </c>
      <c r="B816" s="17" t="s">
        <v>200</v>
      </c>
      <c r="C816" s="18" t="s">
        <v>77</v>
      </c>
      <c r="D816" s="19">
        <v>1.4</v>
      </c>
    </row>
    <row r="817" spans="1:4" ht="25.5">
      <c r="A817" s="15">
        <v>980</v>
      </c>
      <c r="B817" s="17" t="s">
        <v>1077</v>
      </c>
      <c r="C817" s="18" t="s">
        <v>77</v>
      </c>
      <c r="D817" s="19">
        <v>9.56</v>
      </c>
    </row>
    <row r="818" spans="1:4" ht="25.5">
      <c r="A818" s="15">
        <v>39237</v>
      </c>
      <c r="B818" s="17" t="s">
        <v>1078</v>
      </c>
      <c r="C818" s="18" t="s">
        <v>77</v>
      </c>
      <c r="D818" s="19">
        <v>113.39</v>
      </c>
    </row>
    <row r="819" spans="1:4" ht="25.5">
      <c r="A819" s="15">
        <v>39238</v>
      </c>
      <c r="B819" s="17" t="s">
        <v>1079</v>
      </c>
      <c r="C819" s="18" t="s">
        <v>77</v>
      </c>
      <c r="D819" s="19">
        <v>141.56</v>
      </c>
    </row>
    <row r="820" spans="1:4" ht="25.5">
      <c r="A820" s="15">
        <v>979</v>
      </c>
      <c r="B820" s="17" t="s">
        <v>1080</v>
      </c>
      <c r="C820" s="18" t="s">
        <v>77</v>
      </c>
      <c r="D820" s="19">
        <v>13.4</v>
      </c>
    </row>
    <row r="821" spans="1:4" ht="25.5">
      <c r="A821" s="15">
        <v>39239</v>
      </c>
      <c r="B821" s="17" t="s">
        <v>1081</v>
      </c>
      <c r="C821" s="18" t="s">
        <v>77</v>
      </c>
      <c r="D821" s="19">
        <v>172.28</v>
      </c>
    </row>
    <row r="822" spans="1:4" ht="25.5">
      <c r="A822" s="15">
        <v>1014</v>
      </c>
      <c r="B822" s="17" t="s">
        <v>1082</v>
      </c>
      <c r="C822" s="18" t="s">
        <v>77</v>
      </c>
      <c r="D822" s="19">
        <v>2.2400000000000002</v>
      </c>
    </row>
    <row r="823" spans="1:4" ht="25.5">
      <c r="A823" s="15">
        <v>39240</v>
      </c>
      <c r="B823" s="17" t="s">
        <v>1083</v>
      </c>
      <c r="C823" s="18" t="s">
        <v>77</v>
      </c>
      <c r="D823" s="19">
        <v>227.7</v>
      </c>
    </row>
    <row r="824" spans="1:4" ht="25.5">
      <c r="A824" s="15">
        <v>39232</v>
      </c>
      <c r="B824" s="17" t="s">
        <v>1084</v>
      </c>
      <c r="C824" s="18" t="s">
        <v>77</v>
      </c>
      <c r="D824" s="19">
        <v>23.64</v>
      </c>
    </row>
    <row r="825" spans="1:4" ht="25.5">
      <c r="A825" s="15">
        <v>39233</v>
      </c>
      <c r="B825" s="17" t="s">
        <v>1085</v>
      </c>
      <c r="C825" s="18" t="s">
        <v>77</v>
      </c>
      <c r="D825" s="19">
        <v>32.51</v>
      </c>
    </row>
    <row r="826" spans="1:4" ht="25.5">
      <c r="A826" s="15">
        <v>981</v>
      </c>
      <c r="B826" s="17" t="s">
        <v>1086</v>
      </c>
      <c r="C826" s="18" t="s">
        <v>77</v>
      </c>
      <c r="D826" s="19">
        <v>4</v>
      </c>
    </row>
    <row r="827" spans="1:4" ht="25.5">
      <c r="A827" s="15">
        <v>39234</v>
      </c>
      <c r="B827" s="17" t="s">
        <v>1087</v>
      </c>
      <c r="C827" s="18" t="s">
        <v>77</v>
      </c>
      <c r="D827" s="19">
        <v>47.71</v>
      </c>
    </row>
    <row r="828" spans="1:4" ht="25.5">
      <c r="A828" s="15">
        <v>982</v>
      </c>
      <c r="B828" s="17" t="s">
        <v>1088</v>
      </c>
      <c r="C828" s="18" t="s">
        <v>77</v>
      </c>
      <c r="D828" s="19">
        <v>5.59</v>
      </c>
    </row>
    <row r="829" spans="1:4" ht="25.5">
      <c r="A829" s="15">
        <v>39235</v>
      </c>
      <c r="B829" s="17" t="s">
        <v>1089</v>
      </c>
      <c r="C829" s="18" t="s">
        <v>77</v>
      </c>
      <c r="D829" s="19">
        <v>67.099999999999994</v>
      </c>
    </row>
    <row r="830" spans="1:4" ht="25.5">
      <c r="A830" s="15">
        <v>39236</v>
      </c>
      <c r="B830" s="17" t="s">
        <v>1090</v>
      </c>
      <c r="C830" s="18" t="s">
        <v>77</v>
      </c>
      <c r="D830" s="19">
        <v>87.96</v>
      </c>
    </row>
    <row r="831" spans="1:4" ht="38.25">
      <c r="A831" s="15">
        <v>876</v>
      </c>
      <c r="B831" s="17" t="s">
        <v>1091</v>
      </c>
      <c r="C831" s="18" t="s">
        <v>77</v>
      </c>
      <c r="D831" s="19">
        <v>227.06</v>
      </c>
    </row>
    <row r="832" spans="1:4" ht="38.25">
      <c r="A832" s="15">
        <v>877</v>
      </c>
      <c r="B832" s="17" t="s">
        <v>1092</v>
      </c>
      <c r="C832" s="18" t="s">
        <v>77</v>
      </c>
      <c r="D832" s="19">
        <v>266.93</v>
      </c>
    </row>
    <row r="833" spans="1:4" ht="38.25">
      <c r="A833" s="15">
        <v>882</v>
      </c>
      <c r="B833" s="17" t="s">
        <v>1093</v>
      </c>
      <c r="C833" s="18" t="s">
        <v>77</v>
      </c>
      <c r="D833" s="19">
        <v>290.87</v>
      </c>
    </row>
    <row r="834" spans="1:4" ht="38.25">
      <c r="A834" s="15">
        <v>878</v>
      </c>
      <c r="B834" s="17" t="s">
        <v>1094</v>
      </c>
      <c r="C834" s="18" t="s">
        <v>77</v>
      </c>
      <c r="D834" s="19">
        <v>361.62</v>
      </c>
    </row>
    <row r="835" spans="1:4" ht="38.25">
      <c r="A835" s="15">
        <v>879</v>
      </c>
      <c r="B835" s="17" t="s">
        <v>1095</v>
      </c>
      <c r="C835" s="18" t="s">
        <v>77</v>
      </c>
      <c r="D835" s="19">
        <v>426.23</v>
      </c>
    </row>
    <row r="836" spans="1:4" ht="38.25">
      <c r="A836" s="15">
        <v>880</v>
      </c>
      <c r="B836" s="17" t="s">
        <v>1096</v>
      </c>
      <c r="C836" s="18" t="s">
        <v>77</v>
      </c>
      <c r="D836" s="19">
        <v>501.51</v>
      </c>
    </row>
    <row r="837" spans="1:4" ht="38.25">
      <c r="A837" s="15">
        <v>873</v>
      </c>
      <c r="B837" s="17" t="s">
        <v>1097</v>
      </c>
      <c r="C837" s="18" t="s">
        <v>77</v>
      </c>
      <c r="D837" s="19">
        <v>152.49</v>
      </c>
    </row>
    <row r="838" spans="1:4" ht="38.25">
      <c r="A838" s="15">
        <v>881</v>
      </c>
      <c r="B838" s="17" t="s">
        <v>1098</v>
      </c>
      <c r="C838" s="18" t="s">
        <v>77</v>
      </c>
      <c r="D838" s="19">
        <v>685.47</v>
      </c>
    </row>
    <row r="839" spans="1:4" ht="38.25">
      <c r="A839" s="15">
        <v>874</v>
      </c>
      <c r="B839" s="17" t="s">
        <v>1099</v>
      </c>
      <c r="C839" s="18" t="s">
        <v>77</v>
      </c>
      <c r="D839" s="19">
        <v>180.97</v>
      </c>
    </row>
    <row r="840" spans="1:4" ht="38.25">
      <c r="A840" s="15">
        <v>875</v>
      </c>
      <c r="B840" s="17" t="s">
        <v>1100</v>
      </c>
      <c r="C840" s="18" t="s">
        <v>77</v>
      </c>
      <c r="D840" s="19">
        <v>215.91</v>
      </c>
    </row>
    <row r="841" spans="1:4" ht="25.5">
      <c r="A841" s="15">
        <v>983</v>
      </c>
      <c r="B841" s="17" t="s">
        <v>1101</v>
      </c>
      <c r="C841" s="18" t="s">
        <v>77</v>
      </c>
      <c r="D841" s="19">
        <v>1.35</v>
      </c>
    </row>
    <row r="842" spans="1:4" ht="25.5">
      <c r="A842" s="15">
        <v>985</v>
      </c>
      <c r="B842" s="17" t="s">
        <v>1102</v>
      </c>
      <c r="C842" s="18" t="s">
        <v>77</v>
      </c>
      <c r="D842" s="19">
        <v>10.14</v>
      </c>
    </row>
    <row r="843" spans="1:4" ht="25.5">
      <c r="A843" s="15">
        <v>990</v>
      </c>
      <c r="B843" s="17" t="s">
        <v>1103</v>
      </c>
      <c r="C843" s="18" t="s">
        <v>77</v>
      </c>
      <c r="D843" s="19">
        <v>138.80000000000001</v>
      </c>
    </row>
    <row r="844" spans="1:4" ht="25.5">
      <c r="A844" s="15">
        <v>39241</v>
      </c>
      <c r="B844" s="17" t="s">
        <v>1104</v>
      </c>
      <c r="C844" s="18" t="s">
        <v>77</v>
      </c>
      <c r="D844" s="19">
        <v>15.87</v>
      </c>
    </row>
    <row r="845" spans="1:4" ht="25.5">
      <c r="A845" s="15">
        <v>1005</v>
      </c>
      <c r="B845" s="17" t="s">
        <v>1105</v>
      </c>
      <c r="C845" s="18" t="s">
        <v>77</v>
      </c>
      <c r="D845" s="19">
        <v>170.36</v>
      </c>
    </row>
    <row r="846" spans="1:4" ht="25.5">
      <c r="A846" s="15">
        <v>984</v>
      </c>
      <c r="B846" s="17" t="s">
        <v>1106</v>
      </c>
      <c r="C846" s="18" t="s">
        <v>77</v>
      </c>
      <c r="D846" s="19">
        <v>3.5</v>
      </c>
    </row>
    <row r="847" spans="1:4" ht="25.5">
      <c r="A847" s="15">
        <v>991</v>
      </c>
      <c r="B847" s="17" t="s">
        <v>1107</v>
      </c>
      <c r="C847" s="18" t="s">
        <v>77</v>
      </c>
      <c r="D847" s="19">
        <v>225.11</v>
      </c>
    </row>
    <row r="848" spans="1:4" ht="25.5">
      <c r="A848" s="15">
        <v>986</v>
      </c>
      <c r="B848" s="17" t="s">
        <v>1108</v>
      </c>
      <c r="C848" s="18" t="s">
        <v>77</v>
      </c>
      <c r="D848" s="19">
        <v>24.25</v>
      </c>
    </row>
    <row r="849" spans="1:4" ht="25.5">
      <c r="A849" s="15">
        <v>1024</v>
      </c>
      <c r="B849" s="17" t="s">
        <v>1109</v>
      </c>
      <c r="C849" s="18" t="s">
        <v>77</v>
      </c>
      <c r="D849" s="19">
        <v>278.61</v>
      </c>
    </row>
    <row r="850" spans="1:4" ht="25.5">
      <c r="A850" s="15">
        <v>987</v>
      </c>
      <c r="B850" s="17" t="s">
        <v>1110</v>
      </c>
      <c r="C850" s="18" t="s">
        <v>77</v>
      </c>
      <c r="D850" s="19">
        <v>32.950000000000003</v>
      </c>
    </row>
    <row r="851" spans="1:4" ht="25.5">
      <c r="A851" s="15">
        <v>1003</v>
      </c>
      <c r="B851" s="17" t="s">
        <v>1111</v>
      </c>
      <c r="C851" s="18" t="s">
        <v>77</v>
      </c>
      <c r="D851" s="19">
        <v>5.13</v>
      </c>
    </row>
    <row r="852" spans="1:4" ht="25.5">
      <c r="A852" s="15">
        <v>992</v>
      </c>
      <c r="B852" s="17" t="s">
        <v>1112</v>
      </c>
      <c r="C852" s="18" t="s">
        <v>77</v>
      </c>
      <c r="D852" s="19">
        <v>360.47</v>
      </c>
    </row>
    <row r="853" spans="1:4" ht="25.5">
      <c r="A853" s="15">
        <v>1007</v>
      </c>
      <c r="B853" s="17" t="s">
        <v>1113</v>
      </c>
      <c r="C853" s="18" t="s">
        <v>77</v>
      </c>
      <c r="D853" s="19">
        <v>46.75</v>
      </c>
    </row>
    <row r="854" spans="1:4" ht="25.5">
      <c r="A854" s="15">
        <v>39242</v>
      </c>
      <c r="B854" s="17" t="s">
        <v>1114</v>
      </c>
      <c r="C854" s="18" t="s">
        <v>77</v>
      </c>
      <c r="D854" s="19">
        <v>446.63</v>
      </c>
    </row>
    <row r="855" spans="1:4" ht="25.5">
      <c r="A855" s="15">
        <v>1008</v>
      </c>
      <c r="B855" s="17" t="s">
        <v>1115</v>
      </c>
      <c r="C855" s="18" t="s">
        <v>77</v>
      </c>
      <c r="D855" s="19">
        <v>5.82</v>
      </c>
    </row>
    <row r="856" spans="1:4" ht="25.5">
      <c r="A856" s="15">
        <v>988</v>
      </c>
      <c r="B856" s="17" t="s">
        <v>1116</v>
      </c>
      <c r="C856" s="18" t="s">
        <v>77</v>
      </c>
      <c r="D856" s="19">
        <v>64.569999999999993</v>
      </c>
    </row>
    <row r="857" spans="1:4" ht="25.5">
      <c r="A857" s="15">
        <v>989</v>
      </c>
      <c r="B857" s="17" t="s">
        <v>1117</v>
      </c>
      <c r="C857" s="18" t="s">
        <v>77</v>
      </c>
      <c r="D857" s="19">
        <v>87.47</v>
      </c>
    </row>
    <row r="858" spans="1:4">
      <c r="A858" s="15">
        <v>39598</v>
      </c>
      <c r="B858" s="17" t="s">
        <v>1118</v>
      </c>
      <c r="C858" s="18" t="s">
        <v>77</v>
      </c>
      <c r="D858" s="19">
        <v>1.1200000000000001</v>
      </c>
    </row>
    <row r="859" spans="1:4">
      <c r="A859" s="15">
        <v>39599</v>
      </c>
      <c r="B859" s="17" t="s">
        <v>1119</v>
      </c>
      <c r="C859" s="18" t="s">
        <v>77</v>
      </c>
      <c r="D859" s="19">
        <v>1.69</v>
      </c>
    </row>
    <row r="860" spans="1:4">
      <c r="A860" s="15">
        <v>34602</v>
      </c>
      <c r="B860" s="17" t="s">
        <v>1120</v>
      </c>
      <c r="C860" s="18" t="s">
        <v>77</v>
      </c>
      <c r="D860" s="19">
        <v>1.51</v>
      </c>
    </row>
    <row r="861" spans="1:4">
      <c r="A861" s="15">
        <v>34603</v>
      </c>
      <c r="B861" s="17" t="s">
        <v>1121</v>
      </c>
      <c r="C861" s="18" t="s">
        <v>77</v>
      </c>
      <c r="D861" s="19">
        <v>7.28</v>
      </c>
    </row>
    <row r="862" spans="1:4">
      <c r="A862" s="15">
        <v>34607</v>
      </c>
      <c r="B862" s="17" t="s">
        <v>1122</v>
      </c>
      <c r="C862" s="18" t="s">
        <v>77</v>
      </c>
      <c r="D862" s="19">
        <v>3.25</v>
      </c>
    </row>
    <row r="863" spans="1:4">
      <c r="A863" s="15">
        <v>34609</v>
      </c>
      <c r="B863" s="17" t="s">
        <v>1123</v>
      </c>
      <c r="C863" s="18" t="s">
        <v>77</v>
      </c>
      <c r="D863" s="19">
        <v>4.87</v>
      </c>
    </row>
    <row r="864" spans="1:4">
      <c r="A864" s="15">
        <v>34618</v>
      </c>
      <c r="B864" s="17" t="s">
        <v>1124</v>
      </c>
      <c r="C864" s="18" t="s">
        <v>77</v>
      </c>
      <c r="D864" s="19">
        <v>2.0099999999999998</v>
      </c>
    </row>
    <row r="865" spans="1:4">
      <c r="A865" s="15">
        <v>34620</v>
      </c>
      <c r="B865" s="17" t="s">
        <v>1125</v>
      </c>
      <c r="C865" s="18" t="s">
        <v>77</v>
      </c>
      <c r="D865" s="19">
        <v>10.050000000000001</v>
      </c>
    </row>
    <row r="866" spans="1:4">
      <c r="A866" s="15">
        <v>34621</v>
      </c>
      <c r="B866" s="17" t="s">
        <v>1126</v>
      </c>
      <c r="C866" s="18" t="s">
        <v>77</v>
      </c>
      <c r="D866" s="19">
        <v>4.66</v>
      </c>
    </row>
    <row r="867" spans="1:4">
      <c r="A867" s="15">
        <v>34622</v>
      </c>
      <c r="B867" s="17" t="s">
        <v>1127</v>
      </c>
      <c r="C867" s="18" t="s">
        <v>77</v>
      </c>
      <c r="D867" s="19">
        <v>6.6</v>
      </c>
    </row>
    <row r="868" spans="1:4">
      <c r="A868" s="15">
        <v>34624</v>
      </c>
      <c r="B868" s="17" t="s">
        <v>1128</v>
      </c>
      <c r="C868" s="18" t="s">
        <v>77</v>
      </c>
      <c r="D868" s="19">
        <v>2.56</v>
      </c>
    </row>
    <row r="869" spans="1:4">
      <c r="A869" s="15">
        <v>34626</v>
      </c>
      <c r="B869" s="17" t="s">
        <v>1129</v>
      </c>
      <c r="C869" s="18" t="s">
        <v>77</v>
      </c>
      <c r="D869" s="19">
        <v>13.82</v>
      </c>
    </row>
    <row r="870" spans="1:4">
      <c r="A870" s="15">
        <v>34627</v>
      </c>
      <c r="B870" s="17" t="s">
        <v>1130</v>
      </c>
      <c r="C870" s="18" t="s">
        <v>77</v>
      </c>
      <c r="D870" s="19">
        <v>5.95</v>
      </c>
    </row>
    <row r="871" spans="1:4">
      <c r="A871" s="15">
        <v>34629</v>
      </c>
      <c r="B871" s="17" t="s">
        <v>1131</v>
      </c>
      <c r="C871" s="18" t="s">
        <v>77</v>
      </c>
      <c r="D871" s="19">
        <v>8.7200000000000006</v>
      </c>
    </row>
    <row r="872" spans="1:4" ht="38.25">
      <c r="A872" s="15">
        <v>39257</v>
      </c>
      <c r="B872" s="17" t="s">
        <v>1132</v>
      </c>
      <c r="C872" s="18" t="s">
        <v>77</v>
      </c>
      <c r="D872" s="19">
        <v>6.11</v>
      </c>
    </row>
    <row r="873" spans="1:4" ht="38.25">
      <c r="A873" s="15">
        <v>39261</v>
      </c>
      <c r="B873" s="17" t="s">
        <v>1133</v>
      </c>
      <c r="C873" s="18" t="s">
        <v>77</v>
      </c>
      <c r="D873" s="19">
        <v>32.54</v>
      </c>
    </row>
    <row r="874" spans="1:4" ht="38.25">
      <c r="A874" s="15">
        <v>39268</v>
      </c>
      <c r="B874" s="17" t="s">
        <v>1134</v>
      </c>
      <c r="C874" s="18" t="s">
        <v>77</v>
      </c>
      <c r="D874" s="19">
        <v>375.41</v>
      </c>
    </row>
    <row r="875" spans="1:4" ht="38.25">
      <c r="A875" s="15">
        <v>39262</v>
      </c>
      <c r="B875" s="17" t="s">
        <v>1135</v>
      </c>
      <c r="C875" s="18" t="s">
        <v>77</v>
      </c>
      <c r="D875" s="19">
        <v>50.87</v>
      </c>
    </row>
    <row r="876" spans="1:4" ht="38.25">
      <c r="A876" s="15">
        <v>39258</v>
      </c>
      <c r="B876" s="17" t="s">
        <v>1136</v>
      </c>
      <c r="C876" s="18" t="s">
        <v>77</v>
      </c>
      <c r="D876" s="19">
        <v>9.0500000000000007</v>
      </c>
    </row>
    <row r="877" spans="1:4" ht="38.25">
      <c r="A877" s="15">
        <v>39263</v>
      </c>
      <c r="B877" s="17" t="s">
        <v>1137</v>
      </c>
      <c r="C877" s="18" t="s">
        <v>77</v>
      </c>
      <c r="D877" s="19">
        <v>78.709999999999994</v>
      </c>
    </row>
    <row r="878" spans="1:4" ht="38.25">
      <c r="A878" s="15">
        <v>39264</v>
      </c>
      <c r="B878" s="17" t="s">
        <v>1138</v>
      </c>
      <c r="C878" s="18" t="s">
        <v>77</v>
      </c>
      <c r="D878" s="19">
        <v>106.59</v>
      </c>
    </row>
    <row r="879" spans="1:4" ht="38.25">
      <c r="A879" s="15">
        <v>39259</v>
      </c>
      <c r="B879" s="17" t="s">
        <v>1139</v>
      </c>
      <c r="C879" s="18" t="s">
        <v>77</v>
      </c>
      <c r="D879" s="19">
        <v>13.79</v>
      </c>
    </row>
    <row r="880" spans="1:4" ht="38.25">
      <c r="A880" s="15">
        <v>39265</v>
      </c>
      <c r="B880" s="17" t="s">
        <v>1140</v>
      </c>
      <c r="C880" s="18" t="s">
        <v>77</v>
      </c>
      <c r="D880" s="19">
        <v>157.01</v>
      </c>
    </row>
    <row r="881" spans="1:4" ht="38.25">
      <c r="A881" s="15">
        <v>39260</v>
      </c>
      <c r="B881" s="17" t="s">
        <v>1141</v>
      </c>
      <c r="C881" s="18" t="s">
        <v>77</v>
      </c>
      <c r="D881" s="19">
        <v>19.63</v>
      </c>
    </row>
    <row r="882" spans="1:4" ht="38.25">
      <c r="A882" s="15">
        <v>39266</v>
      </c>
      <c r="B882" s="17" t="s">
        <v>1142</v>
      </c>
      <c r="C882" s="18" t="s">
        <v>77</v>
      </c>
      <c r="D882" s="19">
        <v>220.31</v>
      </c>
    </row>
    <row r="883" spans="1:4" ht="38.25">
      <c r="A883" s="15">
        <v>39267</v>
      </c>
      <c r="B883" s="17" t="s">
        <v>1143</v>
      </c>
      <c r="C883" s="18" t="s">
        <v>77</v>
      </c>
      <c r="D883" s="19">
        <v>288.79000000000002</v>
      </c>
    </row>
    <row r="884" spans="1:4">
      <c r="A884" s="15">
        <v>11901</v>
      </c>
      <c r="B884" s="17" t="s">
        <v>1144</v>
      </c>
      <c r="C884" s="18" t="s">
        <v>77</v>
      </c>
      <c r="D884" s="19">
        <v>0.8</v>
      </c>
    </row>
    <row r="885" spans="1:4">
      <c r="A885" s="15">
        <v>11902</v>
      </c>
      <c r="B885" s="17" t="s">
        <v>1145</v>
      </c>
      <c r="C885" s="18" t="s">
        <v>77</v>
      </c>
      <c r="D885" s="19">
        <v>1.39</v>
      </c>
    </row>
    <row r="886" spans="1:4">
      <c r="A886" s="15">
        <v>11903</v>
      </c>
      <c r="B886" s="17" t="s">
        <v>1146</v>
      </c>
      <c r="C886" s="18" t="s">
        <v>77</v>
      </c>
      <c r="D886" s="19">
        <v>2.15</v>
      </c>
    </row>
    <row r="887" spans="1:4">
      <c r="A887" s="15">
        <v>11904</v>
      </c>
      <c r="B887" s="17" t="s">
        <v>1147</v>
      </c>
      <c r="C887" s="18" t="s">
        <v>77</v>
      </c>
      <c r="D887" s="19">
        <v>2.74</v>
      </c>
    </row>
    <row r="888" spans="1:4">
      <c r="A888" s="15">
        <v>11905</v>
      </c>
      <c r="B888" s="17" t="s">
        <v>1148</v>
      </c>
      <c r="C888" s="18" t="s">
        <v>77</v>
      </c>
      <c r="D888" s="19">
        <v>3.69</v>
      </c>
    </row>
    <row r="889" spans="1:4">
      <c r="A889" s="15">
        <v>11906</v>
      </c>
      <c r="B889" s="17" t="s">
        <v>1149</v>
      </c>
      <c r="C889" s="18" t="s">
        <v>77</v>
      </c>
      <c r="D889" s="19">
        <v>4.24</v>
      </c>
    </row>
    <row r="890" spans="1:4">
      <c r="A890" s="15">
        <v>11919</v>
      </c>
      <c r="B890" s="17" t="s">
        <v>1150</v>
      </c>
      <c r="C890" s="18" t="s">
        <v>77</v>
      </c>
      <c r="D890" s="19">
        <v>8.33</v>
      </c>
    </row>
    <row r="891" spans="1:4">
      <c r="A891" s="15">
        <v>11920</v>
      </c>
      <c r="B891" s="17" t="s">
        <v>1151</v>
      </c>
      <c r="C891" s="18" t="s">
        <v>77</v>
      </c>
      <c r="D891" s="19">
        <v>16.14</v>
      </c>
    </row>
    <row r="892" spans="1:4">
      <c r="A892" s="15">
        <v>11924</v>
      </c>
      <c r="B892" s="17" t="s">
        <v>1152</v>
      </c>
      <c r="C892" s="18" t="s">
        <v>77</v>
      </c>
      <c r="D892" s="19">
        <v>156.99</v>
      </c>
    </row>
    <row r="893" spans="1:4">
      <c r="A893" s="15">
        <v>11921</v>
      </c>
      <c r="B893" s="17" t="s">
        <v>1153</v>
      </c>
      <c r="C893" s="18" t="s">
        <v>77</v>
      </c>
      <c r="D893" s="19">
        <v>21.98</v>
      </c>
    </row>
    <row r="894" spans="1:4">
      <c r="A894" s="15">
        <v>11922</v>
      </c>
      <c r="B894" s="17" t="s">
        <v>1154</v>
      </c>
      <c r="C894" s="18" t="s">
        <v>77</v>
      </c>
      <c r="D894" s="19">
        <v>39.020000000000003</v>
      </c>
    </row>
    <row r="895" spans="1:4">
      <c r="A895" s="15">
        <v>11923</v>
      </c>
      <c r="B895" s="17" t="s">
        <v>1155</v>
      </c>
      <c r="C895" s="18" t="s">
        <v>77</v>
      </c>
      <c r="D895" s="19">
        <v>63.73</v>
      </c>
    </row>
    <row r="896" spans="1:4">
      <c r="A896" s="15">
        <v>11916</v>
      </c>
      <c r="B896" s="17" t="s">
        <v>1156</v>
      </c>
      <c r="C896" s="18" t="s">
        <v>77</v>
      </c>
      <c r="D896" s="19">
        <v>10.81</v>
      </c>
    </row>
    <row r="897" spans="1:4">
      <c r="A897" s="15">
        <v>11914</v>
      </c>
      <c r="B897" s="17" t="s">
        <v>1157</v>
      </c>
      <c r="C897" s="18" t="s">
        <v>77</v>
      </c>
      <c r="D897" s="19">
        <v>78.52</v>
      </c>
    </row>
    <row r="898" spans="1:4">
      <c r="A898" s="15">
        <v>11917</v>
      </c>
      <c r="B898" s="17" t="s">
        <v>1158</v>
      </c>
      <c r="C898" s="18" t="s">
        <v>77</v>
      </c>
      <c r="D898" s="19">
        <v>18.82</v>
      </c>
    </row>
    <row r="899" spans="1:4">
      <c r="A899" s="15">
        <v>11918</v>
      </c>
      <c r="B899" s="17" t="s">
        <v>1159</v>
      </c>
      <c r="C899" s="18" t="s">
        <v>77</v>
      </c>
      <c r="D899" s="19">
        <v>25.53</v>
      </c>
    </row>
    <row r="900" spans="1:4" ht="25.5">
      <c r="A900" s="15">
        <v>37734</v>
      </c>
      <c r="B900" s="17" t="s">
        <v>1160</v>
      </c>
      <c r="C900" s="18" t="s">
        <v>272</v>
      </c>
      <c r="D900" s="19">
        <v>63066.080000000002</v>
      </c>
    </row>
    <row r="901" spans="1:4" ht="25.5">
      <c r="A901" s="15">
        <v>42251</v>
      </c>
      <c r="B901" s="17" t="s">
        <v>1161</v>
      </c>
      <c r="C901" s="18" t="s">
        <v>272</v>
      </c>
      <c r="D901" s="19">
        <v>71615.38</v>
      </c>
    </row>
    <row r="902" spans="1:4" ht="25.5">
      <c r="A902" s="15">
        <v>37733</v>
      </c>
      <c r="B902" s="17" t="s">
        <v>1162</v>
      </c>
      <c r="C902" s="18" t="s">
        <v>272</v>
      </c>
      <c r="D902" s="19">
        <v>47286.71</v>
      </c>
    </row>
    <row r="903" spans="1:4" ht="25.5">
      <c r="A903" s="15">
        <v>37735</v>
      </c>
      <c r="B903" s="17" t="s">
        <v>1163</v>
      </c>
      <c r="C903" s="18" t="s">
        <v>272</v>
      </c>
      <c r="D903" s="19">
        <v>56980.480000000003</v>
      </c>
    </row>
    <row r="904" spans="1:4" ht="38.25">
      <c r="A904" s="15">
        <v>5090</v>
      </c>
      <c r="B904" s="17" t="s">
        <v>1164</v>
      </c>
      <c r="C904" s="18" t="s">
        <v>272</v>
      </c>
      <c r="D904" s="19">
        <v>21.49</v>
      </c>
    </row>
    <row r="905" spans="1:4" ht="38.25">
      <c r="A905" s="15">
        <v>5085</v>
      </c>
      <c r="B905" s="17" t="s">
        <v>1165</v>
      </c>
      <c r="C905" s="18" t="s">
        <v>272</v>
      </c>
      <c r="D905" s="19">
        <v>31.99</v>
      </c>
    </row>
    <row r="906" spans="1:4" ht="38.25">
      <c r="A906" s="15">
        <v>43603</v>
      </c>
      <c r="B906" s="17" t="s">
        <v>1166</v>
      </c>
      <c r="C906" s="18" t="s">
        <v>272</v>
      </c>
      <c r="D906" s="19">
        <v>45.7</v>
      </c>
    </row>
    <row r="907" spans="1:4">
      <c r="A907" s="15">
        <v>38374</v>
      </c>
      <c r="B907" s="17" t="s">
        <v>1167</v>
      </c>
      <c r="C907" s="18" t="s">
        <v>272</v>
      </c>
      <c r="D907" s="19">
        <v>996.29</v>
      </c>
    </row>
    <row r="908" spans="1:4" ht="25.5">
      <c r="A908" s="15">
        <v>20209</v>
      </c>
      <c r="B908" s="17" t="s">
        <v>1168</v>
      </c>
      <c r="C908" s="18" t="s">
        <v>77</v>
      </c>
      <c r="D908" s="19">
        <v>12.45</v>
      </c>
    </row>
    <row r="909" spans="1:4" ht="25.5">
      <c r="A909" s="15">
        <v>20212</v>
      </c>
      <c r="B909" s="17" t="s">
        <v>1169</v>
      </c>
      <c r="C909" s="18" t="s">
        <v>77</v>
      </c>
      <c r="D909" s="19">
        <v>10.42</v>
      </c>
    </row>
    <row r="910" spans="1:4" ht="25.5">
      <c r="A910" s="15">
        <v>4433</v>
      </c>
      <c r="B910" s="17" t="s">
        <v>1170</v>
      </c>
      <c r="C910" s="18" t="s">
        <v>77</v>
      </c>
      <c r="D910" s="19">
        <v>11.92</v>
      </c>
    </row>
    <row r="911" spans="1:4" ht="25.5">
      <c r="A911" s="15">
        <v>4430</v>
      </c>
      <c r="B911" s="17" t="s">
        <v>1171</v>
      </c>
      <c r="C911" s="18" t="s">
        <v>77</v>
      </c>
      <c r="D911" s="19">
        <v>6.1</v>
      </c>
    </row>
    <row r="912" spans="1:4" ht="25.5">
      <c r="A912" s="15">
        <v>4400</v>
      </c>
      <c r="B912" s="17" t="s">
        <v>1172</v>
      </c>
      <c r="C912" s="18" t="s">
        <v>77</v>
      </c>
      <c r="D912" s="19">
        <v>9.6999999999999993</v>
      </c>
    </row>
    <row r="913" spans="1:4" ht="25.5">
      <c r="A913" s="15">
        <v>2729</v>
      </c>
      <c r="B913" s="17" t="s">
        <v>1173</v>
      </c>
      <c r="C913" s="18" t="s">
        <v>272</v>
      </c>
      <c r="D913" s="19">
        <v>18.739999999999998</v>
      </c>
    </row>
    <row r="914" spans="1:4">
      <c r="A914" s="15">
        <v>4513</v>
      </c>
      <c r="B914" s="17" t="s">
        <v>1174</v>
      </c>
      <c r="C914" s="18" t="s">
        <v>77</v>
      </c>
      <c r="D914" s="19">
        <v>5.09</v>
      </c>
    </row>
    <row r="915" spans="1:4">
      <c r="A915" s="15">
        <v>11871</v>
      </c>
      <c r="B915" s="17" t="s">
        <v>1175</v>
      </c>
      <c r="C915" s="18" t="s">
        <v>272</v>
      </c>
      <c r="D915" s="19">
        <v>316</v>
      </c>
    </row>
    <row r="916" spans="1:4">
      <c r="A916" s="15">
        <v>34636</v>
      </c>
      <c r="B916" s="17" t="s">
        <v>1176</v>
      </c>
      <c r="C916" s="18" t="s">
        <v>272</v>
      </c>
      <c r="D916" s="19">
        <v>389.9</v>
      </c>
    </row>
    <row r="917" spans="1:4">
      <c r="A917" s="15">
        <v>34639</v>
      </c>
      <c r="B917" s="17" t="s">
        <v>1177</v>
      </c>
      <c r="C917" s="18" t="s">
        <v>272</v>
      </c>
      <c r="D917" s="19">
        <v>791.88</v>
      </c>
    </row>
    <row r="918" spans="1:4">
      <c r="A918" s="15">
        <v>34640</v>
      </c>
      <c r="B918" s="17" t="s">
        <v>1178</v>
      </c>
      <c r="C918" s="18" t="s">
        <v>272</v>
      </c>
      <c r="D918" s="19">
        <v>889.49</v>
      </c>
    </row>
    <row r="919" spans="1:4">
      <c r="A919" s="15">
        <v>34637</v>
      </c>
      <c r="B919" s="17" t="s">
        <v>1179</v>
      </c>
      <c r="C919" s="18" t="s">
        <v>272</v>
      </c>
      <c r="D919" s="19">
        <v>223.86</v>
      </c>
    </row>
    <row r="920" spans="1:4">
      <c r="A920" s="15">
        <v>34638</v>
      </c>
      <c r="B920" s="17" t="s">
        <v>1180</v>
      </c>
      <c r="C920" s="18" t="s">
        <v>272</v>
      </c>
      <c r="D920" s="19">
        <v>383.89</v>
      </c>
    </row>
    <row r="921" spans="1:4">
      <c r="A921" s="15">
        <v>11868</v>
      </c>
      <c r="B921" s="17" t="s">
        <v>1181</v>
      </c>
      <c r="C921" s="18" t="s">
        <v>272</v>
      </c>
      <c r="D921" s="19">
        <v>434.3</v>
      </c>
    </row>
    <row r="922" spans="1:4">
      <c r="A922" s="15">
        <v>37106</v>
      </c>
      <c r="B922" s="17" t="s">
        <v>1182</v>
      </c>
      <c r="C922" s="18" t="s">
        <v>272</v>
      </c>
      <c r="D922" s="19">
        <v>4194.83</v>
      </c>
    </row>
    <row r="923" spans="1:4">
      <c r="A923" s="15">
        <v>11869</v>
      </c>
      <c r="B923" s="17" t="s">
        <v>1183</v>
      </c>
      <c r="C923" s="18" t="s">
        <v>272</v>
      </c>
      <c r="D923" s="19">
        <v>704.64</v>
      </c>
    </row>
    <row r="924" spans="1:4">
      <c r="A924" s="15">
        <v>37104</v>
      </c>
      <c r="B924" s="17" t="s">
        <v>1184</v>
      </c>
      <c r="C924" s="18" t="s">
        <v>272</v>
      </c>
      <c r="D924" s="19">
        <v>908.33</v>
      </c>
    </row>
    <row r="925" spans="1:4">
      <c r="A925" s="15">
        <v>37105</v>
      </c>
      <c r="B925" s="17" t="s">
        <v>1185</v>
      </c>
      <c r="C925" s="18" t="s">
        <v>272</v>
      </c>
      <c r="D925" s="19">
        <v>2022.99</v>
      </c>
    </row>
    <row r="926" spans="1:4" ht="25.5">
      <c r="A926" s="15">
        <v>34641</v>
      </c>
      <c r="B926" s="17" t="s">
        <v>1186</v>
      </c>
      <c r="C926" s="18" t="s">
        <v>272</v>
      </c>
      <c r="D926" s="19">
        <v>88.13</v>
      </c>
    </row>
    <row r="927" spans="1:4" ht="25.5">
      <c r="A927" s="15">
        <v>43434</v>
      </c>
      <c r="B927" s="17" t="s">
        <v>1187</v>
      </c>
      <c r="C927" s="18" t="s">
        <v>272</v>
      </c>
      <c r="D927" s="19">
        <v>95.29</v>
      </c>
    </row>
    <row r="928" spans="1:4" ht="25.5">
      <c r="A928" s="15">
        <v>43435</v>
      </c>
      <c r="B928" s="17" t="s">
        <v>1188</v>
      </c>
      <c r="C928" s="18" t="s">
        <v>272</v>
      </c>
      <c r="D928" s="19">
        <v>174.7</v>
      </c>
    </row>
    <row r="929" spans="1:4" ht="25.5">
      <c r="A929" s="15">
        <v>43436</v>
      </c>
      <c r="B929" s="17" t="s">
        <v>1189</v>
      </c>
      <c r="C929" s="18" t="s">
        <v>272</v>
      </c>
      <c r="D929" s="19">
        <v>305.73</v>
      </c>
    </row>
    <row r="930" spans="1:4" ht="25.5">
      <c r="A930" s="15">
        <v>43437</v>
      </c>
      <c r="B930" s="17" t="s">
        <v>1190</v>
      </c>
      <c r="C930" s="18" t="s">
        <v>272</v>
      </c>
      <c r="D930" s="19">
        <v>554.29</v>
      </c>
    </row>
    <row r="931" spans="1:4" ht="25.5">
      <c r="A931" s="15">
        <v>43438</v>
      </c>
      <c r="B931" s="17" t="s">
        <v>1191</v>
      </c>
      <c r="C931" s="18" t="s">
        <v>272</v>
      </c>
      <c r="D931" s="19">
        <v>992.64</v>
      </c>
    </row>
    <row r="932" spans="1:4" ht="25.5">
      <c r="A932" s="15">
        <v>41627</v>
      </c>
      <c r="B932" s="17" t="s">
        <v>1192</v>
      </c>
      <c r="C932" s="18" t="s">
        <v>272</v>
      </c>
      <c r="D932" s="19">
        <v>146.91</v>
      </c>
    </row>
    <row r="933" spans="1:4" ht="25.5">
      <c r="A933" s="15">
        <v>41628</v>
      </c>
      <c r="B933" s="17" t="s">
        <v>1193</v>
      </c>
      <c r="C933" s="18" t="s">
        <v>272</v>
      </c>
      <c r="D933" s="19">
        <v>269.99</v>
      </c>
    </row>
    <row r="934" spans="1:4" ht="25.5">
      <c r="A934" s="15">
        <v>41629</v>
      </c>
      <c r="B934" s="17" t="s">
        <v>1194</v>
      </c>
      <c r="C934" s="18" t="s">
        <v>272</v>
      </c>
      <c r="D934" s="19">
        <v>343.05</v>
      </c>
    </row>
    <row r="935" spans="1:4" ht="25.5">
      <c r="A935" s="15">
        <v>43429</v>
      </c>
      <c r="B935" s="17" t="s">
        <v>1195</v>
      </c>
      <c r="C935" s="18" t="s">
        <v>272</v>
      </c>
      <c r="D935" s="19">
        <v>76.010000000000005</v>
      </c>
    </row>
    <row r="936" spans="1:4" ht="25.5">
      <c r="A936" s="15">
        <v>43430</v>
      </c>
      <c r="B936" s="17" t="s">
        <v>1196</v>
      </c>
      <c r="C936" s="18" t="s">
        <v>272</v>
      </c>
      <c r="D936" s="19">
        <v>126.26</v>
      </c>
    </row>
    <row r="937" spans="1:4" ht="25.5">
      <c r="A937" s="15">
        <v>43431</v>
      </c>
      <c r="B937" s="17" t="s">
        <v>1197</v>
      </c>
      <c r="C937" s="18" t="s">
        <v>272</v>
      </c>
      <c r="D937" s="19">
        <v>244.58</v>
      </c>
    </row>
    <row r="938" spans="1:4" ht="25.5">
      <c r="A938" s="15">
        <v>43432</v>
      </c>
      <c r="B938" s="17" t="s">
        <v>1198</v>
      </c>
      <c r="C938" s="18" t="s">
        <v>272</v>
      </c>
      <c r="D938" s="19">
        <v>508.23</v>
      </c>
    </row>
    <row r="939" spans="1:4" ht="25.5">
      <c r="A939" s="15">
        <v>43433</v>
      </c>
      <c r="B939" s="17" t="s">
        <v>1199</v>
      </c>
      <c r="C939" s="18" t="s">
        <v>272</v>
      </c>
      <c r="D939" s="19">
        <v>801.26</v>
      </c>
    </row>
    <row r="940" spans="1:4" ht="38.25">
      <c r="A940" s="15">
        <v>43094</v>
      </c>
      <c r="B940" s="17" t="s">
        <v>1200</v>
      </c>
      <c r="C940" s="18" t="s">
        <v>272</v>
      </c>
      <c r="D940" s="19">
        <v>211.96</v>
      </c>
    </row>
    <row r="941" spans="1:4" ht="38.25">
      <c r="A941" s="15">
        <v>43093</v>
      </c>
      <c r="B941" s="17" t="s">
        <v>1201</v>
      </c>
      <c r="C941" s="18" t="s">
        <v>272</v>
      </c>
      <c r="D941" s="19">
        <v>225.25</v>
      </c>
    </row>
    <row r="942" spans="1:4" ht="25.5">
      <c r="A942" s="15">
        <v>1030</v>
      </c>
      <c r="B942" s="17" t="s">
        <v>1202</v>
      </c>
      <c r="C942" s="18" t="s">
        <v>272</v>
      </c>
      <c r="D942" s="19">
        <v>39.99</v>
      </c>
    </row>
    <row r="943" spans="1:4" ht="25.5">
      <c r="A943" s="15">
        <v>11694</v>
      </c>
      <c r="B943" s="17" t="s">
        <v>1203</v>
      </c>
      <c r="C943" s="18" t="s">
        <v>272</v>
      </c>
      <c r="D943" s="19">
        <v>883.98</v>
      </c>
    </row>
    <row r="944" spans="1:4" ht="25.5">
      <c r="A944" s="15">
        <v>11881</v>
      </c>
      <c r="B944" s="17" t="s">
        <v>1204</v>
      </c>
      <c r="C944" s="18" t="s">
        <v>272</v>
      </c>
      <c r="D944" s="19">
        <v>134.99</v>
      </c>
    </row>
    <row r="945" spans="1:4" ht="25.5">
      <c r="A945" s="15">
        <v>35277</v>
      </c>
      <c r="B945" s="17" t="s">
        <v>1205</v>
      </c>
      <c r="C945" s="18" t="s">
        <v>272</v>
      </c>
      <c r="D945" s="19">
        <v>486.91</v>
      </c>
    </row>
    <row r="946" spans="1:4" ht="51">
      <c r="A946" s="15">
        <v>10521</v>
      </c>
      <c r="B946" s="17" t="s">
        <v>1206</v>
      </c>
      <c r="C946" s="18" t="s">
        <v>272</v>
      </c>
      <c r="D946" s="19">
        <v>194.06</v>
      </c>
    </row>
    <row r="947" spans="1:4" ht="51">
      <c r="A947" s="15">
        <v>10885</v>
      </c>
      <c r="B947" s="17" t="s">
        <v>1207</v>
      </c>
      <c r="C947" s="18" t="s">
        <v>272</v>
      </c>
      <c r="D947" s="19">
        <v>245.47</v>
      </c>
    </row>
    <row r="948" spans="1:4" ht="51">
      <c r="A948" s="15">
        <v>20962</v>
      </c>
      <c r="B948" s="17" t="s">
        <v>1208</v>
      </c>
      <c r="C948" s="18" t="s">
        <v>272</v>
      </c>
      <c r="D948" s="19">
        <v>203.31</v>
      </c>
    </row>
    <row r="949" spans="1:4" ht="51">
      <c r="A949" s="15">
        <v>20963</v>
      </c>
      <c r="B949" s="17" t="s">
        <v>1209</v>
      </c>
      <c r="C949" s="18" t="s">
        <v>272</v>
      </c>
      <c r="D949" s="19">
        <v>248.36</v>
      </c>
    </row>
    <row r="950" spans="1:4">
      <c r="A950" s="15">
        <v>2555</v>
      </c>
      <c r="B950" s="17" t="s">
        <v>1210</v>
      </c>
      <c r="C950" s="18" t="s">
        <v>272</v>
      </c>
      <c r="D950" s="19">
        <v>1.52</v>
      </c>
    </row>
    <row r="951" spans="1:4">
      <c r="A951" s="15">
        <v>2556</v>
      </c>
      <c r="B951" s="17" t="s">
        <v>1211</v>
      </c>
      <c r="C951" s="18" t="s">
        <v>272</v>
      </c>
      <c r="D951" s="19">
        <v>1.58</v>
      </c>
    </row>
    <row r="952" spans="1:4">
      <c r="A952" s="15">
        <v>2557</v>
      </c>
      <c r="B952" s="17" t="s">
        <v>1212</v>
      </c>
      <c r="C952" s="18" t="s">
        <v>272</v>
      </c>
      <c r="D952" s="19">
        <v>3.33</v>
      </c>
    </row>
    <row r="953" spans="1:4" ht="25.5">
      <c r="A953" s="15">
        <v>10569</v>
      </c>
      <c r="B953" s="17" t="s">
        <v>1213</v>
      </c>
      <c r="C953" s="18" t="s">
        <v>272</v>
      </c>
      <c r="D953" s="19">
        <v>3.33</v>
      </c>
    </row>
    <row r="954" spans="1:4" ht="25.5">
      <c r="A954" s="15">
        <v>39810</v>
      </c>
      <c r="B954" s="17" t="s">
        <v>1214</v>
      </c>
      <c r="C954" s="18" t="s">
        <v>272</v>
      </c>
      <c r="D954" s="19">
        <v>28.6</v>
      </c>
    </row>
    <row r="955" spans="1:4" ht="25.5">
      <c r="A955" s="15">
        <v>39811</v>
      </c>
      <c r="B955" s="17" t="s">
        <v>1215</v>
      </c>
      <c r="C955" s="18" t="s">
        <v>272</v>
      </c>
      <c r="D955" s="19">
        <v>34.99</v>
      </c>
    </row>
    <row r="956" spans="1:4" ht="25.5">
      <c r="A956" s="15">
        <v>39812</v>
      </c>
      <c r="B956" s="17" t="s">
        <v>1216</v>
      </c>
      <c r="C956" s="18" t="s">
        <v>272</v>
      </c>
      <c r="D956" s="19">
        <v>57.53</v>
      </c>
    </row>
    <row r="957" spans="1:4" ht="38.25">
      <c r="A957" s="15">
        <v>43096</v>
      </c>
      <c r="B957" s="17" t="s">
        <v>1217</v>
      </c>
      <c r="C957" s="18" t="s">
        <v>272</v>
      </c>
      <c r="D957" s="19">
        <v>190.7</v>
      </c>
    </row>
    <row r="958" spans="1:4" ht="25.5">
      <c r="A958" s="15">
        <v>43102</v>
      </c>
      <c r="B958" s="17" t="s">
        <v>1218</v>
      </c>
      <c r="C958" s="18" t="s">
        <v>272</v>
      </c>
      <c r="D958" s="19">
        <v>115.95</v>
      </c>
    </row>
    <row r="959" spans="1:4" ht="25.5">
      <c r="A959" s="15">
        <v>43103</v>
      </c>
      <c r="B959" s="17" t="s">
        <v>1219</v>
      </c>
      <c r="C959" s="18" t="s">
        <v>272</v>
      </c>
      <c r="D959" s="19">
        <v>170.75</v>
      </c>
    </row>
    <row r="960" spans="1:4" ht="38.25">
      <c r="A960" s="15">
        <v>43098</v>
      </c>
      <c r="B960" s="17" t="s">
        <v>1220</v>
      </c>
      <c r="C960" s="18" t="s">
        <v>272</v>
      </c>
      <c r="D960" s="19">
        <v>64.59</v>
      </c>
    </row>
    <row r="961" spans="1:4" ht="38.25">
      <c r="A961" s="15">
        <v>43097</v>
      </c>
      <c r="B961" s="17" t="s">
        <v>1221</v>
      </c>
      <c r="C961" s="18" t="s">
        <v>272</v>
      </c>
      <c r="D961" s="19">
        <v>38.270000000000003</v>
      </c>
    </row>
    <row r="962" spans="1:4" ht="25.5">
      <c r="A962" s="15">
        <v>43104</v>
      </c>
      <c r="B962" s="17" t="s">
        <v>1222</v>
      </c>
      <c r="C962" s="18" t="s">
        <v>272</v>
      </c>
      <c r="D962" s="19">
        <v>452.7</v>
      </c>
    </row>
    <row r="963" spans="1:4" ht="25.5">
      <c r="A963" s="15">
        <v>39771</v>
      </c>
      <c r="B963" s="17" t="s">
        <v>1223</v>
      </c>
      <c r="C963" s="18" t="s">
        <v>272</v>
      </c>
      <c r="D963" s="19">
        <v>32.049999999999997</v>
      </c>
    </row>
    <row r="964" spans="1:4" ht="25.5">
      <c r="A964" s="15">
        <v>39772</v>
      </c>
      <c r="B964" s="17" t="s">
        <v>1224</v>
      </c>
      <c r="C964" s="18" t="s">
        <v>272</v>
      </c>
      <c r="D964" s="19">
        <v>62.99</v>
      </c>
    </row>
    <row r="965" spans="1:4" ht="25.5">
      <c r="A965" s="15">
        <v>39773</v>
      </c>
      <c r="B965" s="17" t="s">
        <v>1225</v>
      </c>
      <c r="C965" s="18" t="s">
        <v>272</v>
      </c>
      <c r="D965" s="19">
        <v>101.24</v>
      </c>
    </row>
    <row r="966" spans="1:4" ht="25.5">
      <c r="A966" s="15">
        <v>39774</v>
      </c>
      <c r="B966" s="17" t="s">
        <v>1226</v>
      </c>
      <c r="C966" s="18" t="s">
        <v>272</v>
      </c>
      <c r="D966" s="19">
        <v>151.43</v>
      </c>
    </row>
    <row r="967" spans="1:4" ht="25.5">
      <c r="A967" s="15">
        <v>39775</v>
      </c>
      <c r="B967" s="17" t="s">
        <v>1227</v>
      </c>
      <c r="C967" s="18" t="s">
        <v>272</v>
      </c>
      <c r="D967" s="19">
        <v>202.11</v>
      </c>
    </row>
    <row r="968" spans="1:4" ht="25.5">
      <c r="A968" s="15">
        <v>39776</v>
      </c>
      <c r="B968" s="17" t="s">
        <v>1228</v>
      </c>
      <c r="C968" s="18" t="s">
        <v>272</v>
      </c>
      <c r="D968" s="19">
        <v>244.26</v>
      </c>
    </row>
    <row r="969" spans="1:4" ht="25.5">
      <c r="A969" s="15">
        <v>39777</v>
      </c>
      <c r="B969" s="17" t="s">
        <v>1229</v>
      </c>
      <c r="C969" s="18" t="s">
        <v>272</v>
      </c>
      <c r="D969" s="19">
        <v>309.58999999999997</v>
      </c>
    </row>
    <row r="970" spans="1:4" ht="25.5">
      <c r="A970" s="15">
        <v>20254</v>
      </c>
      <c r="B970" s="17" t="s">
        <v>1230</v>
      </c>
      <c r="C970" s="18" t="s">
        <v>272</v>
      </c>
      <c r="D970" s="19">
        <v>22.47</v>
      </c>
    </row>
    <row r="971" spans="1:4" ht="25.5">
      <c r="A971" s="15">
        <v>20253</v>
      </c>
      <c r="B971" s="17" t="s">
        <v>1231</v>
      </c>
      <c r="C971" s="18" t="s">
        <v>272</v>
      </c>
      <c r="D971" s="19">
        <v>73.790000000000006</v>
      </c>
    </row>
    <row r="972" spans="1:4" ht="38.25">
      <c r="A972" s="15">
        <v>11247</v>
      </c>
      <c r="B972" s="17" t="s">
        <v>1232</v>
      </c>
      <c r="C972" s="18" t="s">
        <v>272</v>
      </c>
      <c r="D972" s="19">
        <v>1418.84</v>
      </c>
    </row>
    <row r="973" spans="1:4" ht="38.25">
      <c r="A973" s="15">
        <v>11250</v>
      </c>
      <c r="B973" s="17" t="s">
        <v>1233</v>
      </c>
      <c r="C973" s="18" t="s">
        <v>272</v>
      </c>
      <c r="D973" s="19">
        <v>61.08</v>
      </c>
    </row>
    <row r="974" spans="1:4" ht="38.25">
      <c r="A974" s="15">
        <v>11249</v>
      </c>
      <c r="B974" s="17" t="s">
        <v>1234</v>
      </c>
      <c r="C974" s="18" t="s">
        <v>272</v>
      </c>
      <c r="D974" s="19">
        <v>2771.48</v>
      </c>
    </row>
    <row r="975" spans="1:4" ht="38.25">
      <c r="A975" s="15">
        <v>11251</v>
      </c>
      <c r="B975" s="17" t="s">
        <v>1235</v>
      </c>
      <c r="C975" s="18" t="s">
        <v>272</v>
      </c>
      <c r="D975" s="19">
        <v>135.30000000000001</v>
      </c>
    </row>
    <row r="976" spans="1:4" ht="38.25">
      <c r="A976" s="15">
        <v>11253</v>
      </c>
      <c r="B976" s="17" t="s">
        <v>1236</v>
      </c>
      <c r="C976" s="18" t="s">
        <v>272</v>
      </c>
      <c r="D976" s="19">
        <v>224.21</v>
      </c>
    </row>
    <row r="977" spans="1:4" ht="38.25">
      <c r="A977" s="15">
        <v>11255</v>
      </c>
      <c r="B977" s="17" t="s">
        <v>1237</v>
      </c>
      <c r="C977" s="18" t="s">
        <v>272</v>
      </c>
      <c r="D977" s="19">
        <v>335.19</v>
      </c>
    </row>
    <row r="978" spans="1:4" ht="38.25">
      <c r="A978" s="15">
        <v>14055</v>
      </c>
      <c r="B978" s="17" t="s">
        <v>1238</v>
      </c>
      <c r="C978" s="18" t="s">
        <v>272</v>
      </c>
      <c r="D978" s="19">
        <v>674.28</v>
      </c>
    </row>
    <row r="979" spans="1:4" ht="38.25">
      <c r="A979" s="15">
        <v>11256</v>
      </c>
      <c r="B979" s="17" t="s">
        <v>1239</v>
      </c>
      <c r="C979" s="18" t="s">
        <v>272</v>
      </c>
      <c r="D979" s="19">
        <v>419.86</v>
      </c>
    </row>
    <row r="980" spans="1:4" ht="25.5">
      <c r="A980" s="15">
        <v>1872</v>
      </c>
      <c r="B980" s="17" t="s">
        <v>1240</v>
      </c>
      <c r="C980" s="18" t="s">
        <v>272</v>
      </c>
      <c r="D980" s="19">
        <v>1.6</v>
      </c>
    </row>
    <row r="981" spans="1:4" ht="25.5">
      <c r="A981" s="15">
        <v>1873</v>
      </c>
      <c r="B981" s="17" t="s">
        <v>1241</v>
      </c>
      <c r="C981" s="18" t="s">
        <v>272</v>
      </c>
      <c r="D981" s="19">
        <v>3.18</v>
      </c>
    </row>
    <row r="982" spans="1:4" ht="38.25">
      <c r="A982" s="15">
        <v>39693</v>
      </c>
      <c r="B982" s="17" t="s">
        <v>1242</v>
      </c>
      <c r="C982" s="18" t="s">
        <v>272</v>
      </c>
      <c r="D982" s="19">
        <v>2636.9</v>
      </c>
    </row>
    <row r="983" spans="1:4" ht="25.5">
      <c r="A983" s="15">
        <v>39692</v>
      </c>
      <c r="B983" s="17" t="s">
        <v>1243</v>
      </c>
      <c r="C983" s="18" t="s">
        <v>272</v>
      </c>
      <c r="D983" s="19">
        <v>843.75</v>
      </c>
    </row>
    <row r="984" spans="1:4" ht="25.5">
      <c r="A984" s="15">
        <v>34643</v>
      </c>
      <c r="B984" s="17" t="s">
        <v>1244</v>
      </c>
      <c r="C984" s="18" t="s">
        <v>272</v>
      </c>
      <c r="D984" s="19">
        <v>15.76</v>
      </c>
    </row>
    <row r="985" spans="1:4" ht="25.5">
      <c r="A985" s="15">
        <v>1062</v>
      </c>
      <c r="B985" s="17" t="s">
        <v>208</v>
      </c>
      <c r="C985" s="18" t="s">
        <v>272</v>
      </c>
      <c r="D985" s="19">
        <v>267.39999999999998</v>
      </c>
    </row>
    <row r="986" spans="1:4" ht="38.25">
      <c r="A986" s="15">
        <v>39686</v>
      </c>
      <c r="B986" s="17" t="s">
        <v>1245</v>
      </c>
      <c r="C986" s="18" t="s">
        <v>272</v>
      </c>
      <c r="D986" s="19">
        <v>432.97</v>
      </c>
    </row>
    <row r="987" spans="1:4" ht="38.25">
      <c r="A987" s="15">
        <v>43095</v>
      </c>
      <c r="B987" s="17" t="s">
        <v>1246</v>
      </c>
      <c r="C987" s="18" t="s">
        <v>272</v>
      </c>
      <c r="D987" s="19">
        <v>125.66</v>
      </c>
    </row>
    <row r="988" spans="1:4" ht="25.5">
      <c r="A988" s="15">
        <v>1871</v>
      </c>
      <c r="B988" s="17" t="s">
        <v>1247</v>
      </c>
      <c r="C988" s="18" t="s">
        <v>272</v>
      </c>
      <c r="D988" s="19">
        <v>2.86</v>
      </c>
    </row>
    <row r="989" spans="1:4" ht="25.5">
      <c r="A989" s="15">
        <v>12001</v>
      </c>
      <c r="B989" s="17" t="s">
        <v>1248</v>
      </c>
      <c r="C989" s="18" t="s">
        <v>272</v>
      </c>
      <c r="D989" s="19">
        <v>4.13</v>
      </c>
    </row>
    <row r="990" spans="1:4" ht="25.5">
      <c r="A990" s="15">
        <v>11882</v>
      </c>
      <c r="B990" s="17" t="s">
        <v>1249</v>
      </c>
      <c r="C990" s="18" t="s">
        <v>272</v>
      </c>
      <c r="D990" s="19">
        <v>96.88</v>
      </c>
    </row>
    <row r="991" spans="1:4" ht="38.25">
      <c r="A991" s="15">
        <v>1068</v>
      </c>
      <c r="B991" s="17" t="s">
        <v>1250</v>
      </c>
      <c r="C991" s="18" t="s">
        <v>272</v>
      </c>
      <c r="D991" s="19">
        <v>1763.77</v>
      </c>
    </row>
    <row r="992" spans="1:4" ht="38.25">
      <c r="A992" s="15">
        <v>39690</v>
      </c>
      <c r="B992" s="17" t="s">
        <v>1251</v>
      </c>
      <c r="C992" s="18" t="s">
        <v>272</v>
      </c>
      <c r="D992" s="19">
        <v>2959.02</v>
      </c>
    </row>
    <row r="993" spans="1:4" ht="38.25">
      <c r="A993" s="15">
        <v>39691</v>
      </c>
      <c r="B993" s="17" t="s">
        <v>1252</v>
      </c>
      <c r="C993" s="18" t="s">
        <v>272</v>
      </c>
      <c r="D993" s="19">
        <v>3721.62</v>
      </c>
    </row>
    <row r="994" spans="1:4" ht="38.25">
      <c r="A994" s="15">
        <v>39808</v>
      </c>
      <c r="B994" s="17" t="s">
        <v>1253</v>
      </c>
      <c r="C994" s="18" t="s">
        <v>272</v>
      </c>
      <c r="D994" s="19">
        <v>65.599999999999994</v>
      </c>
    </row>
    <row r="995" spans="1:4" ht="38.25">
      <c r="A995" s="15">
        <v>39809</v>
      </c>
      <c r="B995" s="17" t="s">
        <v>1254</v>
      </c>
      <c r="C995" s="18" t="s">
        <v>272</v>
      </c>
      <c r="D995" s="19">
        <v>155.61000000000001</v>
      </c>
    </row>
    <row r="996" spans="1:4" ht="38.25">
      <c r="A996" s="15">
        <v>43439</v>
      </c>
      <c r="B996" s="17" t="s">
        <v>1255</v>
      </c>
      <c r="C996" s="18" t="s">
        <v>272</v>
      </c>
      <c r="D996" s="19">
        <v>444.7</v>
      </c>
    </row>
    <row r="997" spans="1:4" ht="25.5">
      <c r="A997" s="15">
        <v>5103</v>
      </c>
      <c r="B997" s="17" t="s">
        <v>1256</v>
      </c>
      <c r="C997" s="18" t="s">
        <v>272</v>
      </c>
      <c r="D997" s="19">
        <v>14.81</v>
      </c>
    </row>
    <row r="998" spans="1:4" ht="25.5">
      <c r="A998" s="15">
        <v>11712</v>
      </c>
      <c r="B998" s="17" t="s">
        <v>1257</v>
      </c>
      <c r="C998" s="18" t="s">
        <v>272</v>
      </c>
      <c r="D998" s="19">
        <v>34.49</v>
      </c>
    </row>
    <row r="999" spans="1:4" ht="25.5">
      <c r="A999" s="15">
        <v>11717</v>
      </c>
      <c r="B999" s="17" t="s">
        <v>1258</v>
      </c>
      <c r="C999" s="18" t="s">
        <v>272</v>
      </c>
      <c r="D999" s="19">
        <v>37.479999999999997</v>
      </c>
    </row>
    <row r="1000" spans="1:4" ht="25.5">
      <c r="A1000" s="15">
        <v>11714</v>
      </c>
      <c r="B1000" s="17" t="s">
        <v>1259</v>
      </c>
      <c r="C1000" s="18" t="s">
        <v>272</v>
      </c>
      <c r="D1000" s="19">
        <v>46.63</v>
      </c>
    </row>
    <row r="1001" spans="1:4" ht="25.5">
      <c r="A1001" s="15">
        <v>11880</v>
      </c>
      <c r="B1001" s="17" t="s">
        <v>1260</v>
      </c>
      <c r="C1001" s="18" t="s">
        <v>272</v>
      </c>
      <c r="D1001" s="19">
        <v>96.44</v>
      </c>
    </row>
    <row r="1002" spans="1:4">
      <c r="A1002" s="15">
        <v>1106</v>
      </c>
      <c r="B1002" s="17" t="s">
        <v>1261</v>
      </c>
      <c r="C1002" s="18" t="s">
        <v>345</v>
      </c>
      <c r="D1002" s="19">
        <v>0.75</v>
      </c>
    </row>
    <row r="1003" spans="1:4">
      <c r="A1003" s="15">
        <v>11161</v>
      </c>
      <c r="B1003" s="17" t="s">
        <v>1262</v>
      </c>
      <c r="C1003" s="18" t="s">
        <v>345</v>
      </c>
      <c r="D1003" s="19">
        <v>1.25</v>
      </c>
    </row>
    <row r="1004" spans="1:4">
      <c r="A1004" s="15">
        <v>1107</v>
      </c>
      <c r="B1004" s="17" t="s">
        <v>1263</v>
      </c>
      <c r="C1004" s="18" t="s">
        <v>345</v>
      </c>
      <c r="D1004" s="19">
        <v>0.63</v>
      </c>
    </row>
    <row r="1005" spans="1:4">
      <c r="A1005" s="15">
        <v>25963</v>
      </c>
      <c r="B1005" s="17" t="s">
        <v>1264</v>
      </c>
      <c r="C1005" s="18" t="s">
        <v>345</v>
      </c>
      <c r="D1005" s="19">
        <v>0.11</v>
      </c>
    </row>
    <row r="1006" spans="1:4">
      <c r="A1006" s="15">
        <v>4759</v>
      </c>
      <c r="B1006" s="17" t="s">
        <v>1265</v>
      </c>
      <c r="C1006" s="18" t="s">
        <v>101</v>
      </c>
      <c r="D1006" s="19">
        <v>13.49</v>
      </c>
    </row>
    <row r="1007" spans="1:4">
      <c r="A1007" s="15">
        <v>41068</v>
      </c>
      <c r="B1007" s="17" t="s">
        <v>1266</v>
      </c>
      <c r="C1007" s="18" t="s">
        <v>459</v>
      </c>
      <c r="D1007" s="19">
        <v>2393.9899999999998</v>
      </c>
    </row>
    <row r="1008" spans="1:4" ht="25.5">
      <c r="A1008" s="15">
        <v>1108</v>
      </c>
      <c r="B1008" s="17" t="s">
        <v>1267</v>
      </c>
      <c r="C1008" s="18" t="s">
        <v>77</v>
      </c>
      <c r="D1008" s="19">
        <v>28.76</v>
      </c>
    </row>
    <row r="1009" spans="1:4" ht="25.5">
      <c r="A1009" s="15">
        <v>1117</v>
      </c>
      <c r="B1009" s="17" t="s">
        <v>1268</v>
      </c>
      <c r="C1009" s="18" t="s">
        <v>77</v>
      </c>
      <c r="D1009" s="19">
        <v>28.99</v>
      </c>
    </row>
    <row r="1010" spans="1:4" ht="25.5">
      <c r="A1010" s="15">
        <v>1118</v>
      </c>
      <c r="B1010" s="17" t="s">
        <v>1269</v>
      </c>
      <c r="C1010" s="18" t="s">
        <v>77</v>
      </c>
      <c r="D1010" s="19">
        <v>34.26</v>
      </c>
    </row>
    <row r="1011" spans="1:4" ht="25.5">
      <c r="A1011" s="15">
        <v>1110</v>
      </c>
      <c r="B1011" s="17" t="s">
        <v>1270</v>
      </c>
      <c r="C1011" s="18" t="s">
        <v>77</v>
      </c>
      <c r="D1011" s="19">
        <v>34.26</v>
      </c>
    </row>
    <row r="1012" spans="1:4" ht="25.5">
      <c r="A1012" s="15">
        <v>12618</v>
      </c>
      <c r="B1012" s="17" t="s">
        <v>1271</v>
      </c>
      <c r="C1012" s="18" t="s">
        <v>272</v>
      </c>
      <c r="D1012" s="19">
        <v>44.5</v>
      </c>
    </row>
    <row r="1013" spans="1:4" ht="25.5">
      <c r="A1013" s="15">
        <v>40784</v>
      </c>
      <c r="B1013" s="17" t="s">
        <v>1272</v>
      </c>
      <c r="C1013" s="18" t="s">
        <v>77</v>
      </c>
      <c r="D1013" s="19">
        <v>94.5</v>
      </c>
    </row>
    <row r="1014" spans="1:4" ht="25.5">
      <c r="A1014" s="15">
        <v>40782</v>
      </c>
      <c r="B1014" s="17" t="s">
        <v>1273</v>
      </c>
      <c r="C1014" s="18" t="s">
        <v>77</v>
      </c>
      <c r="D1014" s="19">
        <v>37.08</v>
      </c>
    </row>
    <row r="1015" spans="1:4" ht="25.5">
      <c r="A1015" s="15">
        <v>40783</v>
      </c>
      <c r="B1015" s="17" t="s">
        <v>1274</v>
      </c>
      <c r="C1015" s="18" t="s">
        <v>77</v>
      </c>
      <c r="D1015" s="19">
        <v>48.31</v>
      </c>
    </row>
    <row r="1016" spans="1:4" ht="25.5">
      <c r="A1016" s="15">
        <v>1109</v>
      </c>
      <c r="B1016" s="17" t="s">
        <v>1275</v>
      </c>
      <c r="C1016" s="18" t="s">
        <v>77</v>
      </c>
      <c r="D1016" s="19">
        <v>28.76</v>
      </c>
    </row>
    <row r="1017" spans="1:4" ht="25.5">
      <c r="A1017" s="15">
        <v>1119</v>
      </c>
      <c r="B1017" s="17" t="s">
        <v>1276</v>
      </c>
      <c r="C1017" s="18" t="s">
        <v>77</v>
      </c>
      <c r="D1017" s="19">
        <v>18.54</v>
      </c>
    </row>
    <row r="1018" spans="1:4" ht="25.5">
      <c r="A1018" s="15">
        <v>13115</v>
      </c>
      <c r="B1018" s="17" t="s">
        <v>1277</v>
      </c>
      <c r="C1018" s="18" t="s">
        <v>77</v>
      </c>
      <c r="D1018" s="19">
        <v>14.99</v>
      </c>
    </row>
    <row r="1019" spans="1:4" ht="25.5">
      <c r="A1019" s="15">
        <v>10541</v>
      </c>
      <c r="B1019" s="17" t="s">
        <v>1278</v>
      </c>
      <c r="C1019" s="18" t="s">
        <v>77</v>
      </c>
      <c r="D1019" s="19">
        <v>18.32</v>
      </c>
    </row>
    <row r="1020" spans="1:4" ht="25.5">
      <c r="A1020" s="15">
        <v>10542</v>
      </c>
      <c r="B1020" s="17" t="s">
        <v>1279</v>
      </c>
      <c r="C1020" s="18" t="s">
        <v>77</v>
      </c>
      <c r="D1020" s="19">
        <v>23.96</v>
      </c>
    </row>
    <row r="1021" spans="1:4" ht="25.5">
      <c r="A1021" s="15">
        <v>10543</v>
      </c>
      <c r="B1021" s="17" t="s">
        <v>1280</v>
      </c>
      <c r="C1021" s="18" t="s">
        <v>77</v>
      </c>
      <c r="D1021" s="19">
        <v>38.89</v>
      </c>
    </row>
    <row r="1022" spans="1:4" ht="25.5">
      <c r="A1022" s="15">
        <v>10544</v>
      </c>
      <c r="B1022" s="17" t="s">
        <v>1281</v>
      </c>
      <c r="C1022" s="18" t="s">
        <v>77</v>
      </c>
      <c r="D1022" s="19">
        <v>50.3</v>
      </c>
    </row>
    <row r="1023" spans="1:4" ht="25.5">
      <c r="A1023" s="15">
        <v>10545</v>
      </c>
      <c r="B1023" s="17" t="s">
        <v>1282</v>
      </c>
      <c r="C1023" s="18" t="s">
        <v>77</v>
      </c>
      <c r="D1023" s="19">
        <v>93.99</v>
      </c>
    </row>
    <row r="1024" spans="1:4">
      <c r="A1024" s="15">
        <v>38365</v>
      </c>
      <c r="B1024" s="17" t="s">
        <v>1283</v>
      </c>
      <c r="C1024" s="18" t="s">
        <v>270</v>
      </c>
      <c r="D1024" s="19">
        <v>1.97</v>
      </c>
    </row>
    <row r="1025" spans="1:4" ht="38.25">
      <c r="A1025" s="15">
        <v>37745</v>
      </c>
      <c r="B1025" s="17" t="s">
        <v>1284</v>
      </c>
      <c r="C1025" s="18" t="s">
        <v>272</v>
      </c>
      <c r="D1025" s="19">
        <v>294300</v>
      </c>
    </row>
    <row r="1026" spans="1:4" ht="38.25">
      <c r="A1026" s="15">
        <v>37754</v>
      </c>
      <c r="B1026" s="17" t="s">
        <v>1285</v>
      </c>
      <c r="C1026" s="18" t="s">
        <v>272</v>
      </c>
      <c r="D1026" s="19">
        <v>307338.59999999998</v>
      </c>
    </row>
    <row r="1027" spans="1:4" ht="38.25">
      <c r="A1027" s="15">
        <v>37748</v>
      </c>
      <c r="B1027" s="17" t="s">
        <v>1286</v>
      </c>
      <c r="C1027" s="18" t="s">
        <v>272</v>
      </c>
      <c r="D1027" s="19">
        <v>312880.01</v>
      </c>
    </row>
    <row r="1028" spans="1:4" ht="38.25">
      <c r="A1028" s="15">
        <v>37761</v>
      </c>
      <c r="B1028" s="17" t="s">
        <v>1287</v>
      </c>
      <c r="C1028" s="18" t="s">
        <v>272</v>
      </c>
      <c r="D1028" s="19">
        <v>258909.48</v>
      </c>
    </row>
    <row r="1029" spans="1:4" ht="38.25">
      <c r="A1029" s="15">
        <v>37757</v>
      </c>
      <c r="B1029" s="17" t="s">
        <v>1288</v>
      </c>
      <c r="C1029" s="18" t="s">
        <v>272</v>
      </c>
      <c r="D1029" s="19">
        <v>360424.35</v>
      </c>
    </row>
    <row r="1030" spans="1:4" ht="38.25">
      <c r="A1030" s="15">
        <v>37759</v>
      </c>
      <c r="B1030" s="17" t="s">
        <v>1289</v>
      </c>
      <c r="C1030" s="18" t="s">
        <v>272</v>
      </c>
      <c r="D1030" s="19">
        <v>361821.36</v>
      </c>
    </row>
    <row r="1031" spans="1:4" ht="38.25">
      <c r="A1031" s="15">
        <v>37766</v>
      </c>
      <c r="B1031" s="17" t="s">
        <v>1290</v>
      </c>
      <c r="C1031" s="18" t="s">
        <v>272</v>
      </c>
      <c r="D1031" s="19">
        <v>361821.33</v>
      </c>
    </row>
    <row r="1032" spans="1:4" ht="38.25">
      <c r="A1032" s="15">
        <v>37752</v>
      </c>
      <c r="B1032" s="17" t="s">
        <v>1291</v>
      </c>
      <c r="C1032" s="18" t="s">
        <v>272</v>
      </c>
      <c r="D1032" s="19">
        <v>328107.24</v>
      </c>
    </row>
    <row r="1033" spans="1:4" ht="38.25">
      <c r="A1033" s="15">
        <v>37760</v>
      </c>
      <c r="B1033" s="17" t="s">
        <v>1292</v>
      </c>
      <c r="C1033" s="18" t="s">
        <v>272</v>
      </c>
      <c r="D1033" s="19">
        <v>345523.09</v>
      </c>
    </row>
    <row r="1034" spans="1:4" ht="38.25">
      <c r="A1034" s="15">
        <v>37765</v>
      </c>
      <c r="B1034" s="17" t="s">
        <v>1293</v>
      </c>
      <c r="C1034" s="18" t="s">
        <v>272</v>
      </c>
      <c r="D1034" s="19">
        <v>241214.25</v>
      </c>
    </row>
    <row r="1035" spans="1:4" ht="38.25">
      <c r="A1035" s="15">
        <v>37746</v>
      </c>
      <c r="B1035" s="17" t="s">
        <v>1294</v>
      </c>
      <c r="C1035" s="18" t="s">
        <v>272</v>
      </c>
      <c r="D1035" s="19">
        <v>264450.88</v>
      </c>
    </row>
    <row r="1036" spans="1:4" ht="38.25">
      <c r="A1036" s="15">
        <v>37750</v>
      </c>
      <c r="B1036" s="17" t="s">
        <v>1295</v>
      </c>
      <c r="C1036" s="18" t="s">
        <v>272</v>
      </c>
      <c r="D1036" s="19">
        <v>263519.57</v>
      </c>
    </row>
    <row r="1037" spans="1:4" ht="38.25">
      <c r="A1037" s="15">
        <v>37753</v>
      </c>
      <c r="B1037" s="17" t="s">
        <v>1296</v>
      </c>
      <c r="C1037" s="18" t="s">
        <v>272</v>
      </c>
      <c r="D1037" s="19">
        <v>262588.23</v>
      </c>
    </row>
    <row r="1038" spans="1:4" ht="38.25">
      <c r="A1038" s="15">
        <v>37756</v>
      </c>
      <c r="B1038" s="17" t="s">
        <v>1297</v>
      </c>
      <c r="C1038" s="18" t="s">
        <v>272</v>
      </c>
      <c r="D1038" s="19">
        <v>258909.48</v>
      </c>
    </row>
    <row r="1039" spans="1:4" ht="38.25">
      <c r="A1039" s="15">
        <v>37755</v>
      </c>
      <c r="B1039" s="17" t="s">
        <v>1298</v>
      </c>
      <c r="C1039" s="18" t="s">
        <v>272</v>
      </c>
      <c r="D1039" s="19">
        <v>376256.95</v>
      </c>
    </row>
    <row r="1040" spans="1:4" ht="38.25">
      <c r="A1040" s="15">
        <v>37758</v>
      </c>
      <c r="B1040" s="17" t="s">
        <v>1299</v>
      </c>
      <c r="C1040" s="18" t="s">
        <v>272</v>
      </c>
      <c r="D1040" s="19">
        <v>424686.08000000002</v>
      </c>
    </row>
    <row r="1041" spans="1:4" ht="38.25">
      <c r="A1041" s="15">
        <v>37747</v>
      </c>
      <c r="B1041" s="17" t="s">
        <v>1300</v>
      </c>
      <c r="C1041" s="18" t="s">
        <v>272</v>
      </c>
      <c r="D1041" s="19">
        <v>382124.32</v>
      </c>
    </row>
    <row r="1042" spans="1:4" ht="38.25">
      <c r="A1042" s="15">
        <v>37767</v>
      </c>
      <c r="B1042" s="17" t="s">
        <v>1301</v>
      </c>
      <c r="C1042" s="18" t="s">
        <v>272</v>
      </c>
      <c r="D1042" s="19">
        <v>403265.51</v>
      </c>
    </row>
    <row r="1043" spans="1:4" ht="38.25">
      <c r="A1043" s="15">
        <v>37751</v>
      </c>
      <c r="B1043" s="17" t="s">
        <v>1302</v>
      </c>
      <c r="C1043" s="18" t="s">
        <v>272</v>
      </c>
      <c r="D1043" s="19">
        <v>403265.51</v>
      </c>
    </row>
    <row r="1044" spans="1:4" ht="38.25">
      <c r="A1044" s="15">
        <v>37749</v>
      </c>
      <c r="B1044" s="17" t="s">
        <v>1303</v>
      </c>
      <c r="C1044" s="18" t="s">
        <v>272</v>
      </c>
      <c r="D1044" s="19">
        <v>398608.86</v>
      </c>
    </row>
    <row r="1045" spans="1:4" ht="25.5">
      <c r="A1045" s="15">
        <v>1159</v>
      </c>
      <c r="B1045" s="17" t="s">
        <v>1304</v>
      </c>
      <c r="C1045" s="18" t="s">
        <v>272</v>
      </c>
      <c r="D1045" s="19">
        <v>190689.17</v>
      </c>
    </row>
    <row r="1046" spans="1:4">
      <c r="A1046" s="15">
        <v>12114</v>
      </c>
      <c r="B1046" s="17" t="s">
        <v>1305</v>
      </c>
      <c r="C1046" s="18" t="s">
        <v>272</v>
      </c>
      <c r="D1046" s="19">
        <v>95.7</v>
      </c>
    </row>
    <row r="1047" spans="1:4">
      <c r="A1047" s="15">
        <v>38106</v>
      </c>
      <c r="B1047" s="17" t="s">
        <v>1306</v>
      </c>
      <c r="C1047" s="18" t="s">
        <v>272</v>
      </c>
      <c r="D1047" s="19">
        <v>13</v>
      </c>
    </row>
    <row r="1048" spans="1:4" ht="25.5">
      <c r="A1048" s="15">
        <v>38085</v>
      </c>
      <c r="B1048" s="17" t="s">
        <v>1307</v>
      </c>
      <c r="C1048" s="18" t="s">
        <v>272</v>
      </c>
      <c r="D1048" s="19">
        <v>15.36</v>
      </c>
    </row>
    <row r="1049" spans="1:4" ht="25.5">
      <c r="A1049" s="15">
        <v>38599</v>
      </c>
      <c r="B1049" s="17" t="s">
        <v>1308</v>
      </c>
      <c r="C1049" s="18" t="s">
        <v>272</v>
      </c>
      <c r="D1049" s="19">
        <v>4.29</v>
      </c>
    </row>
    <row r="1050" spans="1:4" ht="25.5">
      <c r="A1050" s="15">
        <v>38596</v>
      </c>
      <c r="B1050" s="17" t="s">
        <v>1309</v>
      </c>
      <c r="C1050" s="18" t="s">
        <v>272</v>
      </c>
      <c r="D1050" s="19">
        <v>3.56</v>
      </c>
    </row>
    <row r="1051" spans="1:4" ht="25.5">
      <c r="A1051" s="15">
        <v>38600</v>
      </c>
      <c r="B1051" s="17" t="s">
        <v>1310</v>
      </c>
      <c r="C1051" s="18" t="s">
        <v>272</v>
      </c>
      <c r="D1051" s="19">
        <v>4.55</v>
      </c>
    </row>
    <row r="1052" spans="1:4" ht="25.5">
      <c r="A1052" s="15">
        <v>38597</v>
      </c>
      <c r="B1052" s="17" t="s">
        <v>1311</v>
      </c>
      <c r="C1052" s="18" t="s">
        <v>272</v>
      </c>
      <c r="D1052" s="19">
        <v>3.58</v>
      </c>
    </row>
    <row r="1053" spans="1:4">
      <c r="A1053" s="15">
        <v>659</v>
      </c>
      <c r="B1053" s="17" t="s">
        <v>1312</v>
      </c>
      <c r="C1053" s="18" t="s">
        <v>272</v>
      </c>
      <c r="D1053" s="19">
        <v>2.06</v>
      </c>
    </row>
    <row r="1054" spans="1:4">
      <c r="A1054" s="15">
        <v>660</v>
      </c>
      <c r="B1054" s="17" t="s">
        <v>1313</v>
      </c>
      <c r="C1054" s="18" t="s">
        <v>272</v>
      </c>
      <c r="D1054" s="19">
        <v>2.4700000000000002</v>
      </c>
    </row>
    <row r="1055" spans="1:4">
      <c r="A1055" s="15">
        <v>658</v>
      </c>
      <c r="B1055" s="17" t="s">
        <v>1314</v>
      </c>
      <c r="C1055" s="18" t="s">
        <v>272</v>
      </c>
      <c r="D1055" s="19">
        <v>1.39</v>
      </c>
    </row>
    <row r="1056" spans="1:4">
      <c r="A1056" s="15">
        <v>38548</v>
      </c>
      <c r="B1056" s="17" t="s">
        <v>1315</v>
      </c>
      <c r="C1056" s="18" t="s">
        <v>272</v>
      </c>
      <c r="D1056" s="19">
        <v>2.12</v>
      </c>
    </row>
    <row r="1057" spans="1:4">
      <c r="A1057" s="15">
        <v>34649</v>
      </c>
      <c r="B1057" s="17" t="s">
        <v>1316</v>
      </c>
      <c r="C1057" s="18" t="s">
        <v>272</v>
      </c>
      <c r="D1057" s="19">
        <v>2.86</v>
      </c>
    </row>
    <row r="1058" spans="1:4">
      <c r="A1058" s="15">
        <v>34655</v>
      </c>
      <c r="B1058" s="17" t="s">
        <v>1317</v>
      </c>
      <c r="C1058" s="18" t="s">
        <v>272</v>
      </c>
      <c r="D1058" s="19">
        <v>3.79</v>
      </c>
    </row>
    <row r="1059" spans="1:4" ht="25.5">
      <c r="A1059" s="15">
        <v>40607</v>
      </c>
      <c r="B1059" s="17" t="s">
        <v>1318</v>
      </c>
      <c r="C1059" s="18" t="s">
        <v>272</v>
      </c>
      <c r="D1059" s="19">
        <v>5.0199999999999996</v>
      </c>
    </row>
    <row r="1060" spans="1:4" ht="25.5">
      <c r="A1060" s="15">
        <v>569</v>
      </c>
      <c r="B1060" s="17" t="s">
        <v>1319</v>
      </c>
      <c r="C1060" s="18" t="s">
        <v>345</v>
      </c>
      <c r="D1060" s="19">
        <v>8.68</v>
      </c>
    </row>
    <row r="1061" spans="1:4" ht="25.5">
      <c r="A1061" s="15">
        <v>567</v>
      </c>
      <c r="B1061" s="17" t="s">
        <v>1320</v>
      </c>
      <c r="C1061" s="18" t="s">
        <v>77</v>
      </c>
      <c r="D1061" s="19">
        <v>12.68</v>
      </c>
    </row>
    <row r="1062" spans="1:4" ht="25.5">
      <c r="A1062" s="15">
        <v>574</v>
      </c>
      <c r="B1062" s="17" t="s">
        <v>1321</v>
      </c>
      <c r="C1062" s="18" t="s">
        <v>77</v>
      </c>
      <c r="D1062" s="19">
        <v>33.340000000000003</v>
      </c>
    </row>
    <row r="1063" spans="1:4" ht="25.5">
      <c r="A1063" s="15">
        <v>568</v>
      </c>
      <c r="B1063" s="17" t="s">
        <v>1322</v>
      </c>
      <c r="C1063" s="18" t="s">
        <v>77</v>
      </c>
      <c r="D1063" s="19">
        <v>70.25</v>
      </c>
    </row>
    <row r="1064" spans="1:4">
      <c r="A1064" s="15">
        <v>585</v>
      </c>
      <c r="B1064" s="17" t="s">
        <v>1323</v>
      </c>
      <c r="C1064" s="18" t="s">
        <v>345</v>
      </c>
      <c r="D1064" s="19">
        <v>30.42</v>
      </c>
    </row>
    <row r="1065" spans="1:4" ht="25.5">
      <c r="A1065" s="15">
        <v>4777</v>
      </c>
      <c r="B1065" s="17" t="s">
        <v>1324</v>
      </c>
      <c r="C1065" s="18" t="s">
        <v>345</v>
      </c>
      <c r="D1065" s="19">
        <v>8.65</v>
      </c>
    </row>
    <row r="1066" spans="1:4">
      <c r="A1066" s="15">
        <v>587</v>
      </c>
      <c r="B1066" s="17" t="s">
        <v>1325</v>
      </c>
      <c r="C1066" s="18" t="s">
        <v>345</v>
      </c>
      <c r="D1066" s="19">
        <v>32.6</v>
      </c>
    </row>
    <row r="1067" spans="1:4">
      <c r="A1067" s="15">
        <v>590</v>
      </c>
      <c r="B1067" s="17" t="s">
        <v>1326</v>
      </c>
      <c r="C1067" s="18" t="s">
        <v>345</v>
      </c>
      <c r="D1067" s="19">
        <v>31.51</v>
      </c>
    </row>
    <row r="1068" spans="1:4" ht="25.5">
      <c r="A1068" s="15">
        <v>592</v>
      </c>
      <c r="B1068" s="17" t="s">
        <v>1327</v>
      </c>
      <c r="C1068" s="18" t="s">
        <v>345</v>
      </c>
      <c r="D1068" s="19">
        <v>32.6</v>
      </c>
    </row>
    <row r="1069" spans="1:4">
      <c r="A1069" s="15">
        <v>586</v>
      </c>
      <c r="B1069" s="17" t="s">
        <v>1328</v>
      </c>
      <c r="C1069" s="18" t="s">
        <v>77</v>
      </c>
      <c r="D1069" s="19">
        <v>19.16</v>
      </c>
    </row>
    <row r="1070" spans="1:4">
      <c r="A1070" s="15">
        <v>591</v>
      </c>
      <c r="B1070" s="17" t="s">
        <v>1329</v>
      </c>
      <c r="C1070" s="18" t="s">
        <v>345</v>
      </c>
      <c r="D1070" s="19">
        <v>30.42</v>
      </c>
    </row>
    <row r="1071" spans="1:4">
      <c r="A1071" s="15">
        <v>588</v>
      </c>
      <c r="B1071" s="17" t="s">
        <v>1330</v>
      </c>
      <c r="C1071" s="18" t="s">
        <v>77</v>
      </c>
      <c r="D1071" s="19">
        <v>30.31</v>
      </c>
    </row>
    <row r="1072" spans="1:4">
      <c r="A1072" s="15">
        <v>589</v>
      </c>
      <c r="B1072" s="17" t="s">
        <v>1331</v>
      </c>
      <c r="C1072" s="18" t="s">
        <v>77</v>
      </c>
      <c r="D1072" s="19">
        <v>51.24</v>
      </c>
    </row>
    <row r="1073" spans="1:4">
      <c r="A1073" s="15">
        <v>584</v>
      </c>
      <c r="B1073" s="17" t="s">
        <v>1332</v>
      </c>
      <c r="C1073" s="18" t="s">
        <v>77</v>
      </c>
      <c r="D1073" s="19">
        <v>32.380000000000003</v>
      </c>
    </row>
    <row r="1074" spans="1:4">
      <c r="A1074" s="15">
        <v>1165</v>
      </c>
      <c r="B1074" s="17" t="s">
        <v>1333</v>
      </c>
      <c r="C1074" s="18" t="s">
        <v>272</v>
      </c>
      <c r="D1074" s="19">
        <v>11.69</v>
      </c>
    </row>
    <row r="1075" spans="1:4">
      <c r="A1075" s="15">
        <v>1164</v>
      </c>
      <c r="B1075" s="17" t="s">
        <v>1334</v>
      </c>
      <c r="C1075" s="18" t="s">
        <v>272</v>
      </c>
      <c r="D1075" s="19">
        <v>9.4700000000000006</v>
      </c>
    </row>
    <row r="1076" spans="1:4">
      <c r="A1076" s="15">
        <v>1162</v>
      </c>
      <c r="B1076" s="17" t="s">
        <v>1335</v>
      </c>
      <c r="C1076" s="18" t="s">
        <v>272</v>
      </c>
      <c r="D1076" s="19">
        <v>3.29</v>
      </c>
    </row>
    <row r="1077" spans="1:4">
      <c r="A1077" s="15">
        <v>12395</v>
      </c>
      <c r="B1077" s="17" t="s">
        <v>1336</v>
      </c>
      <c r="C1077" s="18" t="s">
        <v>272</v>
      </c>
      <c r="D1077" s="19">
        <v>3.2</v>
      </c>
    </row>
    <row r="1078" spans="1:4">
      <c r="A1078" s="15">
        <v>1170</v>
      </c>
      <c r="B1078" s="17" t="s">
        <v>1337</v>
      </c>
      <c r="C1078" s="18" t="s">
        <v>272</v>
      </c>
      <c r="D1078" s="19">
        <v>6.2</v>
      </c>
    </row>
    <row r="1079" spans="1:4">
      <c r="A1079" s="15">
        <v>1169</v>
      </c>
      <c r="B1079" s="17" t="s">
        <v>1338</v>
      </c>
      <c r="C1079" s="18" t="s">
        <v>272</v>
      </c>
      <c r="D1079" s="19">
        <v>30.47</v>
      </c>
    </row>
    <row r="1080" spans="1:4">
      <c r="A1080" s="15">
        <v>1166</v>
      </c>
      <c r="B1080" s="17" t="s">
        <v>1339</v>
      </c>
      <c r="C1080" s="18" t="s">
        <v>272</v>
      </c>
      <c r="D1080" s="19">
        <v>16.89</v>
      </c>
    </row>
    <row r="1081" spans="1:4">
      <c r="A1081" s="15">
        <v>1163</v>
      </c>
      <c r="B1081" s="17" t="s">
        <v>1340</v>
      </c>
      <c r="C1081" s="18" t="s">
        <v>272</v>
      </c>
      <c r="D1081" s="19">
        <v>4.25</v>
      </c>
    </row>
    <row r="1082" spans="1:4">
      <c r="A1082" s="15">
        <v>12396</v>
      </c>
      <c r="B1082" s="17" t="s">
        <v>1341</v>
      </c>
      <c r="C1082" s="18" t="s">
        <v>272</v>
      </c>
      <c r="D1082" s="19">
        <v>3.2</v>
      </c>
    </row>
    <row r="1083" spans="1:4">
      <c r="A1083" s="15">
        <v>1168</v>
      </c>
      <c r="B1083" s="17" t="s">
        <v>1342</v>
      </c>
      <c r="C1083" s="18" t="s">
        <v>272</v>
      </c>
      <c r="D1083" s="19">
        <v>43.44</v>
      </c>
    </row>
    <row r="1084" spans="1:4">
      <c r="A1084" s="15">
        <v>1167</v>
      </c>
      <c r="B1084" s="17" t="s">
        <v>1343</v>
      </c>
      <c r="C1084" s="18" t="s">
        <v>272</v>
      </c>
      <c r="D1084" s="19">
        <v>72.66</v>
      </c>
    </row>
    <row r="1085" spans="1:4">
      <c r="A1085" s="15">
        <v>36331</v>
      </c>
      <c r="B1085" s="17" t="s">
        <v>1344</v>
      </c>
      <c r="C1085" s="18" t="s">
        <v>272</v>
      </c>
      <c r="D1085" s="19">
        <v>1.83</v>
      </c>
    </row>
    <row r="1086" spans="1:4">
      <c r="A1086" s="15">
        <v>36346</v>
      </c>
      <c r="B1086" s="17" t="s">
        <v>1345</v>
      </c>
      <c r="C1086" s="18" t="s">
        <v>272</v>
      </c>
      <c r="D1086" s="19">
        <v>3.15</v>
      </c>
    </row>
    <row r="1087" spans="1:4">
      <c r="A1087" s="15">
        <v>1210</v>
      </c>
      <c r="B1087" s="17" t="s">
        <v>1346</v>
      </c>
      <c r="C1087" s="18" t="s">
        <v>272</v>
      </c>
      <c r="D1087" s="19">
        <v>11.85</v>
      </c>
    </row>
    <row r="1088" spans="1:4">
      <c r="A1088" s="15">
        <v>1203</v>
      </c>
      <c r="B1088" s="17" t="s">
        <v>1347</v>
      </c>
      <c r="C1088" s="18" t="s">
        <v>272</v>
      </c>
      <c r="D1088" s="19">
        <v>11.48</v>
      </c>
    </row>
    <row r="1089" spans="1:4">
      <c r="A1089" s="15">
        <v>1197</v>
      </c>
      <c r="B1089" s="17" t="s">
        <v>1348</v>
      </c>
      <c r="C1089" s="18" t="s">
        <v>272</v>
      </c>
      <c r="D1089" s="19">
        <v>1.47</v>
      </c>
    </row>
    <row r="1090" spans="1:4">
      <c r="A1090" s="15">
        <v>1202</v>
      </c>
      <c r="B1090" s="17" t="s">
        <v>1349</v>
      </c>
      <c r="C1090" s="18" t="s">
        <v>272</v>
      </c>
      <c r="D1090" s="19">
        <v>3.95</v>
      </c>
    </row>
    <row r="1091" spans="1:4">
      <c r="A1091" s="15">
        <v>1188</v>
      </c>
      <c r="B1091" s="17" t="s">
        <v>1350</v>
      </c>
      <c r="C1091" s="18" t="s">
        <v>272</v>
      </c>
      <c r="D1091" s="19">
        <v>23.34</v>
      </c>
    </row>
    <row r="1092" spans="1:4">
      <c r="A1092" s="15">
        <v>1211</v>
      </c>
      <c r="B1092" s="17" t="s">
        <v>1351</v>
      </c>
      <c r="C1092" s="18" t="s">
        <v>272</v>
      </c>
      <c r="D1092" s="19">
        <v>12.05</v>
      </c>
    </row>
    <row r="1093" spans="1:4">
      <c r="A1093" s="15">
        <v>1198</v>
      </c>
      <c r="B1093" s="17" t="s">
        <v>1352</v>
      </c>
      <c r="C1093" s="18" t="s">
        <v>272</v>
      </c>
      <c r="D1093" s="19">
        <v>2.17</v>
      </c>
    </row>
    <row r="1094" spans="1:4">
      <c r="A1094" s="15">
        <v>1199</v>
      </c>
      <c r="B1094" s="17" t="s">
        <v>1353</v>
      </c>
      <c r="C1094" s="18" t="s">
        <v>272</v>
      </c>
      <c r="D1094" s="19">
        <v>30.49</v>
      </c>
    </row>
    <row r="1095" spans="1:4" ht="25.5">
      <c r="A1095" s="15">
        <v>20088</v>
      </c>
      <c r="B1095" s="17" t="s">
        <v>1354</v>
      </c>
      <c r="C1095" s="18" t="s">
        <v>272</v>
      </c>
      <c r="D1095" s="19">
        <v>14.08</v>
      </c>
    </row>
    <row r="1096" spans="1:4" ht="25.5">
      <c r="A1096" s="15">
        <v>20089</v>
      </c>
      <c r="B1096" s="17" t="s">
        <v>1355</v>
      </c>
      <c r="C1096" s="18" t="s">
        <v>272</v>
      </c>
      <c r="D1096" s="19">
        <v>67.099999999999994</v>
      </c>
    </row>
    <row r="1097" spans="1:4">
      <c r="A1097" s="15">
        <v>20087</v>
      </c>
      <c r="B1097" s="17" t="s">
        <v>1356</v>
      </c>
      <c r="C1097" s="18" t="s">
        <v>272</v>
      </c>
      <c r="D1097" s="19">
        <v>10.14</v>
      </c>
    </row>
    <row r="1098" spans="1:4">
      <c r="A1098" s="15">
        <v>1200</v>
      </c>
      <c r="B1098" s="17" t="s">
        <v>1357</v>
      </c>
      <c r="C1098" s="18" t="s">
        <v>272</v>
      </c>
      <c r="D1098" s="19">
        <v>8.23</v>
      </c>
    </row>
    <row r="1099" spans="1:4">
      <c r="A1099" s="15">
        <v>12909</v>
      </c>
      <c r="B1099" s="17" t="s">
        <v>1358</v>
      </c>
      <c r="C1099" s="18" t="s">
        <v>272</v>
      </c>
      <c r="D1099" s="19">
        <v>3.73</v>
      </c>
    </row>
    <row r="1100" spans="1:4">
      <c r="A1100" s="15">
        <v>12910</v>
      </c>
      <c r="B1100" s="17" t="s">
        <v>1359</v>
      </c>
      <c r="C1100" s="18" t="s">
        <v>272</v>
      </c>
      <c r="D1100" s="19">
        <v>6.23</v>
      </c>
    </row>
    <row r="1101" spans="1:4">
      <c r="A1101" s="15">
        <v>1184</v>
      </c>
      <c r="B1101" s="17" t="s">
        <v>1360</v>
      </c>
      <c r="C1101" s="18" t="s">
        <v>272</v>
      </c>
      <c r="D1101" s="19">
        <v>74.959999999999994</v>
      </c>
    </row>
    <row r="1102" spans="1:4">
      <c r="A1102" s="15">
        <v>1191</v>
      </c>
      <c r="B1102" s="17" t="s">
        <v>1361</v>
      </c>
      <c r="C1102" s="18" t="s">
        <v>272</v>
      </c>
      <c r="D1102" s="19">
        <v>1.06</v>
      </c>
    </row>
    <row r="1103" spans="1:4">
      <c r="A1103" s="15">
        <v>1185</v>
      </c>
      <c r="B1103" s="17" t="s">
        <v>1362</v>
      </c>
      <c r="C1103" s="18" t="s">
        <v>272</v>
      </c>
      <c r="D1103" s="19">
        <v>1.21</v>
      </c>
    </row>
    <row r="1104" spans="1:4">
      <c r="A1104" s="15">
        <v>1189</v>
      </c>
      <c r="B1104" s="17" t="s">
        <v>1363</v>
      </c>
      <c r="C1104" s="18" t="s">
        <v>272</v>
      </c>
      <c r="D1104" s="19">
        <v>2.11</v>
      </c>
    </row>
    <row r="1105" spans="1:4">
      <c r="A1105" s="15">
        <v>1193</v>
      </c>
      <c r="B1105" s="17" t="s">
        <v>1364</v>
      </c>
      <c r="C1105" s="18" t="s">
        <v>272</v>
      </c>
      <c r="D1105" s="19">
        <v>4.0599999999999996</v>
      </c>
    </row>
    <row r="1106" spans="1:4">
      <c r="A1106" s="15">
        <v>1194</v>
      </c>
      <c r="B1106" s="17" t="s">
        <v>1365</v>
      </c>
      <c r="C1106" s="18" t="s">
        <v>272</v>
      </c>
      <c r="D1106" s="19">
        <v>7.69</v>
      </c>
    </row>
    <row r="1107" spans="1:4">
      <c r="A1107" s="15">
        <v>1195</v>
      </c>
      <c r="B1107" s="17" t="s">
        <v>1366</v>
      </c>
      <c r="C1107" s="18" t="s">
        <v>272</v>
      </c>
      <c r="D1107" s="19">
        <v>11.56</v>
      </c>
    </row>
    <row r="1108" spans="1:4">
      <c r="A1108" s="15">
        <v>1204</v>
      </c>
      <c r="B1108" s="17" t="s">
        <v>1367</v>
      </c>
      <c r="C1108" s="18" t="s">
        <v>272</v>
      </c>
      <c r="D1108" s="19">
        <v>21.03</v>
      </c>
    </row>
    <row r="1109" spans="1:4">
      <c r="A1109" s="15">
        <v>1205</v>
      </c>
      <c r="B1109" s="17" t="s">
        <v>1368</v>
      </c>
      <c r="C1109" s="18" t="s">
        <v>272</v>
      </c>
      <c r="D1109" s="19">
        <v>49.88</v>
      </c>
    </row>
    <row r="1110" spans="1:4">
      <c r="A1110" s="15">
        <v>1207</v>
      </c>
      <c r="B1110" s="17" t="s">
        <v>1369</v>
      </c>
      <c r="C1110" s="18" t="s">
        <v>272</v>
      </c>
      <c r="D1110" s="19">
        <v>37.46</v>
      </c>
    </row>
    <row r="1111" spans="1:4">
      <c r="A1111" s="15">
        <v>1206</v>
      </c>
      <c r="B1111" s="17" t="s">
        <v>1370</v>
      </c>
      <c r="C1111" s="18" t="s">
        <v>272</v>
      </c>
      <c r="D1111" s="19">
        <v>9.39</v>
      </c>
    </row>
    <row r="1112" spans="1:4">
      <c r="A1112" s="15">
        <v>1183</v>
      </c>
      <c r="B1112" s="17" t="s">
        <v>1371</v>
      </c>
      <c r="C1112" s="18" t="s">
        <v>272</v>
      </c>
      <c r="D1112" s="19">
        <v>24.46</v>
      </c>
    </row>
    <row r="1113" spans="1:4" ht="25.5">
      <c r="A1113" s="15">
        <v>42685</v>
      </c>
      <c r="B1113" s="17" t="s">
        <v>1372</v>
      </c>
      <c r="C1113" s="18" t="s">
        <v>272</v>
      </c>
      <c r="D1113" s="19">
        <v>86.89</v>
      </c>
    </row>
    <row r="1114" spans="1:4" ht="25.5">
      <c r="A1114" s="15">
        <v>42686</v>
      </c>
      <c r="B1114" s="17" t="s">
        <v>1373</v>
      </c>
      <c r="C1114" s="18" t="s">
        <v>272</v>
      </c>
      <c r="D1114" s="19">
        <v>135.28</v>
      </c>
    </row>
    <row r="1115" spans="1:4" ht="25.5">
      <c r="A1115" s="15">
        <v>12894</v>
      </c>
      <c r="B1115" s="17" t="s">
        <v>1374</v>
      </c>
      <c r="C1115" s="18" t="s">
        <v>272</v>
      </c>
      <c r="D1115" s="19">
        <v>17.940000000000001</v>
      </c>
    </row>
    <row r="1116" spans="1:4" ht="25.5">
      <c r="A1116" s="15">
        <v>12895</v>
      </c>
      <c r="B1116" s="17" t="s">
        <v>1375</v>
      </c>
      <c r="C1116" s="18" t="s">
        <v>272</v>
      </c>
      <c r="D1116" s="19">
        <v>13.8</v>
      </c>
    </row>
    <row r="1117" spans="1:4" ht="25.5">
      <c r="A1117" s="15">
        <v>1631</v>
      </c>
      <c r="B1117" s="17" t="s">
        <v>1376</v>
      </c>
      <c r="C1117" s="18" t="s">
        <v>272</v>
      </c>
      <c r="D1117" s="19">
        <v>117.98</v>
      </c>
    </row>
    <row r="1118" spans="1:4" ht="25.5">
      <c r="A1118" s="15">
        <v>1633</v>
      </c>
      <c r="B1118" s="17" t="s">
        <v>1377</v>
      </c>
      <c r="C1118" s="18" t="s">
        <v>272</v>
      </c>
      <c r="D1118" s="19">
        <v>200.45</v>
      </c>
    </row>
    <row r="1119" spans="1:4">
      <c r="A1119" s="15">
        <v>10818</v>
      </c>
      <c r="B1119" s="17" t="s">
        <v>1378</v>
      </c>
      <c r="C1119" s="18" t="s">
        <v>345</v>
      </c>
      <c r="D1119" s="19">
        <v>29.57</v>
      </c>
    </row>
    <row r="1120" spans="1:4" ht="51">
      <c r="A1120" s="15">
        <v>39359</v>
      </c>
      <c r="B1120" s="17" t="s">
        <v>1379</v>
      </c>
      <c r="C1120" s="18" t="s">
        <v>272</v>
      </c>
      <c r="D1120" s="19">
        <v>30.57</v>
      </c>
    </row>
    <row r="1121" spans="1:4" ht="51">
      <c r="A1121" s="15">
        <v>39360</v>
      </c>
      <c r="B1121" s="17" t="s">
        <v>1380</v>
      </c>
      <c r="C1121" s="18" t="s">
        <v>272</v>
      </c>
      <c r="D1121" s="19">
        <v>27.79</v>
      </c>
    </row>
    <row r="1122" spans="1:4" ht="25.5">
      <c r="A1122" s="15">
        <v>10710</v>
      </c>
      <c r="B1122" s="17" t="s">
        <v>1381</v>
      </c>
      <c r="C1122" s="18" t="s">
        <v>270</v>
      </c>
      <c r="D1122" s="19">
        <v>119.4</v>
      </c>
    </row>
    <row r="1123" spans="1:4" ht="25.5">
      <c r="A1123" s="15">
        <v>10709</v>
      </c>
      <c r="B1123" s="17" t="s">
        <v>1382</v>
      </c>
      <c r="C1123" s="18" t="s">
        <v>270</v>
      </c>
      <c r="D1123" s="19">
        <v>146.69</v>
      </c>
    </row>
    <row r="1124" spans="1:4" ht="25.5">
      <c r="A1124" s="15">
        <v>39636</v>
      </c>
      <c r="B1124" s="17" t="s">
        <v>1383</v>
      </c>
      <c r="C1124" s="18" t="s">
        <v>270</v>
      </c>
      <c r="D1124" s="19">
        <v>149.79</v>
      </c>
    </row>
    <row r="1125" spans="1:4" ht="25.5">
      <c r="A1125" s="15">
        <v>10708</v>
      </c>
      <c r="B1125" s="17" t="s">
        <v>1384</v>
      </c>
      <c r="C1125" s="18" t="s">
        <v>270</v>
      </c>
      <c r="D1125" s="19">
        <v>46.22</v>
      </c>
    </row>
    <row r="1126" spans="1:4" ht="25.5">
      <c r="A1126" s="15">
        <v>39635</v>
      </c>
      <c r="B1126" s="17" t="s">
        <v>1385</v>
      </c>
      <c r="C1126" s="18" t="s">
        <v>270</v>
      </c>
      <c r="D1126" s="19">
        <v>78.69</v>
      </c>
    </row>
    <row r="1127" spans="1:4">
      <c r="A1127" s="15">
        <v>6117</v>
      </c>
      <c r="B1127" s="17" t="s">
        <v>1386</v>
      </c>
      <c r="C1127" s="18" t="s">
        <v>101</v>
      </c>
      <c r="D1127" s="19">
        <v>10.75</v>
      </c>
    </row>
    <row r="1128" spans="1:4">
      <c r="A1128" s="15">
        <v>40913</v>
      </c>
      <c r="B1128" s="17" t="s">
        <v>1387</v>
      </c>
      <c r="C1128" s="18" t="s">
        <v>459</v>
      </c>
      <c r="D1128" s="19">
        <v>1907.27</v>
      </c>
    </row>
    <row r="1129" spans="1:4">
      <c r="A1129" s="15">
        <v>1214</v>
      </c>
      <c r="B1129" s="17" t="s">
        <v>1388</v>
      </c>
      <c r="C1129" s="18" t="s">
        <v>101</v>
      </c>
      <c r="D1129" s="19">
        <v>14.91</v>
      </c>
    </row>
    <row r="1130" spans="1:4">
      <c r="A1130" s="15">
        <v>40915</v>
      </c>
      <c r="B1130" s="17" t="s">
        <v>1389</v>
      </c>
      <c r="C1130" s="18" t="s">
        <v>459</v>
      </c>
      <c r="D1130" s="19">
        <v>2643.34</v>
      </c>
    </row>
    <row r="1131" spans="1:4">
      <c r="A1131" s="15">
        <v>1213</v>
      </c>
      <c r="B1131" s="17" t="s">
        <v>1390</v>
      </c>
      <c r="C1131" s="18" t="s">
        <v>101</v>
      </c>
      <c r="D1131" s="19">
        <v>13.66</v>
      </c>
    </row>
    <row r="1132" spans="1:4">
      <c r="A1132" s="15">
        <v>40914</v>
      </c>
      <c r="B1132" s="17" t="s">
        <v>1391</v>
      </c>
      <c r="C1132" s="18" t="s">
        <v>459</v>
      </c>
      <c r="D1132" s="19">
        <v>2420.84</v>
      </c>
    </row>
    <row r="1133" spans="1:4" ht="25.5">
      <c r="A1133" s="15">
        <v>5091</v>
      </c>
      <c r="B1133" s="17" t="s">
        <v>1392</v>
      </c>
      <c r="C1133" s="18" t="s">
        <v>272</v>
      </c>
      <c r="D1133" s="19">
        <v>20.98</v>
      </c>
    </row>
    <row r="1134" spans="1:4" ht="38.25">
      <c r="A1134" s="15">
        <v>14615</v>
      </c>
      <c r="B1134" s="17" t="s">
        <v>1393</v>
      </c>
      <c r="C1134" s="18" t="s">
        <v>272</v>
      </c>
      <c r="D1134" s="19">
        <v>4045.38</v>
      </c>
    </row>
    <row r="1135" spans="1:4">
      <c r="A1135" s="15">
        <v>2711</v>
      </c>
      <c r="B1135" s="17" t="s">
        <v>1394</v>
      </c>
      <c r="C1135" s="18" t="s">
        <v>272</v>
      </c>
      <c r="D1135" s="19">
        <v>159.9</v>
      </c>
    </row>
    <row r="1136" spans="1:4" ht="38.25">
      <c r="A1136" s="15">
        <v>37727</v>
      </c>
      <c r="B1136" s="17" t="s">
        <v>1395</v>
      </c>
      <c r="C1136" s="18" t="s">
        <v>272</v>
      </c>
      <c r="D1136" s="19">
        <v>14700</v>
      </c>
    </row>
    <row r="1137" spans="1:4" ht="38.25">
      <c r="A1137" s="15">
        <v>37728</v>
      </c>
      <c r="B1137" s="17" t="s">
        <v>1396</v>
      </c>
      <c r="C1137" s="18" t="s">
        <v>272</v>
      </c>
      <c r="D1137" s="19">
        <v>19942.650000000001</v>
      </c>
    </row>
    <row r="1138" spans="1:4" ht="38.25">
      <c r="A1138" s="15">
        <v>37729</v>
      </c>
      <c r="B1138" s="17" t="s">
        <v>1397</v>
      </c>
      <c r="C1138" s="18" t="s">
        <v>272</v>
      </c>
      <c r="D1138" s="19">
        <v>21587.41</v>
      </c>
    </row>
    <row r="1139" spans="1:4" ht="38.25">
      <c r="A1139" s="15">
        <v>37730</v>
      </c>
      <c r="B1139" s="17" t="s">
        <v>1398</v>
      </c>
      <c r="C1139" s="18" t="s">
        <v>272</v>
      </c>
      <c r="D1139" s="19">
        <v>23232.16</v>
      </c>
    </row>
    <row r="1140" spans="1:4" ht="38.25">
      <c r="A1140" s="15">
        <v>37731</v>
      </c>
      <c r="B1140" s="17" t="s">
        <v>1399</v>
      </c>
      <c r="C1140" s="18" t="s">
        <v>272</v>
      </c>
      <c r="D1140" s="19">
        <v>24876.92</v>
      </c>
    </row>
    <row r="1141" spans="1:4" ht="38.25">
      <c r="A1141" s="15">
        <v>37732</v>
      </c>
      <c r="B1141" s="17" t="s">
        <v>1400</v>
      </c>
      <c r="C1141" s="18" t="s">
        <v>272</v>
      </c>
      <c r="D1141" s="19">
        <v>28372.02</v>
      </c>
    </row>
    <row r="1142" spans="1:4" ht="25.5">
      <c r="A1142" s="15">
        <v>42250</v>
      </c>
      <c r="B1142" s="17" t="s">
        <v>1401</v>
      </c>
      <c r="C1142" s="18" t="s">
        <v>1402</v>
      </c>
      <c r="D1142" s="19">
        <v>2067.92</v>
      </c>
    </row>
    <row r="1143" spans="1:4" ht="25.5">
      <c r="A1143" s="15">
        <v>42256</v>
      </c>
      <c r="B1143" s="17" t="s">
        <v>1403</v>
      </c>
      <c r="C1143" s="18" t="s">
        <v>345</v>
      </c>
      <c r="D1143" s="19">
        <v>5.82</v>
      </c>
    </row>
    <row r="1144" spans="1:4">
      <c r="A1144" s="15">
        <v>4743</v>
      </c>
      <c r="B1144" s="17" t="s">
        <v>1404</v>
      </c>
      <c r="C1144" s="18" t="s">
        <v>456</v>
      </c>
      <c r="D1144" s="19">
        <v>44.86</v>
      </c>
    </row>
    <row r="1145" spans="1:4">
      <c r="A1145" s="15">
        <v>4744</v>
      </c>
      <c r="B1145" s="17" t="s">
        <v>1405</v>
      </c>
      <c r="C1145" s="18" t="s">
        <v>456</v>
      </c>
      <c r="D1145" s="19">
        <v>71.78</v>
      </c>
    </row>
    <row r="1146" spans="1:4">
      <c r="A1146" s="15">
        <v>4745</v>
      </c>
      <c r="B1146" s="17" t="s">
        <v>1406</v>
      </c>
      <c r="C1146" s="18" t="s">
        <v>456</v>
      </c>
      <c r="D1146" s="19">
        <v>86.09</v>
      </c>
    </row>
    <row r="1147" spans="1:4" ht="51">
      <c r="A1147" s="15">
        <v>36496</v>
      </c>
      <c r="B1147" s="17" t="s">
        <v>1407</v>
      </c>
      <c r="C1147" s="18" t="s">
        <v>272</v>
      </c>
      <c r="D1147" s="19">
        <v>10271.14</v>
      </c>
    </row>
    <row r="1148" spans="1:4" ht="38.25">
      <c r="A1148" s="15">
        <v>10630</v>
      </c>
      <c r="B1148" s="17" t="s">
        <v>1408</v>
      </c>
      <c r="C1148" s="18" t="s">
        <v>272</v>
      </c>
      <c r="D1148" s="19">
        <v>511853.59</v>
      </c>
    </row>
    <row r="1149" spans="1:4" ht="51">
      <c r="A1149" s="15">
        <v>37762</v>
      </c>
      <c r="B1149" s="17" t="s">
        <v>1409</v>
      </c>
      <c r="C1149" s="18" t="s">
        <v>272</v>
      </c>
      <c r="D1149" s="19">
        <v>438985.59</v>
      </c>
    </row>
    <row r="1150" spans="1:4" ht="51">
      <c r="A1150" s="15">
        <v>37763</v>
      </c>
      <c r="B1150" s="17" t="s">
        <v>1410</v>
      </c>
      <c r="C1150" s="18" t="s">
        <v>272</v>
      </c>
      <c r="D1150" s="19">
        <v>444317.37</v>
      </c>
    </row>
    <row r="1151" spans="1:4" ht="38.25">
      <c r="A1151" s="15">
        <v>41992</v>
      </c>
      <c r="B1151" s="17" t="s">
        <v>1411</v>
      </c>
      <c r="C1151" s="18" t="s">
        <v>272</v>
      </c>
      <c r="D1151" s="19">
        <v>505100</v>
      </c>
    </row>
    <row r="1152" spans="1:4" ht="38.25">
      <c r="A1152" s="15">
        <v>13215</v>
      </c>
      <c r="B1152" s="17" t="s">
        <v>1412</v>
      </c>
      <c r="C1152" s="18" t="s">
        <v>272</v>
      </c>
      <c r="D1152" s="19">
        <v>619378.42000000004</v>
      </c>
    </row>
    <row r="1153" spans="1:4">
      <c r="A1153" s="15">
        <v>4235</v>
      </c>
      <c r="B1153" s="17" t="s">
        <v>1413</v>
      </c>
      <c r="C1153" s="18" t="s">
        <v>101</v>
      </c>
      <c r="D1153" s="19">
        <v>8.4</v>
      </c>
    </row>
    <row r="1154" spans="1:4" ht="25.5">
      <c r="A1154" s="15">
        <v>40976</v>
      </c>
      <c r="B1154" s="17" t="s">
        <v>1414</v>
      </c>
      <c r="C1154" s="18" t="s">
        <v>459</v>
      </c>
      <c r="D1154" s="19">
        <v>1489.88</v>
      </c>
    </row>
    <row r="1155" spans="1:4" ht="25.5">
      <c r="A1155" s="15">
        <v>39013</v>
      </c>
      <c r="B1155" s="17" t="s">
        <v>1415</v>
      </c>
      <c r="C1155" s="18" t="s">
        <v>272</v>
      </c>
      <c r="D1155" s="19">
        <v>1.22</v>
      </c>
    </row>
    <row r="1156" spans="1:4" ht="38.25">
      <c r="A1156" s="15">
        <v>43091</v>
      </c>
      <c r="B1156" s="17" t="s">
        <v>1416</v>
      </c>
      <c r="C1156" s="18" t="s">
        <v>272</v>
      </c>
      <c r="D1156" s="19">
        <v>5248.72</v>
      </c>
    </row>
    <row r="1157" spans="1:4" ht="38.25">
      <c r="A1157" s="15">
        <v>43092</v>
      </c>
      <c r="B1157" s="17" t="s">
        <v>1417</v>
      </c>
      <c r="C1157" s="18" t="s">
        <v>272</v>
      </c>
      <c r="D1157" s="19">
        <v>6998.3</v>
      </c>
    </row>
    <row r="1158" spans="1:4" ht="38.25">
      <c r="A1158" s="15">
        <v>43089</v>
      </c>
      <c r="B1158" s="17" t="s">
        <v>1418</v>
      </c>
      <c r="C1158" s="18" t="s">
        <v>272</v>
      </c>
      <c r="D1158" s="19">
        <v>1219.6500000000001</v>
      </c>
    </row>
    <row r="1159" spans="1:4" ht="38.25">
      <c r="A1159" s="15">
        <v>43090</v>
      </c>
      <c r="B1159" s="17" t="s">
        <v>1419</v>
      </c>
      <c r="C1159" s="18" t="s">
        <v>272</v>
      </c>
      <c r="D1159" s="19">
        <v>2691.65</v>
      </c>
    </row>
    <row r="1160" spans="1:4">
      <c r="A1160" s="15">
        <v>41967</v>
      </c>
      <c r="B1160" s="17" t="s">
        <v>1420</v>
      </c>
      <c r="C1160" s="18" t="s">
        <v>290</v>
      </c>
      <c r="D1160" s="19">
        <v>7.03</v>
      </c>
    </row>
    <row r="1161" spans="1:4" ht="25.5">
      <c r="A1161" s="15">
        <v>12760</v>
      </c>
      <c r="B1161" s="17" t="s">
        <v>1421</v>
      </c>
      <c r="C1161" s="18" t="s">
        <v>270</v>
      </c>
      <c r="D1161" s="19">
        <v>1445.02</v>
      </c>
    </row>
    <row r="1162" spans="1:4" ht="25.5">
      <c r="A1162" s="15">
        <v>12759</v>
      </c>
      <c r="B1162" s="17" t="s">
        <v>212</v>
      </c>
      <c r="C1162" s="18" t="s">
        <v>270</v>
      </c>
      <c r="D1162" s="19">
        <v>963.33</v>
      </c>
    </row>
    <row r="1163" spans="1:4" ht="25.5">
      <c r="A1163" s="15">
        <v>43105</v>
      </c>
      <c r="B1163" s="17" t="s">
        <v>1422</v>
      </c>
      <c r="C1163" s="18" t="s">
        <v>345</v>
      </c>
      <c r="D1163" s="19">
        <v>37.4</v>
      </c>
    </row>
    <row r="1164" spans="1:4" ht="25.5">
      <c r="A1164" s="15">
        <v>40424</v>
      </c>
      <c r="B1164" s="17" t="s">
        <v>1423</v>
      </c>
      <c r="C1164" s="18" t="s">
        <v>345</v>
      </c>
      <c r="D1164" s="19">
        <v>9.5</v>
      </c>
    </row>
    <row r="1165" spans="1:4">
      <c r="A1165" s="15">
        <v>1325</v>
      </c>
      <c r="B1165" s="17" t="s">
        <v>1424</v>
      </c>
      <c r="C1165" s="18" t="s">
        <v>345</v>
      </c>
      <c r="D1165" s="19">
        <v>10.41</v>
      </c>
    </row>
    <row r="1166" spans="1:4">
      <c r="A1166" s="15">
        <v>1327</v>
      </c>
      <c r="B1166" s="17" t="s">
        <v>1425</v>
      </c>
      <c r="C1166" s="18" t="s">
        <v>345</v>
      </c>
      <c r="D1166" s="19">
        <v>11.08</v>
      </c>
    </row>
    <row r="1167" spans="1:4">
      <c r="A1167" s="15">
        <v>1328</v>
      </c>
      <c r="B1167" s="17" t="s">
        <v>1426</v>
      </c>
      <c r="C1167" s="18" t="s">
        <v>345</v>
      </c>
      <c r="D1167" s="19">
        <v>10.43</v>
      </c>
    </row>
    <row r="1168" spans="1:4" ht="25.5">
      <c r="A1168" s="15">
        <v>1321</v>
      </c>
      <c r="B1168" s="17" t="s">
        <v>1427</v>
      </c>
      <c r="C1168" s="18" t="s">
        <v>345</v>
      </c>
      <c r="D1168" s="19">
        <v>9.66</v>
      </c>
    </row>
    <row r="1169" spans="1:4">
      <c r="A1169" s="15">
        <v>1318</v>
      </c>
      <c r="B1169" s="17" t="s">
        <v>1428</v>
      </c>
      <c r="C1169" s="18" t="s">
        <v>345</v>
      </c>
      <c r="D1169" s="19">
        <v>9.67</v>
      </c>
    </row>
    <row r="1170" spans="1:4" ht="25.5">
      <c r="A1170" s="15">
        <v>1322</v>
      </c>
      <c r="B1170" s="17" t="s">
        <v>1429</v>
      </c>
      <c r="C1170" s="18" t="s">
        <v>345</v>
      </c>
      <c r="D1170" s="19">
        <v>10.210000000000001</v>
      </c>
    </row>
    <row r="1171" spans="1:4">
      <c r="A1171" s="15">
        <v>1323</v>
      </c>
      <c r="B1171" s="17" t="s">
        <v>1430</v>
      </c>
      <c r="C1171" s="18" t="s">
        <v>345</v>
      </c>
      <c r="D1171" s="19">
        <v>10.210000000000001</v>
      </c>
    </row>
    <row r="1172" spans="1:4" ht="25.5">
      <c r="A1172" s="15">
        <v>1319</v>
      </c>
      <c r="B1172" s="17" t="s">
        <v>1431</v>
      </c>
      <c r="C1172" s="18" t="s">
        <v>345</v>
      </c>
      <c r="D1172" s="19">
        <v>8.61</v>
      </c>
    </row>
    <row r="1173" spans="1:4">
      <c r="A1173" s="15">
        <v>11026</v>
      </c>
      <c r="B1173" s="17" t="s">
        <v>1432</v>
      </c>
      <c r="C1173" s="18" t="s">
        <v>345</v>
      </c>
      <c r="D1173" s="19">
        <v>11.84</v>
      </c>
    </row>
    <row r="1174" spans="1:4">
      <c r="A1174" s="15">
        <v>11027</v>
      </c>
      <c r="B1174" s="17" t="s">
        <v>1433</v>
      </c>
      <c r="C1174" s="18" t="s">
        <v>345</v>
      </c>
      <c r="D1174" s="19">
        <v>12.32</v>
      </c>
    </row>
    <row r="1175" spans="1:4">
      <c r="A1175" s="15">
        <v>11046</v>
      </c>
      <c r="B1175" s="17" t="s">
        <v>1434</v>
      </c>
      <c r="C1175" s="18" t="s">
        <v>345</v>
      </c>
      <c r="D1175" s="19">
        <v>11.8</v>
      </c>
    </row>
    <row r="1176" spans="1:4">
      <c r="A1176" s="15">
        <v>11047</v>
      </c>
      <c r="B1176" s="17" t="s">
        <v>1435</v>
      </c>
      <c r="C1176" s="18" t="s">
        <v>345</v>
      </c>
      <c r="D1176" s="19">
        <v>12.87</v>
      </c>
    </row>
    <row r="1177" spans="1:4">
      <c r="A1177" s="15">
        <v>43668</v>
      </c>
      <c r="B1177" s="17" t="s">
        <v>1436</v>
      </c>
      <c r="C1177" s="18" t="s">
        <v>345</v>
      </c>
      <c r="D1177" s="19">
        <v>11.35</v>
      </c>
    </row>
    <row r="1178" spans="1:4">
      <c r="A1178" s="15">
        <v>11049</v>
      </c>
      <c r="B1178" s="17" t="s">
        <v>1437</v>
      </c>
      <c r="C1178" s="18" t="s">
        <v>345</v>
      </c>
      <c r="D1178" s="19">
        <v>12.3</v>
      </c>
    </row>
    <row r="1179" spans="1:4">
      <c r="A1179" s="15">
        <v>43106</v>
      </c>
      <c r="B1179" s="17" t="s">
        <v>1438</v>
      </c>
      <c r="C1179" s="18" t="s">
        <v>345</v>
      </c>
      <c r="D1179" s="19">
        <v>12.37</v>
      </c>
    </row>
    <row r="1180" spans="1:4">
      <c r="A1180" s="15">
        <v>11051</v>
      </c>
      <c r="B1180" s="17" t="s">
        <v>1439</v>
      </c>
      <c r="C1180" s="18" t="s">
        <v>345</v>
      </c>
      <c r="D1180" s="19">
        <v>12.91</v>
      </c>
    </row>
    <row r="1181" spans="1:4">
      <c r="A1181" s="15">
        <v>11061</v>
      </c>
      <c r="B1181" s="17" t="s">
        <v>1440</v>
      </c>
      <c r="C1181" s="18" t="s">
        <v>345</v>
      </c>
      <c r="D1181" s="19">
        <v>15.49</v>
      </c>
    </row>
    <row r="1182" spans="1:4">
      <c r="A1182" s="15">
        <v>43667</v>
      </c>
      <c r="B1182" s="17" t="s">
        <v>1441</v>
      </c>
      <c r="C1182" s="18" t="s">
        <v>345</v>
      </c>
      <c r="D1182" s="19">
        <v>11.26</v>
      </c>
    </row>
    <row r="1183" spans="1:4">
      <c r="A1183" s="15">
        <v>1333</v>
      </c>
      <c r="B1183" s="17" t="s">
        <v>1442</v>
      </c>
      <c r="C1183" s="18" t="s">
        <v>345</v>
      </c>
      <c r="D1183" s="19">
        <v>9.3800000000000008</v>
      </c>
    </row>
    <row r="1184" spans="1:4">
      <c r="A1184" s="15">
        <v>1330</v>
      </c>
      <c r="B1184" s="17" t="s">
        <v>1443</v>
      </c>
      <c r="C1184" s="18" t="s">
        <v>345</v>
      </c>
      <c r="D1184" s="19">
        <v>9.2899999999999991</v>
      </c>
    </row>
    <row r="1185" spans="1:4">
      <c r="A1185" s="15">
        <v>10957</v>
      </c>
      <c r="B1185" s="17" t="s">
        <v>1444</v>
      </c>
      <c r="C1185" s="18" t="s">
        <v>345</v>
      </c>
      <c r="D1185" s="19">
        <v>10.71</v>
      </c>
    </row>
    <row r="1186" spans="1:4">
      <c r="A1186" s="15">
        <v>1332</v>
      </c>
      <c r="B1186" s="17" t="s">
        <v>1445</v>
      </c>
      <c r="C1186" s="18" t="s">
        <v>345</v>
      </c>
      <c r="D1186" s="19">
        <v>9.5299999999999994</v>
      </c>
    </row>
    <row r="1187" spans="1:4">
      <c r="A1187" s="15">
        <v>1334</v>
      </c>
      <c r="B1187" s="17" t="s">
        <v>1446</v>
      </c>
      <c r="C1187" s="18" t="s">
        <v>345</v>
      </c>
      <c r="D1187" s="19">
        <v>10.56</v>
      </c>
    </row>
    <row r="1188" spans="1:4">
      <c r="A1188" s="15">
        <v>1335</v>
      </c>
      <c r="B1188" s="17" t="s">
        <v>1447</v>
      </c>
      <c r="C1188" s="18" t="s">
        <v>345</v>
      </c>
      <c r="D1188" s="19">
        <v>10.92</v>
      </c>
    </row>
    <row r="1189" spans="1:4" ht="25.5">
      <c r="A1189" s="15">
        <v>40425</v>
      </c>
      <c r="B1189" s="17" t="s">
        <v>1448</v>
      </c>
      <c r="C1189" s="18" t="s">
        <v>345</v>
      </c>
      <c r="D1189" s="19">
        <v>9.34</v>
      </c>
    </row>
    <row r="1190" spans="1:4">
      <c r="A1190" s="15">
        <v>1337</v>
      </c>
      <c r="B1190" s="17" t="s">
        <v>1449</v>
      </c>
      <c r="C1190" s="18" t="s">
        <v>345</v>
      </c>
      <c r="D1190" s="19">
        <v>10.71</v>
      </c>
    </row>
    <row r="1191" spans="1:4" ht="25.5">
      <c r="A1191" s="15">
        <v>1338</v>
      </c>
      <c r="B1191" s="17" t="s">
        <v>1450</v>
      </c>
      <c r="C1191" s="18" t="s">
        <v>270</v>
      </c>
      <c r="D1191" s="19">
        <v>35.56</v>
      </c>
    </row>
    <row r="1192" spans="1:4" ht="25.5">
      <c r="A1192" s="15">
        <v>1340</v>
      </c>
      <c r="B1192" s="17" t="s">
        <v>1451</v>
      </c>
      <c r="C1192" s="18" t="s">
        <v>270</v>
      </c>
      <c r="D1192" s="19">
        <v>41.11</v>
      </c>
    </row>
    <row r="1193" spans="1:4" ht="25.5">
      <c r="A1193" s="15">
        <v>1341</v>
      </c>
      <c r="B1193" s="17" t="s">
        <v>1452</v>
      </c>
      <c r="C1193" s="18" t="s">
        <v>270</v>
      </c>
      <c r="D1193" s="19">
        <v>39.590000000000003</v>
      </c>
    </row>
    <row r="1194" spans="1:4" ht="25.5">
      <c r="A1194" s="15">
        <v>11134</v>
      </c>
      <c r="B1194" s="17" t="s">
        <v>1453</v>
      </c>
      <c r="C1194" s="18" t="s">
        <v>270</v>
      </c>
      <c r="D1194" s="19">
        <v>35.94</v>
      </c>
    </row>
    <row r="1195" spans="1:4" ht="25.5">
      <c r="A1195" s="15">
        <v>11135</v>
      </c>
      <c r="B1195" s="17" t="s">
        <v>1454</v>
      </c>
      <c r="C1195" s="18" t="s">
        <v>270</v>
      </c>
      <c r="D1195" s="19">
        <v>43.81</v>
      </c>
    </row>
    <row r="1196" spans="1:4" ht="25.5">
      <c r="A1196" s="15">
        <v>11136</v>
      </c>
      <c r="B1196" s="17" t="s">
        <v>1455</v>
      </c>
      <c r="C1196" s="18" t="s">
        <v>270</v>
      </c>
      <c r="D1196" s="19">
        <v>47.39</v>
      </c>
    </row>
    <row r="1197" spans="1:4" ht="25.5">
      <c r="A1197" s="15">
        <v>34743</v>
      </c>
      <c r="B1197" s="17" t="s">
        <v>1456</v>
      </c>
      <c r="C1197" s="18" t="s">
        <v>270</v>
      </c>
      <c r="D1197" s="19">
        <v>60.33</v>
      </c>
    </row>
    <row r="1198" spans="1:4" ht="25.5">
      <c r="A1198" s="15">
        <v>11137</v>
      </c>
      <c r="B1198" s="17" t="s">
        <v>1457</v>
      </c>
      <c r="C1198" s="18" t="s">
        <v>270</v>
      </c>
      <c r="D1198" s="19">
        <v>67.27</v>
      </c>
    </row>
    <row r="1199" spans="1:4" ht="25.5">
      <c r="A1199" s="15">
        <v>34745</v>
      </c>
      <c r="B1199" s="17" t="s">
        <v>1458</v>
      </c>
      <c r="C1199" s="18" t="s">
        <v>270</v>
      </c>
      <c r="D1199" s="19">
        <v>76.67</v>
      </c>
    </row>
    <row r="1200" spans="1:4" ht="25.5">
      <c r="A1200" s="15">
        <v>34746</v>
      </c>
      <c r="B1200" s="17" t="s">
        <v>1459</v>
      </c>
      <c r="C1200" s="18" t="s">
        <v>270</v>
      </c>
      <c r="D1200" s="19">
        <v>19.739999999999998</v>
      </c>
    </row>
    <row r="1201" spans="1:4" ht="25.5">
      <c r="A1201" s="15">
        <v>1360</v>
      </c>
      <c r="B1201" s="17" t="s">
        <v>1460</v>
      </c>
      <c r="C1201" s="18" t="s">
        <v>270</v>
      </c>
      <c r="D1201" s="19">
        <v>24.39</v>
      </c>
    </row>
    <row r="1202" spans="1:4" ht="25.5">
      <c r="A1202" s="15">
        <v>1346</v>
      </c>
      <c r="B1202" s="17" t="s">
        <v>1461</v>
      </c>
      <c r="C1202" s="18" t="s">
        <v>270</v>
      </c>
      <c r="D1202" s="19">
        <v>26.59</v>
      </c>
    </row>
    <row r="1203" spans="1:4" ht="25.5">
      <c r="A1203" s="15">
        <v>1345</v>
      </c>
      <c r="B1203" s="17" t="s">
        <v>1462</v>
      </c>
      <c r="C1203" s="18" t="s">
        <v>270</v>
      </c>
      <c r="D1203" s="19">
        <v>43.09</v>
      </c>
    </row>
    <row r="1204" spans="1:4" ht="25.5">
      <c r="A1204" s="15">
        <v>1347</v>
      </c>
      <c r="B1204" s="17" t="s">
        <v>1463</v>
      </c>
      <c r="C1204" s="18" t="s">
        <v>270</v>
      </c>
      <c r="D1204" s="19">
        <v>31.78</v>
      </c>
    </row>
    <row r="1205" spans="1:4" ht="25.5">
      <c r="A1205" s="15">
        <v>1355</v>
      </c>
      <c r="B1205" s="17" t="s">
        <v>1464</v>
      </c>
      <c r="C1205" s="18" t="s">
        <v>270</v>
      </c>
      <c r="D1205" s="19">
        <v>25.79</v>
      </c>
    </row>
    <row r="1206" spans="1:4" ht="25.5">
      <c r="A1206" s="15">
        <v>1358</v>
      </c>
      <c r="B1206" s="17" t="s">
        <v>1465</v>
      </c>
      <c r="C1206" s="18" t="s">
        <v>270</v>
      </c>
      <c r="D1206" s="19">
        <v>29.88</v>
      </c>
    </row>
    <row r="1207" spans="1:4">
      <c r="A1207" s="15">
        <v>34659</v>
      </c>
      <c r="B1207" s="17" t="s">
        <v>1466</v>
      </c>
      <c r="C1207" s="18" t="s">
        <v>270</v>
      </c>
      <c r="D1207" s="19">
        <v>40.18</v>
      </c>
    </row>
    <row r="1208" spans="1:4">
      <c r="A1208" s="15">
        <v>34514</v>
      </c>
      <c r="B1208" s="17" t="s">
        <v>1467</v>
      </c>
      <c r="C1208" s="18" t="s">
        <v>270</v>
      </c>
      <c r="D1208" s="19">
        <v>44.51</v>
      </c>
    </row>
    <row r="1209" spans="1:4">
      <c r="A1209" s="15">
        <v>34660</v>
      </c>
      <c r="B1209" s="17" t="s">
        <v>1468</v>
      </c>
      <c r="C1209" s="18" t="s">
        <v>270</v>
      </c>
      <c r="D1209" s="19">
        <v>56.49</v>
      </c>
    </row>
    <row r="1210" spans="1:4">
      <c r="A1210" s="15">
        <v>34661</v>
      </c>
      <c r="B1210" s="17" t="s">
        <v>1469</v>
      </c>
      <c r="C1210" s="18" t="s">
        <v>270</v>
      </c>
      <c r="D1210" s="19">
        <v>81.13</v>
      </c>
    </row>
    <row r="1211" spans="1:4">
      <c r="A1211" s="15">
        <v>34667</v>
      </c>
      <c r="B1211" s="17" t="s">
        <v>1470</v>
      </c>
      <c r="C1211" s="18" t="s">
        <v>270</v>
      </c>
      <c r="D1211" s="19">
        <v>29.38</v>
      </c>
    </row>
    <row r="1212" spans="1:4">
      <c r="A1212" s="15">
        <v>34668</v>
      </c>
      <c r="B1212" s="17" t="s">
        <v>1471</v>
      </c>
      <c r="C1212" s="18" t="s">
        <v>270</v>
      </c>
      <c r="D1212" s="19">
        <v>38.39</v>
      </c>
    </row>
    <row r="1213" spans="1:4">
      <c r="A1213" s="15">
        <v>34741</v>
      </c>
      <c r="B1213" s="17" t="s">
        <v>1472</v>
      </c>
      <c r="C1213" s="18" t="s">
        <v>270</v>
      </c>
      <c r="D1213" s="19">
        <v>42.24</v>
      </c>
    </row>
    <row r="1214" spans="1:4">
      <c r="A1214" s="15">
        <v>34664</v>
      </c>
      <c r="B1214" s="17" t="s">
        <v>1473</v>
      </c>
      <c r="C1214" s="18" t="s">
        <v>270</v>
      </c>
      <c r="D1214" s="19">
        <v>46.1</v>
      </c>
    </row>
    <row r="1215" spans="1:4">
      <c r="A1215" s="15">
        <v>34665</v>
      </c>
      <c r="B1215" s="17" t="s">
        <v>1474</v>
      </c>
      <c r="C1215" s="18" t="s">
        <v>270</v>
      </c>
      <c r="D1215" s="19">
        <v>57.22</v>
      </c>
    </row>
    <row r="1216" spans="1:4">
      <c r="A1216" s="15">
        <v>34666</v>
      </c>
      <c r="B1216" s="17" t="s">
        <v>1475</v>
      </c>
      <c r="C1216" s="18" t="s">
        <v>270</v>
      </c>
      <c r="D1216" s="19">
        <v>86.44</v>
      </c>
    </row>
    <row r="1217" spans="1:4">
      <c r="A1217" s="15">
        <v>34669</v>
      </c>
      <c r="B1217" s="17" t="s">
        <v>1476</v>
      </c>
      <c r="C1217" s="18" t="s">
        <v>270</v>
      </c>
      <c r="D1217" s="19">
        <v>31.69</v>
      </c>
    </row>
    <row r="1218" spans="1:4">
      <c r="A1218" s="15">
        <v>34670</v>
      </c>
      <c r="B1218" s="17" t="s">
        <v>1477</v>
      </c>
      <c r="C1218" s="18" t="s">
        <v>270</v>
      </c>
      <c r="D1218" s="19">
        <v>38.76</v>
      </c>
    </row>
    <row r="1219" spans="1:4">
      <c r="A1219" s="15">
        <v>34671</v>
      </c>
      <c r="B1219" s="17" t="s">
        <v>1478</v>
      </c>
      <c r="C1219" s="18" t="s">
        <v>270</v>
      </c>
      <c r="D1219" s="19">
        <v>32.35</v>
      </c>
    </row>
    <row r="1220" spans="1:4">
      <c r="A1220" s="15">
        <v>34672</v>
      </c>
      <c r="B1220" s="17" t="s">
        <v>1479</v>
      </c>
      <c r="C1220" s="18" t="s">
        <v>270</v>
      </c>
      <c r="D1220" s="19">
        <v>34.119999999999997</v>
      </c>
    </row>
    <row r="1221" spans="1:4">
      <c r="A1221" s="15">
        <v>34673</v>
      </c>
      <c r="B1221" s="17" t="s">
        <v>1480</v>
      </c>
      <c r="C1221" s="18" t="s">
        <v>270</v>
      </c>
      <c r="D1221" s="19">
        <v>41.63</v>
      </c>
    </row>
    <row r="1222" spans="1:4">
      <c r="A1222" s="15">
        <v>34674</v>
      </c>
      <c r="B1222" s="17" t="s">
        <v>1481</v>
      </c>
      <c r="C1222" s="18" t="s">
        <v>270</v>
      </c>
      <c r="D1222" s="19">
        <v>55.35</v>
      </c>
    </row>
    <row r="1223" spans="1:4">
      <c r="A1223" s="15">
        <v>34675</v>
      </c>
      <c r="B1223" s="17" t="s">
        <v>1482</v>
      </c>
      <c r="C1223" s="18" t="s">
        <v>270</v>
      </c>
      <c r="D1223" s="19">
        <v>67.48</v>
      </c>
    </row>
    <row r="1224" spans="1:4">
      <c r="A1224" s="15">
        <v>34676</v>
      </c>
      <c r="B1224" s="17" t="s">
        <v>1483</v>
      </c>
      <c r="C1224" s="18" t="s">
        <v>270</v>
      </c>
      <c r="D1224" s="19">
        <v>19.43</v>
      </c>
    </row>
    <row r="1225" spans="1:4">
      <c r="A1225" s="15">
        <v>34677</v>
      </c>
      <c r="B1225" s="17" t="s">
        <v>1484</v>
      </c>
      <c r="C1225" s="18" t="s">
        <v>270</v>
      </c>
      <c r="D1225" s="19">
        <v>26.12</v>
      </c>
    </row>
    <row r="1226" spans="1:4" ht="25.5">
      <c r="A1226" s="15">
        <v>43126</v>
      </c>
      <c r="B1226" s="17" t="s">
        <v>1485</v>
      </c>
      <c r="C1226" s="18" t="s">
        <v>270</v>
      </c>
      <c r="D1226" s="19">
        <v>135.85</v>
      </c>
    </row>
    <row r="1227" spans="1:4" ht="25.5">
      <c r="A1227" s="15">
        <v>43124</v>
      </c>
      <c r="B1227" s="17" t="s">
        <v>1486</v>
      </c>
      <c r="C1227" s="18" t="s">
        <v>270</v>
      </c>
      <c r="D1227" s="19">
        <v>158.62</v>
      </c>
    </row>
    <row r="1228" spans="1:4" ht="25.5">
      <c r="A1228" s="15">
        <v>43125</v>
      </c>
      <c r="B1228" s="17" t="s">
        <v>1487</v>
      </c>
      <c r="C1228" s="18" t="s">
        <v>270</v>
      </c>
      <c r="D1228" s="19">
        <v>205.72</v>
      </c>
    </row>
    <row r="1229" spans="1:4" ht="38.25">
      <c r="A1229" s="15">
        <v>40623</v>
      </c>
      <c r="B1229" s="17" t="s">
        <v>1488</v>
      </c>
      <c r="C1229" s="18" t="s">
        <v>130</v>
      </c>
      <c r="D1229" s="19">
        <v>104.33</v>
      </c>
    </row>
    <row r="1230" spans="1:4" ht="25.5">
      <c r="A1230" s="15">
        <v>43701</v>
      </c>
      <c r="B1230" s="17" t="s">
        <v>1489</v>
      </c>
      <c r="C1230" s="18" t="s">
        <v>345</v>
      </c>
      <c r="D1230" s="19">
        <v>35.22</v>
      </c>
    </row>
    <row r="1231" spans="1:4" ht="38.25">
      <c r="A1231" s="15">
        <v>12083</v>
      </c>
      <c r="B1231" s="17" t="s">
        <v>1490</v>
      </c>
      <c r="C1231" s="18" t="s">
        <v>272</v>
      </c>
      <c r="D1231" s="19">
        <v>635.77</v>
      </c>
    </row>
    <row r="1232" spans="1:4" ht="38.25">
      <c r="A1232" s="15">
        <v>12081</v>
      </c>
      <c r="B1232" s="17" t="s">
        <v>1491</v>
      </c>
      <c r="C1232" s="18" t="s">
        <v>272</v>
      </c>
      <c r="D1232" s="19">
        <v>215</v>
      </c>
    </row>
    <row r="1233" spans="1:4" ht="38.25">
      <c r="A1233" s="15">
        <v>12082</v>
      </c>
      <c r="B1233" s="17" t="s">
        <v>1492</v>
      </c>
      <c r="C1233" s="18" t="s">
        <v>272</v>
      </c>
      <c r="D1233" s="19">
        <v>337.9</v>
      </c>
    </row>
    <row r="1234" spans="1:4" ht="38.25">
      <c r="A1234" s="15">
        <v>13354</v>
      </c>
      <c r="B1234" s="17" t="s">
        <v>1493</v>
      </c>
      <c r="C1234" s="18" t="s">
        <v>272</v>
      </c>
      <c r="D1234" s="19">
        <v>504.66</v>
      </c>
    </row>
    <row r="1235" spans="1:4" ht="38.25">
      <c r="A1235" s="15">
        <v>14057</v>
      </c>
      <c r="B1235" s="17" t="s">
        <v>1494</v>
      </c>
      <c r="C1235" s="18" t="s">
        <v>272</v>
      </c>
      <c r="D1235" s="19">
        <v>281.76</v>
      </c>
    </row>
    <row r="1236" spans="1:4" ht="38.25">
      <c r="A1236" s="15">
        <v>14058</v>
      </c>
      <c r="B1236" s="17" t="s">
        <v>1495</v>
      </c>
      <c r="C1236" s="18" t="s">
        <v>272</v>
      </c>
      <c r="D1236" s="19">
        <v>444.47</v>
      </c>
    </row>
    <row r="1237" spans="1:4" ht="25.5">
      <c r="A1237" s="15">
        <v>20971</v>
      </c>
      <c r="B1237" s="17" t="s">
        <v>1496</v>
      </c>
      <c r="C1237" s="18" t="s">
        <v>272</v>
      </c>
      <c r="D1237" s="19">
        <v>14.57</v>
      </c>
    </row>
    <row r="1238" spans="1:4" ht="51">
      <c r="A1238" s="15">
        <v>5047</v>
      </c>
      <c r="B1238" s="17" t="s">
        <v>1497</v>
      </c>
      <c r="C1238" s="18" t="s">
        <v>272</v>
      </c>
      <c r="D1238" s="19">
        <v>302.82</v>
      </c>
    </row>
    <row r="1239" spans="1:4" ht="38.25">
      <c r="A1239" s="15">
        <v>13369</v>
      </c>
      <c r="B1239" s="17" t="s">
        <v>1498</v>
      </c>
      <c r="C1239" s="18" t="s">
        <v>272</v>
      </c>
      <c r="D1239" s="19">
        <v>328.48</v>
      </c>
    </row>
    <row r="1240" spans="1:4" ht="38.25">
      <c r="A1240" s="15">
        <v>13370</v>
      </c>
      <c r="B1240" s="17" t="s">
        <v>1499</v>
      </c>
      <c r="C1240" s="18" t="s">
        <v>272</v>
      </c>
      <c r="D1240" s="19">
        <v>455.35</v>
      </c>
    </row>
    <row r="1241" spans="1:4" ht="25.5">
      <c r="A1241" s="15">
        <v>13279</v>
      </c>
      <c r="B1241" s="17" t="s">
        <v>1500</v>
      </c>
      <c r="C1241" s="18" t="s">
        <v>345</v>
      </c>
      <c r="D1241" s="19">
        <v>10.61</v>
      </c>
    </row>
    <row r="1242" spans="1:4">
      <c r="A1242" s="15">
        <v>11977</v>
      </c>
      <c r="B1242" s="17" t="s">
        <v>1501</v>
      </c>
      <c r="C1242" s="18" t="s">
        <v>272</v>
      </c>
      <c r="D1242" s="19">
        <v>5.5</v>
      </c>
    </row>
    <row r="1243" spans="1:4">
      <c r="A1243" s="15">
        <v>11975</v>
      </c>
      <c r="B1243" s="17" t="s">
        <v>1502</v>
      </c>
      <c r="C1243" s="18" t="s">
        <v>272</v>
      </c>
      <c r="D1243" s="19">
        <v>12.05</v>
      </c>
    </row>
    <row r="1244" spans="1:4" ht="25.5">
      <c r="A1244" s="15">
        <v>39746</v>
      </c>
      <c r="B1244" s="17" t="s">
        <v>1503</v>
      </c>
      <c r="C1244" s="18" t="s">
        <v>272</v>
      </c>
      <c r="D1244" s="19">
        <v>134.13999999999999</v>
      </c>
    </row>
    <row r="1245" spans="1:4">
      <c r="A1245" s="15">
        <v>11976</v>
      </c>
      <c r="B1245" s="17" t="s">
        <v>1504</v>
      </c>
      <c r="C1245" s="18" t="s">
        <v>272</v>
      </c>
      <c r="D1245" s="19">
        <v>0.61</v>
      </c>
    </row>
    <row r="1246" spans="1:4" ht="25.5">
      <c r="A1246" s="15">
        <v>1368</v>
      </c>
      <c r="B1246" s="17" t="s">
        <v>201</v>
      </c>
      <c r="C1246" s="18" t="s">
        <v>272</v>
      </c>
      <c r="D1246" s="19">
        <v>69.95</v>
      </c>
    </row>
    <row r="1247" spans="1:4" ht="25.5">
      <c r="A1247" s="15">
        <v>1367</v>
      </c>
      <c r="B1247" s="17" t="s">
        <v>1505</v>
      </c>
      <c r="C1247" s="18" t="s">
        <v>272</v>
      </c>
      <c r="D1247" s="19">
        <v>226.26</v>
      </c>
    </row>
    <row r="1248" spans="1:4" ht="25.5">
      <c r="A1248" s="15">
        <v>7608</v>
      </c>
      <c r="B1248" s="17" t="s">
        <v>1506</v>
      </c>
      <c r="C1248" s="18" t="s">
        <v>272</v>
      </c>
      <c r="D1248" s="19">
        <v>5.93</v>
      </c>
    </row>
    <row r="1249" spans="1:4" ht="25.5">
      <c r="A1249" s="15">
        <v>41900</v>
      </c>
      <c r="B1249" s="17" t="s">
        <v>1507</v>
      </c>
      <c r="C1249" s="18" t="s">
        <v>345</v>
      </c>
      <c r="D1249" s="19">
        <v>3.91</v>
      </c>
    </row>
    <row r="1250" spans="1:4" ht="25.5">
      <c r="A1250" s="15">
        <v>41899</v>
      </c>
      <c r="B1250" s="17" t="s">
        <v>1508</v>
      </c>
      <c r="C1250" s="18" t="s">
        <v>1402</v>
      </c>
      <c r="D1250" s="19">
        <v>4209.34</v>
      </c>
    </row>
    <row r="1251" spans="1:4">
      <c r="A1251" s="15">
        <v>1380</v>
      </c>
      <c r="B1251" s="17" t="s">
        <v>207</v>
      </c>
      <c r="C1251" s="18" t="s">
        <v>345</v>
      </c>
      <c r="D1251" s="19">
        <v>1.88</v>
      </c>
    </row>
    <row r="1252" spans="1:4" ht="25.5">
      <c r="A1252" s="15">
        <v>1375</v>
      </c>
      <c r="B1252" s="17" t="s">
        <v>1509</v>
      </c>
      <c r="C1252" s="18" t="s">
        <v>345</v>
      </c>
      <c r="D1252" s="19">
        <v>12.86</v>
      </c>
    </row>
    <row r="1253" spans="1:4">
      <c r="A1253" s="15">
        <v>1379</v>
      </c>
      <c r="B1253" s="17" t="s">
        <v>168</v>
      </c>
      <c r="C1253" s="18" t="s">
        <v>345</v>
      </c>
      <c r="D1253" s="19">
        <v>0.6</v>
      </c>
    </row>
    <row r="1254" spans="1:4">
      <c r="A1254" s="15">
        <v>13284</v>
      </c>
      <c r="B1254" s="17" t="s">
        <v>1510</v>
      </c>
      <c r="C1254" s="18" t="s">
        <v>345</v>
      </c>
      <c r="D1254" s="19">
        <v>0.6</v>
      </c>
    </row>
    <row r="1255" spans="1:4">
      <c r="A1255" s="15">
        <v>25974</v>
      </c>
      <c r="B1255" s="17" t="s">
        <v>1511</v>
      </c>
      <c r="C1255" s="18" t="s">
        <v>345</v>
      </c>
      <c r="D1255" s="19">
        <v>2.2599999999999998</v>
      </c>
    </row>
    <row r="1256" spans="1:4">
      <c r="A1256" s="15">
        <v>34753</v>
      </c>
      <c r="B1256" s="17" t="s">
        <v>1512</v>
      </c>
      <c r="C1256" s="18" t="s">
        <v>345</v>
      </c>
      <c r="D1256" s="19">
        <v>0.66</v>
      </c>
    </row>
    <row r="1257" spans="1:4" ht="25.5">
      <c r="A1257" s="15">
        <v>420</v>
      </c>
      <c r="B1257" s="17" t="s">
        <v>1513</v>
      </c>
      <c r="C1257" s="18" t="s">
        <v>272</v>
      </c>
      <c r="D1257" s="19">
        <v>25.84</v>
      </c>
    </row>
    <row r="1258" spans="1:4" ht="25.5">
      <c r="A1258" s="15">
        <v>12327</v>
      </c>
      <c r="B1258" s="17" t="s">
        <v>1514</v>
      </c>
      <c r="C1258" s="18" t="s">
        <v>272</v>
      </c>
      <c r="D1258" s="19">
        <v>30.78</v>
      </c>
    </row>
    <row r="1259" spans="1:4" ht="25.5">
      <c r="A1259" s="15">
        <v>36148</v>
      </c>
      <c r="B1259" s="17" t="s">
        <v>1515</v>
      </c>
      <c r="C1259" s="18" t="s">
        <v>272</v>
      </c>
      <c r="D1259" s="19">
        <v>66.239999999999995</v>
      </c>
    </row>
    <row r="1260" spans="1:4">
      <c r="A1260" s="15">
        <v>12329</v>
      </c>
      <c r="B1260" s="17" t="s">
        <v>1516</v>
      </c>
      <c r="C1260" s="18" t="s">
        <v>345</v>
      </c>
      <c r="D1260" s="19">
        <v>100.43</v>
      </c>
    </row>
    <row r="1261" spans="1:4" ht="25.5">
      <c r="A1261" s="15">
        <v>1339</v>
      </c>
      <c r="B1261" s="17" t="s">
        <v>1517</v>
      </c>
      <c r="C1261" s="18" t="s">
        <v>345</v>
      </c>
      <c r="D1261" s="19">
        <v>35.65</v>
      </c>
    </row>
    <row r="1262" spans="1:4">
      <c r="A1262" s="15">
        <v>11849</v>
      </c>
      <c r="B1262" s="17" t="s">
        <v>1518</v>
      </c>
      <c r="C1262" s="18" t="s">
        <v>290</v>
      </c>
      <c r="D1262" s="19">
        <v>9.1999999999999993</v>
      </c>
    </row>
    <row r="1263" spans="1:4" ht="25.5">
      <c r="A1263" s="15">
        <v>37418</v>
      </c>
      <c r="B1263" s="17" t="s">
        <v>1519</v>
      </c>
      <c r="C1263" s="18" t="s">
        <v>272</v>
      </c>
      <c r="D1263" s="19">
        <v>16.71</v>
      </c>
    </row>
    <row r="1264" spans="1:4" ht="25.5">
      <c r="A1264" s="15">
        <v>37419</v>
      </c>
      <c r="B1264" s="17" t="s">
        <v>1520</v>
      </c>
      <c r="C1264" s="18" t="s">
        <v>272</v>
      </c>
      <c r="D1264" s="19">
        <v>17.16</v>
      </c>
    </row>
    <row r="1265" spans="1:4" ht="25.5">
      <c r="A1265" s="15">
        <v>1427</v>
      </c>
      <c r="B1265" s="17" t="s">
        <v>1521</v>
      </c>
      <c r="C1265" s="18" t="s">
        <v>272</v>
      </c>
      <c r="D1265" s="19">
        <v>22.03</v>
      </c>
    </row>
    <row r="1266" spans="1:4" ht="25.5">
      <c r="A1266" s="15">
        <v>1402</v>
      </c>
      <c r="B1266" s="17" t="s">
        <v>1522</v>
      </c>
      <c r="C1266" s="18" t="s">
        <v>272</v>
      </c>
      <c r="D1266" s="19">
        <v>7.62</v>
      </c>
    </row>
    <row r="1267" spans="1:4" ht="25.5">
      <c r="A1267" s="15">
        <v>1420</v>
      </c>
      <c r="B1267" s="17" t="s">
        <v>1523</v>
      </c>
      <c r="C1267" s="18" t="s">
        <v>272</v>
      </c>
      <c r="D1267" s="19">
        <v>9.8000000000000007</v>
      </c>
    </row>
    <row r="1268" spans="1:4" ht="25.5">
      <c r="A1268" s="15">
        <v>1419</v>
      </c>
      <c r="B1268" s="17" t="s">
        <v>1524</v>
      </c>
      <c r="C1268" s="18" t="s">
        <v>272</v>
      </c>
      <c r="D1268" s="19">
        <v>11.84</v>
      </c>
    </row>
    <row r="1269" spans="1:4" ht="25.5">
      <c r="A1269" s="15">
        <v>1414</v>
      </c>
      <c r="B1269" s="17" t="s">
        <v>1525</v>
      </c>
      <c r="C1269" s="18" t="s">
        <v>272</v>
      </c>
      <c r="D1269" s="19">
        <v>11.59</v>
      </c>
    </row>
    <row r="1270" spans="1:4" ht="25.5">
      <c r="A1270" s="15">
        <v>1413</v>
      </c>
      <c r="B1270" s="17" t="s">
        <v>1526</v>
      </c>
      <c r="C1270" s="18" t="s">
        <v>272</v>
      </c>
      <c r="D1270" s="19">
        <v>17.11</v>
      </c>
    </row>
    <row r="1271" spans="1:4" ht="25.5">
      <c r="A1271" s="15">
        <v>1412</v>
      </c>
      <c r="B1271" s="17" t="s">
        <v>1527</v>
      </c>
      <c r="C1271" s="18" t="s">
        <v>272</v>
      </c>
      <c r="D1271" s="19">
        <v>14.5</v>
      </c>
    </row>
    <row r="1272" spans="1:4" ht="38.25">
      <c r="A1272" s="15">
        <v>1411</v>
      </c>
      <c r="B1272" s="17" t="s">
        <v>1528</v>
      </c>
      <c r="C1272" s="18" t="s">
        <v>272</v>
      </c>
      <c r="D1272" s="19">
        <v>26.38</v>
      </c>
    </row>
    <row r="1273" spans="1:4" ht="38.25">
      <c r="A1273" s="15">
        <v>1406</v>
      </c>
      <c r="B1273" s="17" t="s">
        <v>1529</v>
      </c>
      <c r="C1273" s="18" t="s">
        <v>272</v>
      </c>
      <c r="D1273" s="19">
        <v>17.489999999999998</v>
      </c>
    </row>
    <row r="1274" spans="1:4" ht="38.25">
      <c r="A1274" s="15">
        <v>1407</v>
      </c>
      <c r="B1274" s="17" t="s">
        <v>1530</v>
      </c>
      <c r="C1274" s="18" t="s">
        <v>272</v>
      </c>
      <c r="D1274" s="19">
        <v>21.82</v>
      </c>
    </row>
    <row r="1275" spans="1:4" ht="38.25">
      <c r="A1275" s="15">
        <v>1404</v>
      </c>
      <c r="B1275" s="17" t="s">
        <v>1531</v>
      </c>
      <c r="C1275" s="18" t="s">
        <v>272</v>
      </c>
      <c r="D1275" s="19">
        <v>23.19</v>
      </c>
    </row>
    <row r="1276" spans="1:4" ht="63.75">
      <c r="A1276" s="15">
        <v>11281</v>
      </c>
      <c r="B1276" s="17" t="s">
        <v>1532</v>
      </c>
      <c r="C1276" s="18" t="s">
        <v>272</v>
      </c>
      <c r="D1276" s="19">
        <v>10395</v>
      </c>
    </row>
    <row r="1277" spans="1:4" ht="63.75">
      <c r="A1277" s="15">
        <v>1442</v>
      </c>
      <c r="B1277" s="17" t="s">
        <v>1533</v>
      </c>
      <c r="C1277" s="18" t="s">
        <v>272</v>
      </c>
      <c r="D1277" s="19">
        <v>8726.52</v>
      </c>
    </row>
    <row r="1278" spans="1:4" ht="63.75">
      <c r="A1278" s="15">
        <v>13457</v>
      </c>
      <c r="B1278" s="17" t="s">
        <v>1534</v>
      </c>
      <c r="C1278" s="18" t="s">
        <v>272</v>
      </c>
      <c r="D1278" s="19">
        <v>7532.6</v>
      </c>
    </row>
    <row r="1279" spans="1:4" ht="76.5">
      <c r="A1279" s="15">
        <v>40699</v>
      </c>
      <c r="B1279" s="17" t="s">
        <v>1535</v>
      </c>
      <c r="C1279" s="18" t="s">
        <v>272</v>
      </c>
      <c r="D1279" s="19">
        <v>5822.99</v>
      </c>
    </row>
    <row r="1280" spans="1:4" ht="63.75">
      <c r="A1280" s="15">
        <v>40701</v>
      </c>
      <c r="B1280" s="17" t="s">
        <v>1536</v>
      </c>
      <c r="C1280" s="18" t="s">
        <v>272</v>
      </c>
      <c r="D1280" s="19">
        <v>102958.47</v>
      </c>
    </row>
    <row r="1281" spans="1:4" ht="76.5">
      <c r="A1281" s="15">
        <v>40700</v>
      </c>
      <c r="B1281" s="17" t="s">
        <v>1537</v>
      </c>
      <c r="C1281" s="18" t="s">
        <v>272</v>
      </c>
      <c r="D1281" s="19">
        <v>13555.16</v>
      </c>
    </row>
    <row r="1282" spans="1:4" ht="25.5">
      <c r="A1282" s="15">
        <v>13458</v>
      </c>
      <c r="B1282" s="17" t="s">
        <v>1538</v>
      </c>
      <c r="C1282" s="18" t="s">
        <v>272</v>
      </c>
      <c r="D1282" s="19">
        <v>12880.76</v>
      </c>
    </row>
    <row r="1283" spans="1:4" ht="25.5">
      <c r="A1283" s="15">
        <v>36524</v>
      </c>
      <c r="B1283" s="17" t="s">
        <v>1539</v>
      </c>
      <c r="C1283" s="18" t="s">
        <v>272</v>
      </c>
      <c r="D1283" s="19">
        <v>108985.84</v>
      </c>
    </row>
    <row r="1284" spans="1:4" ht="25.5">
      <c r="A1284" s="15">
        <v>36526</v>
      </c>
      <c r="B1284" s="17" t="s">
        <v>1540</v>
      </c>
      <c r="C1284" s="18" t="s">
        <v>272</v>
      </c>
      <c r="D1284" s="19">
        <v>87825.23</v>
      </c>
    </row>
    <row r="1285" spans="1:4" ht="25.5">
      <c r="A1285" s="15">
        <v>36523</v>
      </c>
      <c r="B1285" s="17" t="s">
        <v>1541</v>
      </c>
      <c r="C1285" s="18" t="s">
        <v>272</v>
      </c>
      <c r="D1285" s="19">
        <v>188021.97</v>
      </c>
    </row>
    <row r="1286" spans="1:4" ht="25.5">
      <c r="A1286" s="15">
        <v>36527</v>
      </c>
      <c r="B1286" s="17" t="s">
        <v>1542</v>
      </c>
      <c r="C1286" s="18" t="s">
        <v>272</v>
      </c>
      <c r="D1286" s="19">
        <v>204230.58</v>
      </c>
    </row>
    <row r="1287" spans="1:4" ht="25.5">
      <c r="A1287" s="15">
        <v>13803</v>
      </c>
      <c r="B1287" s="17" t="s">
        <v>1543</v>
      </c>
      <c r="C1287" s="18" t="s">
        <v>272</v>
      </c>
      <c r="D1287" s="19">
        <v>73848</v>
      </c>
    </row>
    <row r="1288" spans="1:4" ht="25.5">
      <c r="A1288" s="15">
        <v>38642</v>
      </c>
      <c r="B1288" s="17" t="s">
        <v>1544</v>
      </c>
      <c r="C1288" s="18" t="s">
        <v>272</v>
      </c>
      <c r="D1288" s="19">
        <v>47550.12</v>
      </c>
    </row>
    <row r="1289" spans="1:4" ht="25.5">
      <c r="A1289" s="15">
        <v>36522</v>
      </c>
      <c r="B1289" s="17" t="s">
        <v>1545</v>
      </c>
      <c r="C1289" s="18" t="s">
        <v>272</v>
      </c>
      <c r="D1289" s="19">
        <v>55300.22</v>
      </c>
    </row>
    <row r="1290" spans="1:4" ht="25.5">
      <c r="A1290" s="15">
        <v>36525</v>
      </c>
      <c r="B1290" s="17" t="s">
        <v>1546</v>
      </c>
      <c r="C1290" s="18" t="s">
        <v>272</v>
      </c>
      <c r="D1290" s="19">
        <v>74059.91</v>
      </c>
    </row>
    <row r="1291" spans="1:4" ht="38.25">
      <c r="A1291" s="15">
        <v>41991</v>
      </c>
      <c r="B1291" s="17" t="s">
        <v>1547</v>
      </c>
      <c r="C1291" s="18" t="s">
        <v>272</v>
      </c>
      <c r="D1291" s="19">
        <v>2736.62</v>
      </c>
    </row>
    <row r="1292" spans="1:4" ht="25.5">
      <c r="A1292" s="15">
        <v>34348</v>
      </c>
      <c r="B1292" s="17" t="s">
        <v>1548</v>
      </c>
      <c r="C1292" s="18" t="s">
        <v>77</v>
      </c>
      <c r="D1292" s="19">
        <v>19.579999999999998</v>
      </c>
    </row>
    <row r="1293" spans="1:4" ht="25.5">
      <c r="A1293" s="15">
        <v>34347</v>
      </c>
      <c r="B1293" s="17" t="s">
        <v>1549</v>
      </c>
      <c r="C1293" s="18" t="s">
        <v>77</v>
      </c>
      <c r="D1293" s="19">
        <v>14</v>
      </c>
    </row>
    <row r="1294" spans="1:4" ht="25.5">
      <c r="A1294" s="15">
        <v>11146</v>
      </c>
      <c r="B1294" s="17" t="s">
        <v>1550</v>
      </c>
      <c r="C1294" s="18" t="s">
        <v>456</v>
      </c>
      <c r="D1294" s="19">
        <v>486.66</v>
      </c>
    </row>
    <row r="1295" spans="1:4" ht="25.5">
      <c r="A1295" s="15">
        <v>11147</v>
      </c>
      <c r="B1295" s="17" t="s">
        <v>1551</v>
      </c>
      <c r="C1295" s="18" t="s">
        <v>456</v>
      </c>
      <c r="D1295" s="19">
        <v>505.71</v>
      </c>
    </row>
    <row r="1296" spans="1:4" ht="25.5">
      <c r="A1296" s="15">
        <v>34872</v>
      </c>
      <c r="B1296" s="17" t="s">
        <v>1552</v>
      </c>
      <c r="C1296" s="18" t="s">
        <v>456</v>
      </c>
      <c r="D1296" s="19">
        <v>511.39</v>
      </c>
    </row>
    <row r="1297" spans="1:4" ht="25.5">
      <c r="A1297" s="15">
        <v>34491</v>
      </c>
      <c r="B1297" s="17" t="s">
        <v>1553</v>
      </c>
      <c r="C1297" s="18" t="s">
        <v>456</v>
      </c>
      <c r="D1297" s="19">
        <v>526.22</v>
      </c>
    </row>
    <row r="1298" spans="1:4" ht="38.25">
      <c r="A1298" s="15">
        <v>34770</v>
      </c>
      <c r="B1298" s="17" t="s">
        <v>1554</v>
      </c>
      <c r="C1298" s="18" t="s">
        <v>1402</v>
      </c>
      <c r="D1298" s="19">
        <v>348.21</v>
      </c>
    </row>
    <row r="1299" spans="1:4" ht="38.25">
      <c r="A1299" s="15">
        <v>1518</v>
      </c>
      <c r="B1299" s="17" t="s">
        <v>1555</v>
      </c>
      <c r="C1299" s="18" t="s">
        <v>1402</v>
      </c>
      <c r="D1299" s="19">
        <v>355</v>
      </c>
    </row>
    <row r="1300" spans="1:4" ht="38.25">
      <c r="A1300" s="15">
        <v>41965</v>
      </c>
      <c r="B1300" s="17" t="s">
        <v>1556</v>
      </c>
      <c r="C1300" s="18" t="s">
        <v>1402</v>
      </c>
      <c r="D1300" s="19">
        <v>343.92</v>
      </c>
    </row>
    <row r="1301" spans="1:4" ht="38.25">
      <c r="A1301" s="15">
        <v>34492</v>
      </c>
      <c r="B1301" s="17" t="s">
        <v>1557</v>
      </c>
      <c r="C1301" s="18" t="s">
        <v>456</v>
      </c>
      <c r="D1301" s="19">
        <v>432.5</v>
      </c>
    </row>
    <row r="1302" spans="1:4" ht="38.25">
      <c r="A1302" s="15">
        <v>1524</v>
      </c>
      <c r="B1302" s="17" t="s">
        <v>1558</v>
      </c>
      <c r="C1302" s="18" t="s">
        <v>456</v>
      </c>
      <c r="D1302" s="19">
        <v>432.5</v>
      </c>
    </row>
    <row r="1303" spans="1:4" ht="38.25">
      <c r="A1303" s="15">
        <v>38404</v>
      </c>
      <c r="B1303" s="17" t="s">
        <v>1559</v>
      </c>
      <c r="C1303" s="18" t="s">
        <v>456</v>
      </c>
      <c r="D1303" s="19">
        <v>447.98</v>
      </c>
    </row>
    <row r="1304" spans="1:4" ht="38.25">
      <c r="A1304" s="15">
        <v>39849</v>
      </c>
      <c r="B1304" s="17" t="s">
        <v>1560</v>
      </c>
      <c r="C1304" s="18" t="s">
        <v>456</v>
      </c>
      <c r="D1304" s="19">
        <v>513.39</v>
      </c>
    </row>
    <row r="1305" spans="1:4" ht="38.25">
      <c r="A1305" s="15">
        <v>38464</v>
      </c>
      <c r="B1305" s="17" t="s">
        <v>1561</v>
      </c>
      <c r="C1305" s="18" t="s">
        <v>456</v>
      </c>
      <c r="D1305" s="19">
        <v>520.84</v>
      </c>
    </row>
    <row r="1306" spans="1:4" ht="38.25">
      <c r="A1306" s="15">
        <v>34493</v>
      </c>
      <c r="B1306" s="17" t="s">
        <v>1562</v>
      </c>
      <c r="C1306" s="18" t="s">
        <v>456</v>
      </c>
      <c r="D1306" s="19">
        <v>444.68</v>
      </c>
    </row>
    <row r="1307" spans="1:4" ht="38.25">
      <c r="A1307" s="15">
        <v>1527</v>
      </c>
      <c r="B1307" s="17" t="s">
        <v>1563</v>
      </c>
      <c r="C1307" s="18" t="s">
        <v>456</v>
      </c>
      <c r="D1307" s="19">
        <v>481.75</v>
      </c>
    </row>
    <row r="1308" spans="1:4" ht="38.25">
      <c r="A1308" s="15">
        <v>38405</v>
      </c>
      <c r="B1308" s="17" t="s">
        <v>1564</v>
      </c>
      <c r="C1308" s="18" t="s">
        <v>456</v>
      </c>
      <c r="D1308" s="19">
        <v>461.8</v>
      </c>
    </row>
    <row r="1309" spans="1:4" ht="38.25">
      <c r="A1309" s="15">
        <v>38408</v>
      </c>
      <c r="B1309" s="17" t="s">
        <v>1565</v>
      </c>
      <c r="C1309" s="18" t="s">
        <v>456</v>
      </c>
      <c r="D1309" s="19">
        <v>511.17</v>
      </c>
    </row>
    <row r="1310" spans="1:4" ht="38.25">
      <c r="A1310" s="15">
        <v>34494</v>
      </c>
      <c r="B1310" s="17" t="s">
        <v>1566</v>
      </c>
      <c r="C1310" s="18" t="s">
        <v>456</v>
      </c>
      <c r="D1310" s="19">
        <v>459.51</v>
      </c>
    </row>
    <row r="1311" spans="1:4" ht="38.25">
      <c r="A1311" s="15">
        <v>1525</v>
      </c>
      <c r="B1311" s="17" t="s">
        <v>1567</v>
      </c>
      <c r="C1311" s="18" t="s">
        <v>456</v>
      </c>
      <c r="D1311" s="19">
        <v>496.57</v>
      </c>
    </row>
    <row r="1312" spans="1:4" ht="38.25">
      <c r="A1312" s="15">
        <v>38406</v>
      </c>
      <c r="B1312" s="17" t="s">
        <v>1568</v>
      </c>
      <c r="C1312" s="18" t="s">
        <v>456</v>
      </c>
      <c r="D1312" s="19">
        <v>487.63</v>
      </c>
    </row>
    <row r="1313" spans="1:4" ht="38.25">
      <c r="A1313" s="15">
        <v>38409</v>
      </c>
      <c r="B1313" s="17" t="s">
        <v>1569</v>
      </c>
      <c r="C1313" s="18" t="s">
        <v>456</v>
      </c>
      <c r="D1313" s="19">
        <v>514.65</v>
      </c>
    </row>
    <row r="1314" spans="1:4" ht="38.25">
      <c r="A1314" s="15">
        <v>43360</v>
      </c>
      <c r="B1314" s="17" t="s">
        <v>1570</v>
      </c>
      <c r="C1314" s="18" t="s">
        <v>456</v>
      </c>
      <c r="D1314" s="19">
        <v>536.63</v>
      </c>
    </row>
    <row r="1315" spans="1:4" ht="38.25">
      <c r="A1315" s="15">
        <v>34495</v>
      </c>
      <c r="B1315" s="17" t="s">
        <v>1571</v>
      </c>
      <c r="C1315" s="18" t="s">
        <v>456</v>
      </c>
      <c r="D1315" s="19">
        <v>474.33</v>
      </c>
    </row>
    <row r="1316" spans="1:4" ht="38.25">
      <c r="A1316" s="15">
        <v>11145</v>
      </c>
      <c r="B1316" s="17" t="s">
        <v>1572</v>
      </c>
      <c r="C1316" s="18" t="s">
        <v>456</v>
      </c>
      <c r="D1316" s="19">
        <v>511.39</v>
      </c>
    </row>
    <row r="1317" spans="1:4" ht="38.25">
      <c r="A1317" s="15">
        <v>34496</v>
      </c>
      <c r="B1317" s="17" t="s">
        <v>1573</v>
      </c>
      <c r="C1317" s="18" t="s">
        <v>456</v>
      </c>
      <c r="D1317" s="19">
        <v>494.81</v>
      </c>
    </row>
    <row r="1318" spans="1:4" ht="38.25">
      <c r="A1318" s="15">
        <v>34479</v>
      </c>
      <c r="B1318" s="17" t="s">
        <v>1574</v>
      </c>
      <c r="C1318" s="18" t="s">
        <v>456</v>
      </c>
      <c r="D1318" s="19">
        <v>526.22</v>
      </c>
    </row>
    <row r="1319" spans="1:4" ht="38.25">
      <c r="A1319" s="15">
        <v>34481</v>
      </c>
      <c r="B1319" s="17" t="s">
        <v>1575</v>
      </c>
      <c r="C1319" s="18" t="s">
        <v>456</v>
      </c>
      <c r="D1319" s="19">
        <v>549.83000000000004</v>
      </c>
    </row>
    <row r="1320" spans="1:4" ht="38.25">
      <c r="A1320" s="15">
        <v>34483</v>
      </c>
      <c r="B1320" s="17" t="s">
        <v>1576</v>
      </c>
      <c r="C1320" s="18" t="s">
        <v>456</v>
      </c>
      <c r="D1320" s="19">
        <v>587.45000000000005</v>
      </c>
    </row>
    <row r="1321" spans="1:4" ht="38.25">
      <c r="A1321" s="15">
        <v>34485</v>
      </c>
      <c r="B1321" s="17" t="s">
        <v>1577</v>
      </c>
      <c r="C1321" s="18" t="s">
        <v>456</v>
      </c>
      <c r="D1321" s="19">
        <v>628.22</v>
      </c>
    </row>
    <row r="1322" spans="1:4" ht="38.25">
      <c r="A1322" s="15">
        <v>14041</v>
      </c>
      <c r="B1322" s="17" t="s">
        <v>1578</v>
      </c>
      <c r="C1322" s="18" t="s">
        <v>456</v>
      </c>
      <c r="D1322" s="19">
        <v>408.37</v>
      </c>
    </row>
    <row r="1323" spans="1:4" ht="38.25">
      <c r="A1323" s="15">
        <v>1523</v>
      </c>
      <c r="B1323" s="17" t="s">
        <v>1579</v>
      </c>
      <c r="C1323" s="18" t="s">
        <v>456</v>
      </c>
      <c r="D1323" s="19">
        <v>415.04</v>
      </c>
    </row>
    <row r="1324" spans="1:4" ht="25.5">
      <c r="A1324" s="15">
        <v>14052</v>
      </c>
      <c r="B1324" s="17" t="s">
        <v>1580</v>
      </c>
      <c r="C1324" s="18" t="s">
        <v>272</v>
      </c>
      <c r="D1324" s="19">
        <v>8.3699999999999992</v>
      </c>
    </row>
    <row r="1325" spans="1:4" ht="25.5">
      <c r="A1325" s="15">
        <v>14054</v>
      </c>
      <c r="B1325" s="17" t="s">
        <v>1581</v>
      </c>
      <c r="C1325" s="18" t="s">
        <v>272</v>
      </c>
      <c r="D1325" s="19">
        <v>10.88</v>
      </c>
    </row>
    <row r="1326" spans="1:4" ht="25.5">
      <c r="A1326" s="15">
        <v>14053</v>
      </c>
      <c r="B1326" s="17" t="s">
        <v>1582</v>
      </c>
      <c r="C1326" s="18" t="s">
        <v>272</v>
      </c>
      <c r="D1326" s="19">
        <v>8.5</v>
      </c>
    </row>
    <row r="1327" spans="1:4" ht="25.5">
      <c r="A1327" s="15">
        <v>2558</v>
      </c>
      <c r="B1327" s="17" t="s">
        <v>1583</v>
      </c>
      <c r="C1327" s="18" t="s">
        <v>272</v>
      </c>
      <c r="D1327" s="19">
        <v>6.4</v>
      </c>
    </row>
    <row r="1328" spans="1:4" ht="25.5">
      <c r="A1328" s="15">
        <v>2560</v>
      </c>
      <c r="B1328" s="17" t="s">
        <v>1584</v>
      </c>
      <c r="C1328" s="18" t="s">
        <v>272</v>
      </c>
      <c r="D1328" s="19">
        <v>11.26</v>
      </c>
    </row>
    <row r="1329" spans="1:4" ht="25.5">
      <c r="A1329" s="15">
        <v>2559</v>
      </c>
      <c r="B1329" s="17" t="s">
        <v>1585</v>
      </c>
      <c r="C1329" s="18" t="s">
        <v>272</v>
      </c>
      <c r="D1329" s="19">
        <v>9.01</v>
      </c>
    </row>
    <row r="1330" spans="1:4" ht="25.5">
      <c r="A1330" s="15">
        <v>2592</v>
      </c>
      <c r="B1330" s="17" t="s">
        <v>1586</v>
      </c>
      <c r="C1330" s="18" t="s">
        <v>272</v>
      </c>
      <c r="D1330" s="19">
        <v>149.36000000000001</v>
      </c>
    </row>
    <row r="1331" spans="1:4" ht="25.5">
      <c r="A1331" s="15">
        <v>2566</v>
      </c>
      <c r="B1331" s="17" t="s">
        <v>1587</v>
      </c>
      <c r="C1331" s="18" t="s">
        <v>272</v>
      </c>
      <c r="D1331" s="19">
        <v>15.03</v>
      </c>
    </row>
    <row r="1332" spans="1:4" ht="25.5">
      <c r="A1332" s="15">
        <v>2589</v>
      </c>
      <c r="B1332" s="17" t="s">
        <v>1588</v>
      </c>
      <c r="C1332" s="18" t="s">
        <v>272</v>
      </c>
      <c r="D1332" s="19">
        <v>19.98</v>
      </c>
    </row>
    <row r="1333" spans="1:4" ht="25.5">
      <c r="A1333" s="15">
        <v>2591</v>
      </c>
      <c r="B1333" s="17" t="s">
        <v>1589</v>
      </c>
      <c r="C1333" s="18" t="s">
        <v>272</v>
      </c>
      <c r="D1333" s="19">
        <v>7.28</v>
      </c>
    </row>
    <row r="1334" spans="1:4" ht="25.5">
      <c r="A1334" s="15">
        <v>2590</v>
      </c>
      <c r="B1334" s="17" t="s">
        <v>203</v>
      </c>
      <c r="C1334" s="18" t="s">
        <v>272</v>
      </c>
      <c r="D1334" s="19">
        <v>12.26</v>
      </c>
    </row>
    <row r="1335" spans="1:4" ht="25.5">
      <c r="A1335" s="15">
        <v>2567</v>
      </c>
      <c r="B1335" s="17" t="s">
        <v>1590</v>
      </c>
      <c r="C1335" s="18" t="s">
        <v>272</v>
      </c>
      <c r="D1335" s="19">
        <v>29.3</v>
      </c>
    </row>
    <row r="1336" spans="1:4" ht="25.5">
      <c r="A1336" s="15">
        <v>2565</v>
      </c>
      <c r="B1336" s="17" t="s">
        <v>1591</v>
      </c>
      <c r="C1336" s="18" t="s">
        <v>272</v>
      </c>
      <c r="D1336" s="19">
        <v>7.3</v>
      </c>
    </row>
    <row r="1337" spans="1:4" ht="25.5">
      <c r="A1337" s="15">
        <v>2568</v>
      </c>
      <c r="B1337" s="17" t="s">
        <v>1592</v>
      </c>
      <c r="C1337" s="18" t="s">
        <v>272</v>
      </c>
      <c r="D1337" s="19">
        <v>81.38</v>
      </c>
    </row>
    <row r="1338" spans="1:4" ht="25.5">
      <c r="A1338" s="15">
        <v>2594</v>
      </c>
      <c r="B1338" s="17" t="s">
        <v>1593</v>
      </c>
      <c r="C1338" s="18" t="s">
        <v>272</v>
      </c>
      <c r="D1338" s="19">
        <v>135.57</v>
      </c>
    </row>
    <row r="1339" spans="1:4" ht="25.5">
      <c r="A1339" s="15">
        <v>2587</v>
      </c>
      <c r="B1339" s="17" t="s">
        <v>202</v>
      </c>
      <c r="C1339" s="18" t="s">
        <v>272</v>
      </c>
      <c r="D1339" s="19">
        <v>23.1</v>
      </c>
    </row>
    <row r="1340" spans="1:4" ht="25.5">
      <c r="A1340" s="15">
        <v>2588</v>
      </c>
      <c r="B1340" s="17" t="s">
        <v>1594</v>
      </c>
      <c r="C1340" s="18" t="s">
        <v>272</v>
      </c>
      <c r="D1340" s="19">
        <v>18.350000000000001</v>
      </c>
    </row>
    <row r="1341" spans="1:4" ht="25.5">
      <c r="A1341" s="15">
        <v>2569</v>
      </c>
      <c r="B1341" s="17" t="s">
        <v>1595</v>
      </c>
      <c r="C1341" s="18" t="s">
        <v>272</v>
      </c>
      <c r="D1341" s="19">
        <v>7.07</v>
      </c>
    </row>
    <row r="1342" spans="1:4" ht="25.5">
      <c r="A1342" s="15">
        <v>2570</v>
      </c>
      <c r="B1342" s="17" t="s">
        <v>205</v>
      </c>
      <c r="C1342" s="18" t="s">
        <v>272</v>
      </c>
      <c r="D1342" s="19">
        <v>11.85</v>
      </c>
    </row>
    <row r="1343" spans="1:4" ht="25.5">
      <c r="A1343" s="15">
        <v>2571</v>
      </c>
      <c r="B1343" s="17" t="s">
        <v>120</v>
      </c>
      <c r="C1343" s="18" t="s">
        <v>272</v>
      </c>
      <c r="D1343" s="19">
        <v>35.19</v>
      </c>
    </row>
    <row r="1344" spans="1:4" ht="25.5">
      <c r="A1344" s="15">
        <v>2593</v>
      </c>
      <c r="B1344" s="17" t="s">
        <v>1596</v>
      </c>
      <c r="C1344" s="18" t="s">
        <v>272</v>
      </c>
      <c r="D1344" s="19">
        <v>7.54</v>
      </c>
    </row>
    <row r="1345" spans="1:4" ht="25.5">
      <c r="A1345" s="15">
        <v>2572</v>
      </c>
      <c r="B1345" s="17" t="s">
        <v>1597</v>
      </c>
      <c r="C1345" s="18" t="s">
        <v>272</v>
      </c>
      <c r="D1345" s="19">
        <v>104.07</v>
      </c>
    </row>
    <row r="1346" spans="1:4" ht="25.5">
      <c r="A1346" s="15">
        <v>2595</v>
      </c>
      <c r="B1346" s="17" t="s">
        <v>1598</v>
      </c>
      <c r="C1346" s="18" t="s">
        <v>272</v>
      </c>
      <c r="D1346" s="19">
        <v>162.36000000000001</v>
      </c>
    </row>
    <row r="1347" spans="1:4" ht="25.5">
      <c r="A1347" s="15">
        <v>2576</v>
      </c>
      <c r="B1347" s="17" t="s">
        <v>1599</v>
      </c>
      <c r="C1347" s="18" t="s">
        <v>272</v>
      </c>
      <c r="D1347" s="19">
        <v>27.68</v>
      </c>
    </row>
    <row r="1348" spans="1:4" ht="25.5">
      <c r="A1348" s="15">
        <v>2575</v>
      </c>
      <c r="B1348" s="17" t="s">
        <v>1600</v>
      </c>
      <c r="C1348" s="18" t="s">
        <v>272</v>
      </c>
      <c r="D1348" s="19">
        <v>20.81</v>
      </c>
    </row>
    <row r="1349" spans="1:4" ht="25.5">
      <c r="A1349" s="15">
        <v>2573</v>
      </c>
      <c r="B1349" s="17" t="s">
        <v>1601</v>
      </c>
      <c r="C1349" s="18" t="s">
        <v>272</v>
      </c>
      <c r="D1349" s="19">
        <v>8.64</v>
      </c>
    </row>
    <row r="1350" spans="1:4" ht="25.5">
      <c r="A1350" s="15">
        <v>2586</v>
      </c>
      <c r="B1350" s="17" t="s">
        <v>119</v>
      </c>
      <c r="C1350" s="18" t="s">
        <v>272</v>
      </c>
      <c r="D1350" s="19">
        <v>14</v>
      </c>
    </row>
    <row r="1351" spans="1:4" ht="25.5">
      <c r="A1351" s="15">
        <v>2577</v>
      </c>
      <c r="B1351" s="17" t="s">
        <v>121</v>
      </c>
      <c r="C1351" s="18" t="s">
        <v>272</v>
      </c>
      <c r="D1351" s="19">
        <v>37.5</v>
      </c>
    </row>
    <row r="1352" spans="1:4" ht="25.5">
      <c r="A1352" s="15">
        <v>2574</v>
      </c>
      <c r="B1352" s="17" t="s">
        <v>1602</v>
      </c>
      <c r="C1352" s="18" t="s">
        <v>272</v>
      </c>
      <c r="D1352" s="19">
        <v>8.69</v>
      </c>
    </row>
    <row r="1353" spans="1:4" ht="25.5">
      <c r="A1353" s="15">
        <v>2578</v>
      </c>
      <c r="B1353" s="17" t="s">
        <v>1603</v>
      </c>
      <c r="C1353" s="18" t="s">
        <v>272</v>
      </c>
      <c r="D1353" s="19">
        <v>117.09</v>
      </c>
    </row>
    <row r="1354" spans="1:4" ht="25.5">
      <c r="A1354" s="15">
        <v>2585</v>
      </c>
      <c r="B1354" s="17" t="s">
        <v>1604</v>
      </c>
      <c r="C1354" s="18" t="s">
        <v>272</v>
      </c>
      <c r="D1354" s="19">
        <v>160.68</v>
      </c>
    </row>
    <row r="1355" spans="1:4" ht="25.5">
      <c r="A1355" s="15">
        <v>12008</v>
      </c>
      <c r="B1355" s="17" t="s">
        <v>1605</v>
      </c>
      <c r="C1355" s="18" t="s">
        <v>272</v>
      </c>
      <c r="D1355" s="19">
        <v>86.21</v>
      </c>
    </row>
    <row r="1356" spans="1:4" ht="25.5">
      <c r="A1356" s="15">
        <v>2582</v>
      </c>
      <c r="B1356" s="17" t="s">
        <v>1606</v>
      </c>
      <c r="C1356" s="18" t="s">
        <v>272</v>
      </c>
      <c r="D1356" s="19">
        <v>25.67</v>
      </c>
    </row>
    <row r="1357" spans="1:4" ht="25.5">
      <c r="A1357" s="15">
        <v>2597</v>
      </c>
      <c r="B1357" s="17" t="s">
        <v>1607</v>
      </c>
      <c r="C1357" s="18" t="s">
        <v>272</v>
      </c>
      <c r="D1357" s="19">
        <v>22</v>
      </c>
    </row>
    <row r="1358" spans="1:4" ht="25.5">
      <c r="A1358" s="15">
        <v>2579</v>
      </c>
      <c r="B1358" s="17" t="s">
        <v>1608</v>
      </c>
      <c r="C1358" s="18" t="s">
        <v>272</v>
      </c>
      <c r="D1358" s="19">
        <v>10.47</v>
      </c>
    </row>
    <row r="1359" spans="1:4" ht="25.5">
      <c r="A1359" s="15">
        <v>2581</v>
      </c>
      <c r="B1359" s="17" t="s">
        <v>1609</v>
      </c>
      <c r="C1359" s="18" t="s">
        <v>272</v>
      </c>
      <c r="D1359" s="19">
        <v>13.4</v>
      </c>
    </row>
    <row r="1360" spans="1:4" ht="25.5">
      <c r="A1360" s="15">
        <v>2596</v>
      </c>
      <c r="B1360" s="17" t="s">
        <v>1610</v>
      </c>
      <c r="C1360" s="18" t="s">
        <v>272</v>
      </c>
      <c r="D1360" s="19">
        <v>39.64</v>
      </c>
    </row>
    <row r="1361" spans="1:4" ht="25.5">
      <c r="A1361" s="15">
        <v>2580</v>
      </c>
      <c r="B1361" s="17" t="s">
        <v>1611</v>
      </c>
      <c r="C1361" s="18" t="s">
        <v>272</v>
      </c>
      <c r="D1361" s="19">
        <v>11.48</v>
      </c>
    </row>
    <row r="1362" spans="1:4" ht="25.5">
      <c r="A1362" s="15">
        <v>2583</v>
      </c>
      <c r="B1362" s="17" t="s">
        <v>1612</v>
      </c>
      <c r="C1362" s="18" t="s">
        <v>272</v>
      </c>
      <c r="D1362" s="19">
        <v>96.42</v>
      </c>
    </row>
    <row r="1363" spans="1:4" ht="25.5">
      <c r="A1363" s="15">
        <v>2584</v>
      </c>
      <c r="B1363" s="17" t="s">
        <v>1613</v>
      </c>
      <c r="C1363" s="18" t="s">
        <v>272</v>
      </c>
      <c r="D1363" s="19">
        <v>160.52000000000001</v>
      </c>
    </row>
    <row r="1364" spans="1:4">
      <c r="A1364" s="15">
        <v>12010</v>
      </c>
      <c r="B1364" s="17" t="s">
        <v>1614</v>
      </c>
      <c r="C1364" s="18" t="s">
        <v>272</v>
      </c>
      <c r="D1364" s="19">
        <v>6.72</v>
      </c>
    </row>
    <row r="1365" spans="1:4">
      <c r="A1365" s="15">
        <v>39329</v>
      </c>
      <c r="B1365" s="17" t="s">
        <v>1615</v>
      </c>
      <c r="C1365" s="18" t="s">
        <v>272</v>
      </c>
      <c r="D1365" s="19">
        <v>7.03</v>
      </c>
    </row>
    <row r="1366" spans="1:4">
      <c r="A1366" s="15">
        <v>39330</v>
      </c>
      <c r="B1366" s="17" t="s">
        <v>1616</v>
      </c>
      <c r="C1366" s="18" t="s">
        <v>272</v>
      </c>
      <c r="D1366" s="19">
        <v>7.39</v>
      </c>
    </row>
    <row r="1367" spans="1:4">
      <c r="A1367" s="15">
        <v>39332</v>
      </c>
      <c r="B1367" s="17" t="s">
        <v>1617</v>
      </c>
      <c r="C1367" s="18" t="s">
        <v>272</v>
      </c>
      <c r="D1367" s="19">
        <v>8.26</v>
      </c>
    </row>
    <row r="1368" spans="1:4">
      <c r="A1368" s="15">
        <v>39331</v>
      </c>
      <c r="B1368" s="17" t="s">
        <v>1618</v>
      </c>
      <c r="C1368" s="18" t="s">
        <v>272</v>
      </c>
      <c r="D1368" s="19">
        <v>6.58</v>
      </c>
    </row>
    <row r="1369" spans="1:4">
      <c r="A1369" s="15">
        <v>39333</v>
      </c>
      <c r="B1369" s="17" t="s">
        <v>1619</v>
      </c>
      <c r="C1369" s="18" t="s">
        <v>272</v>
      </c>
      <c r="D1369" s="19">
        <v>6.41</v>
      </c>
    </row>
    <row r="1370" spans="1:4">
      <c r="A1370" s="15">
        <v>39335</v>
      </c>
      <c r="B1370" s="17" t="s">
        <v>1620</v>
      </c>
      <c r="C1370" s="18" t="s">
        <v>272</v>
      </c>
      <c r="D1370" s="19">
        <v>7.42</v>
      </c>
    </row>
    <row r="1371" spans="1:4">
      <c r="A1371" s="15">
        <v>39334</v>
      </c>
      <c r="B1371" s="17" t="s">
        <v>1621</v>
      </c>
      <c r="C1371" s="18" t="s">
        <v>272</v>
      </c>
      <c r="D1371" s="19">
        <v>5.9</v>
      </c>
    </row>
    <row r="1372" spans="1:4">
      <c r="A1372" s="15">
        <v>12016</v>
      </c>
      <c r="B1372" s="17" t="s">
        <v>1622</v>
      </c>
      <c r="C1372" s="18" t="s">
        <v>272</v>
      </c>
      <c r="D1372" s="19">
        <v>7.41</v>
      </c>
    </row>
    <row r="1373" spans="1:4">
      <c r="A1373" s="15">
        <v>12015</v>
      </c>
      <c r="B1373" s="17" t="s">
        <v>1623</v>
      </c>
      <c r="C1373" s="18" t="s">
        <v>272</v>
      </c>
      <c r="D1373" s="19">
        <v>8.6199999999999992</v>
      </c>
    </row>
    <row r="1374" spans="1:4">
      <c r="A1374" s="15">
        <v>12020</v>
      </c>
      <c r="B1374" s="17" t="s">
        <v>1624</v>
      </c>
      <c r="C1374" s="18" t="s">
        <v>272</v>
      </c>
      <c r="D1374" s="19">
        <v>7.41</v>
      </c>
    </row>
    <row r="1375" spans="1:4">
      <c r="A1375" s="15">
        <v>12019</v>
      </c>
      <c r="B1375" s="17" t="s">
        <v>1625</v>
      </c>
      <c r="C1375" s="18" t="s">
        <v>272</v>
      </c>
      <c r="D1375" s="19">
        <v>8.6199999999999992</v>
      </c>
    </row>
    <row r="1376" spans="1:4">
      <c r="A1376" s="15">
        <v>39336</v>
      </c>
      <c r="B1376" s="17" t="s">
        <v>1626</v>
      </c>
      <c r="C1376" s="18" t="s">
        <v>272</v>
      </c>
      <c r="D1376" s="19">
        <v>7.39</v>
      </c>
    </row>
    <row r="1377" spans="1:4">
      <c r="A1377" s="15">
        <v>39338</v>
      </c>
      <c r="B1377" s="17" t="s">
        <v>1627</v>
      </c>
      <c r="C1377" s="18" t="s">
        <v>272</v>
      </c>
      <c r="D1377" s="19">
        <v>8.26</v>
      </c>
    </row>
    <row r="1378" spans="1:4">
      <c r="A1378" s="15">
        <v>39337</v>
      </c>
      <c r="B1378" s="17" t="s">
        <v>1628</v>
      </c>
      <c r="C1378" s="18" t="s">
        <v>272</v>
      </c>
      <c r="D1378" s="19">
        <v>6.58</v>
      </c>
    </row>
    <row r="1379" spans="1:4">
      <c r="A1379" s="15">
        <v>39341</v>
      </c>
      <c r="B1379" s="17" t="s">
        <v>1629</v>
      </c>
      <c r="C1379" s="18" t="s">
        <v>272</v>
      </c>
      <c r="D1379" s="19">
        <v>10.77</v>
      </c>
    </row>
    <row r="1380" spans="1:4">
      <c r="A1380" s="15">
        <v>39340</v>
      </c>
      <c r="B1380" s="17" t="s">
        <v>1630</v>
      </c>
      <c r="C1380" s="18" t="s">
        <v>272</v>
      </c>
      <c r="D1380" s="19">
        <v>7.91</v>
      </c>
    </row>
    <row r="1381" spans="1:4">
      <c r="A1381" s="15">
        <v>12025</v>
      </c>
      <c r="B1381" s="17" t="s">
        <v>1631</v>
      </c>
      <c r="C1381" s="18" t="s">
        <v>272</v>
      </c>
      <c r="D1381" s="19">
        <v>8.17</v>
      </c>
    </row>
    <row r="1382" spans="1:4">
      <c r="A1382" s="15">
        <v>39342</v>
      </c>
      <c r="B1382" s="17" t="s">
        <v>1632</v>
      </c>
      <c r="C1382" s="18" t="s">
        <v>272</v>
      </c>
      <c r="D1382" s="19">
        <v>10.77</v>
      </c>
    </row>
    <row r="1383" spans="1:4">
      <c r="A1383" s="15">
        <v>39343</v>
      </c>
      <c r="B1383" s="17" t="s">
        <v>1633</v>
      </c>
      <c r="C1383" s="18" t="s">
        <v>272</v>
      </c>
      <c r="D1383" s="19">
        <v>9.1</v>
      </c>
    </row>
    <row r="1384" spans="1:4">
      <c r="A1384" s="15">
        <v>39345</v>
      </c>
      <c r="B1384" s="17" t="s">
        <v>1634</v>
      </c>
      <c r="C1384" s="18" t="s">
        <v>272</v>
      </c>
      <c r="D1384" s="19">
        <v>12.31</v>
      </c>
    </row>
    <row r="1385" spans="1:4">
      <c r="A1385" s="15">
        <v>39344</v>
      </c>
      <c r="B1385" s="17" t="s">
        <v>1635</v>
      </c>
      <c r="C1385" s="18" t="s">
        <v>272</v>
      </c>
      <c r="D1385" s="19">
        <v>8.7899999999999991</v>
      </c>
    </row>
    <row r="1386" spans="1:4" ht="25.5">
      <c r="A1386" s="15">
        <v>12623</v>
      </c>
      <c r="B1386" s="17" t="s">
        <v>1636</v>
      </c>
      <c r="C1386" s="18" t="s">
        <v>77</v>
      </c>
      <c r="D1386" s="19">
        <v>11.59</v>
      </c>
    </row>
    <row r="1387" spans="1:4">
      <c r="A1387" s="15">
        <v>34498</v>
      </c>
      <c r="B1387" s="17" t="s">
        <v>1637</v>
      </c>
      <c r="C1387" s="18" t="s">
        <v>272</v>
      </c>
      <c r="D1387" s="19">
        <v>86.11</v>
      </c>
    </row>
    <row r="1388" spans="1:4" ht="25.5">
      <c r="A1388" s="15">
        <v>13244</v>
      </c>
      <c r="B1388" s="17" t="s">
        <v>1638</v>
      </c>
      <c r="C1388" s="18" t="s">
        <v>272</v>
      </c>
      <c r="D1388" s="19">
        <v>36.25</v>
      </c>
    </row>
    <row r="1389" spans="1:4" ht="25.5">
      <c r="A1389" s="15">
        <v>38998</v>
      </c>
      <c r="B1389" s="17" t="s">
        <v>1639</v>
      </c>
      <c r="C1389" s="18" t="s">
        <v>272</v>
      </c>
      <c r="D1389" s="19">
        <v>13.31</v>
      </c>
    </row>
    <row r="1390" spans="1:4" ht="25.5">
      <c r="A1390" s="15">
        <v>38999</v>
      </c>
      <c r="B1390" s="17" t="s">
        <v>1640</v>
      </c>
      <c r="C1390" s="18" t="s">
        <v>272</v>
      </c>
      <c r="D1390" s="19">
        <v>22.03</v>
      </c>
    </row>
    <row r="1391" spans="1:4" ht="25.5">
      <c r="A1391" s="15">
        <v>38996</v>
      </c>
      <c r="B1391" s="17" t="s">
        <v>1641</v>
      </c>
      <c r="C1391" s="18" t="s">
        <v>272</v>
      </c>
      <c r="D1391" s="19">
        <v>19.23</v>
      </c>
    </row>
    <row r="1392" spans="1:4" ht="25.5">
      <c r="A1392" s="15">
        <v>38997</v>
      </c>
      <c r="B1392" s="17" t="s">
        <v>1642</v>
      </c>
      <c r="C1392" s="18" t="s">
        <v>272</v>
      </c>
      <c r="D1392" s="19">
        <v>31.13</v>
      </c>
    </row>
    <row r="1393" spans="1:4" ht="25.5">
      <c r="A1393" s="15">
        <v>39862</v>
      </c>
      <c r="B1393" s="17" t="s">
        <v>1643</v>
      </c>
      <c r="C1393" s="18" t="s">
        <v>272</v>
      </c>
      <c r="D1393" s="19">
        <v>12.33</v>
      </c>
    </row>
    <row r="1394" spans="1:4" ht="25.5">
      <c r="A1394" s="15">
        <v>39863</v>
      </c>
      <c r="B1394" s="17" t="s">
        <v>1644</v>
      </c>
      <c r="C1394" s="18" t="s">
        <v>272</v>
      </c>
      <c r="D1394" s="19">
        <v>12.5</v>
      </c>
    </row>
    <row r="1395" spans="1:4" ht="25.5">
      <c r="A1395" s="15">
        <v>39864</v>
      </c>
      <c r="B1395" s="17" t="s">
        <v>1645</v>
      </c>
      <c r="C1395" s="18" t="s">
        <v>272</v>
      </c>
      <c r="D1395" s="19">
        <v>15.51</v>
      </c>
    </row>
    <row r="1396" spans="1:4" ht="25.5">
      <c r="A1396" s="15">
        <v>39865</v>
      </c>
      <c r="B1396" s="17" t="s">
        <v>1646</v>
      </c>
      <c r="C1396" s="18" t="s">
        <v>272</v>
      </c>
      <c r="D1396" s="19">
        <v>21.86</v>
      </c>
    </row>
    <row r="1397" spans="1:4" ht="25.5">
      <c r="A1397" s="15">
        <v>2517</v>
      </c>
      <c r="B1397" s="17" t="s">
        <v>1647</v>
      </c>
      <c r="C1397" s="18" t="s">
        <v>272</v>
      </c>
      <c r="D1397" s="19">
        <v>15.99</v>
      </c>
    </row>
    <row r="1398" spans="1:4" ht="25.5">
      <c r="A1398" s="15">
        <v>2522</v>
      </c>
      <c r="B1398" s="17" t="s">
        <v>1648</v>
      </c>
      <c r="C1398" s="18" t="s">
        <v>272</v>
      </c>
      <c r="D1398" s="19">
        <v>10.33</v>
      </c>
    </row>
    <row r="1399" spans="1:4" ht="25.5">
      <c r="A1399" s="15">
        <v>2548</v>
      </c>
      <c r="B1399" s="17" t="s">
        <v>1649</v>
      </c>
      <c r="C1399" s="18" t="s">
        <v>272</v>
      </c>
      <c r="D1399" s="19">
        <v>6.35</v>
      </c>
    </row>
    <row r="1400" spans="1:4" ht="25.5">
      <c r="A1400" s="15">
        <v>2516</v>
      </c>
      <c r="B1400" s="17" t="s">
        <v>1650</v>
      </c>
      <c r="C1400" s="18" t="s">
        <v>272</v>
      </c>
      <c r="D1400" s="19">
        <v>8.3000000000000007</v>
      </c>
    </row>
    <row r="1401" spans="1:4" ht="25.5">
      <c r="A1401" s="15">
        <v>2518</v>
      </c>
      <c r="B1401" s="17" t="s">
        <v>1651</v>
      </c>
      <c r="C1401" s="18" t="s">
        <v>272</v>
      </c>
      <c r="D1401" s="19">
        <v>76.12</v>
      </c>
    </row>
    <row r="1402" spans="1:4" ht="25.5">
      <c r="A1402" s="15">
        <v>2521</v>
      </c>
      <c r="B1402" s="17" t="s">
        <v>1652</v>
      </c>
      <c r="C1402" s="18" t="s">
        <v>272</v>
      </c>
      <c r="D1402" s="19">
        <v>32.4</v>
      </c>
    </row>
    <row r="1403" spans="1:4" ht="25.5">
      <c r="A1403" s="15">
        <v>2515</v>
      </c>
      <c r="B1403" s="17" t="s">
        <v>1653</v>
      </c>
      <c r="C1403" s="18" t="s">
        <v>272</v>
      </c>
      <c r="D1403" s="19">
        <v>6.9</v>
      </c>
    </row>
    <row r="1404" spans="1:4" ht="25.5">
      <c r="A1404" s="15">
        <v>2519</v>
      </c>
      <c r="B1404" s="17" t="s">
        <v>1654</v>
      </c>
      <c r="C1404" s="18" t="s">
        <v>272</v>
      </c>
      <c r="D1404" s="19">
        <v>91.79</v>
      </c>
    </row>
    <row r="1405" spans="1:4" ht="25.5">
      <c r="A1405" s="15">
        <v>2520</v>
      </c>
      <c r="B1405" s="17" t="s">
        <v>1655</v>
      </c>
      <c r="C1405" s="18" t="s">
        <v>272</v>
      </c>
      <c r="D1405" s="19">
        <v>168.95</v>
      </c>
    </row>
    <row r="1406" spans="1:4" ht="25.5">
      <c r="A1406" s="15">
        <v>1602</v>
      </c>
      <c r="B1406" s="17" t="s">
        <v>1656</v>
      </c>
      <c r="C1406" s="18" t="s">
        <v>272</v>
      </c>
      <c r="D1406" s="19">
        <v>38.14</v>
      </c>
    </row>
    <row r="1407" spans="1:4" ht="25.5">
      <c r="A1407" s="15">
        <v>1601</v>
      </c>
      <c r="B1407" s="17" t="s">
        <v>1657</v>
      </c>
      <c r="C1407" s="18" t="s">
        <v>272</v>
      </c>
      <c r="D1407" s="19">
        <v>33.99</v>
      </c>
    </row>
    <row r="1408" spans="1:4" ht="25.5">
      <c r="A1408" s="15">
        <v>1598</v>
      </c>
      <c r="B1408" s="17" t="s">
        <v>1658</v>
      </c>
      <c r="C1408" s="18" t="s">
        <v>272</v>
      </c>
      <c r="D1408" s="19">
        <v>10.06</v>
      </c>
    </row>
    <row r="1409" spans="1:4" ht="25.5">
      <c r="A1409" s="15">
        <v>1600</v>
      </c>
      <c r="B1409" s="17" t="s">
        <v>1659</v>
      </c>
      <c r="C1409" s="18" t="s">
        <v>272</v>
      </c>
      <c r="D1409" s="19">
        <v>14.85</v>
      </c>
    </row>
    <row r="1410" spans="1:4" ht="25.5">
      <c r="A1410" s="15">
        <v>1603</v>
      </c>
      <c r="B1410" s="17" t="s">
        <v>1660</v>
      </c>
      <c r="C1410" s="18" t="s">
        <v>272</v>
      </c>
      <c r="D1410" s="19">
        <v>57.59</v>
      </c>
    </row>
    <row r="1411" spans="1:4" ht="25.5">
      <c r="A1411" s="15">
        <v>1599</v>
      </c>
      <c r="B1411" s="17" t="s">
        <v>1661</v>
      </c>
      <c r="C1411" s="18" t="s">
        <v>272</v>
      </c>
      <c r="D1411" s="19">
        <v>11.67</v>
      </c>
    </row>
    <row r="1412" spans="1:4" ht="25.5">
      <c r="A1412" s="15">
        <v>1597</v>
      </c>
      <c r="B1412" s="17" t="s">
        <v>1662</v>
      </c>
      <c r="C1412" s="18" t="s">
        <v>272</v>
      </c>
      <c r="D1412" s="19">
        <v>9.4600000000000009</v>
      </c>
    </row>
    <row r="1413" spans="1:4">
      <c r="A1413" s="15">
        <v>39600</v>
      </c>
      <c r="B1413" s="17" t="s">
        <v>1663</v>
      </c>
      <c r="C1413" s="18" t="s">
        <v>272</v>
      </c>
      <c r="D1413" s="19">
        <v>9.59</v>
      </c>
    </row>
    <row r="1414" spans="1:4">
      <c r="A1414" s="15">
        <v>39601</v>
      </c>
      <c r="B1414" s="17" t="s">
        <v>1664</v>
      </c>
      <c r="C1414" s="18" t="s">
        <v>272</v>
      </c>
      <c r="D1414" s="19">
        <v>16.68</v>
      </c>
    </row>
    <row r="1415" spans="1:4">
      <c r="A1415" s="15">
        <v>39602</v>
      </c>
      <c r="B1415" s="17" t="s">
        <v>1665</v>
      </c>
      <c r="C1415" s="18" t="s">
        <v>272</v>
      </c>
      <c r="D1415" s="19">
        <v>1.0900000000000001</v>
      </c>
    </row>
    <row r="1416" spans="1:4">
      <c r="A1416" s="15">
        <v>39603</v>
      </c>
      <c r="B1416" s="17" t="s">
        <v>1666</v>
      </c>
      <c r="C1416" s="18" t="s">
        <v>272</v>
      </c>
      <c r="D1416" s="19">
        <v>1.88</v>
      </c>
    </row>
    <row r="1417" spans="1:4" ht="25.5">
      <c r="A1417" s="15">
        <v>11821</v>
      </c>
      <c r="B1417" s="17" t="s">
        <v>1667</v>
      </c>
      <c r="C1417" s="18" t="s">
        <v>272</v>
      </c>
      <c r="D1417" s="19">
        <v>7.77</v>
      </c>
    </row>
    <row r="1418" spans="1:4" ht="25.5">
      <c r="A1418" s="15">
        <v>1562</v>
      </c>
      <c r="B1418" s="17" t="s">
        <v>1668</v>
      </c>
      <c r="C1418" s="18" t="s">
        <v>272</v>
      </c>
      <c r="D1418" s="19">
        <v>12.72</v>
      </c>
    </row>
    <row r="1419" spans="1:4" ht="25.5">
      <c r="A1419" s="15">
        <v>1563</v>
      </c>
      <c r="B1419" s="17" t="s">
        <v>1669</v>
      </c>
      <c r="C1419" s="18" t="s">
        <v>272</v>
      </c>
      <c r="D1419" s="19">
        <v>17.07</v>
      </c>
    </row>
    <row r="1420" spans="1:4" ht="25.5">
      <c r="A1420" s="15">
        <v>11856</v>
      </c>
      <c r="B1420" s="17" t="s">
        <v>1670</v>
      </c>
      <c r="C1420" s="18" t="s">
        <v>272</v>
      </c>
      <c r="D1420" s="19">
        <v>5.09</v>
      </c>
    </row>
    <row r="1421" spans="1:4" ht="25.5">
      <c r="A1421" s="15">
        <v>11857</v>
      </c>
      <c r="B1421" s="17" t="s">
        <v>1671</v>
      </c>
      <c r="C1421" s="18" t="s">
        <v>272</v>
      </c>
      <c r="D1421" s="19">
        <v>26.79</v>
      </c>
    </row>
    <row r="1422" spans="1:4" ht="25.5">
      <c r="A1422" s="15">
        <v>11858</v>
      </c>
      <c r="B1422" s="17" t="s">
        <v>1672</v>
      </c>
      <c r="C1422" s="18" t="s">
        <v>272</v>
      </c>
      <c r="D1422" s="19">
        <v>33.25</v>
      </c>
    </row>
    <row r="1423" spans="1:4" ht="25.5">
      <c r="A1423" s="15">
        <v>1539</v>
      </c>
      <c r="B1423" s="17" t="s">
        <v>1673</v>
      </c>
      <c r="C1423" s="18" t="s">
        <v>272</v>
      </c>
      <c r="D1423" s="19">
        <v>5.98</v>
      </c>
    </row>
    <row r="1424" spans="1:4" ht="25.5">
      <c r="A1424" s="15">
        <v>11859</v>
      </c>
      <c r="B1424" s="17" t="s">
        <v>1674</v>
      </c>
      <c r="C1424" s="18" t="s">
        <v>272</v>
      </c>
      <c r="D1424" s="19">
        <v>45.23</v>
      </c>
    </row>
    <row r="1425" spans="1:4" ht="25.5">
      <c r="A1425" s="15">
        <v>1550</v>
      </c>
      <c r="B1425" s="17" t="s">
        <v>1675</v>
      </c>
      <c r="C1425" s="18" t="s">
        <v>272</v>
      </c>
      <c r="D1425" s="19">
        <v>6.31</v>
      </c>
    </row>
    <row r="1426" spans="1:4" ht="25.5">
      <c r="A1426" s="15">
        <v>11854</v>
      </c>
      <c r="B1426" s="17" t="s">
        <v>1676</v>
      </c>
      <c r="C1426" s="18" t="s">
        <v>272</v>
      </c>
      <c r="D1426" s="19">
        <v>7.88</v>
      </c>
    </row>
    <row r="1427" spans="1:4" ht="25.5">
      <c r="A1427" s="15">
        <v>11862</v>
      </c>
      <c r="B1427" s="17" t="s">
        <v>1677</v>
      </c>
      <c r="C1427" s="18" t="s">
        <v>272</v>
      </c>
      <c r="D1427" s="19">
        <v>11.06</v>
      </c>
    </row>
    <row r="1428" spans="1:4" ht="25.5">
      <c r="A1428" s="15">
        <v>11863</v>
      </c>
      <c r="B1428" s="17" t="s">
        <v>1678</v>
      </c>
      <c r="C1428" s="18" t="s">
        <v>272</v>
      </c>
      <c r="D1428" s="19">
        <v>4.46</v>
      </c>
    </row>
    <row r="1429" spans="1:4" ht="25.5">
      <c r="A1429" s="15">
        <v>11855</v>
      </c>
      <c r="B1429" s="17" t="s">
        <v>1679</v>
      </c>
      <c r="C1429" s="18" t="s">
        <v>272</v>
      </c>
      <c r="D1429" s="19">
        <v>16.510000000000002</v>
      </c>
    </row>
    <row r="1430" spans="1:4" ht="25.5">
      <c r="A1430" s="15">
        <v>11864</v>
      </c>
      <c r="B1430" s="17" t="s">
        <v>1680</v>
      </c>
      <c r="C1430" s="18" t="s">
        <v>272</v>
      </c>
      <c r="D1430" s="19">
        <v>24.96</v>
      </c>
    </row>
    <row r="1431" spans="1:4" ht="25.5">
      <c r="A1431" s="15">
        <v>2527</v>
      </c>
      <c r="B1431" s="17" t="s">
        <v>1681</v>
      </c>
      <c r="C1431" s="18" t="s">
        <v>272</v>
      </c>
      <c r="D1431" s="19">
        <v>5.72</v>
      </c>
    </row>
    <row r="1432" spans="1:4" ht="25.5">
      <c r="A1432" s="15">
        <v>2526</v>
      </c>
      <c r="B1432" s="17" t="s">
        <v>1682</v>
      </c>
      <c r="C1432" s="18" t="s">
        <v>272</v>
      </c>
      <c r="D1432" s="19">
        <v>3.66</v>
      </c>
    </row>
    <row r="1433" spans="1:4" ht="25.5">
      <c r="A1433" s="15">
        <v>2487</v>
      </c>
      <c r="B1433" s="17" t="s">
        <v>1683</v>
      </c>
      <c r="C1433" s="18" t="s">
        <v>272</v>
      </c>
      <c r="D1433" s="19">
        <v>1.25</v>
      </c>
    </row>
    <row r="1434" spans="1:4" ht="25.5">
      <c r="A1434" s="15">
        <v>2483</v>
      </c>
      <c r="B1434" s="17" t="s">
        <v>1684</v>
      </c>
      <c r="C1434" s="18" t="s">
        <v>272</v>
      </c>
      <c r="D1434" s="19">
        <v>2.61</v>
      </c>
    </row>
    <row r="1435" spans="1:4" ht="25.5">
      <c r="A1435" s="15">
        <v>2528</v>
      </c>
      <c r="B1435" s="17" t="s">
        <v>1685</v>
      </c>
      <c r="C1435" s="18" t="s">
        <v>272</v>
      </c>
      <c r="D1435" s="19">
        <v>14.4</v>
      </c>
    </row>
    <row r="1436" spans="1:4" ht="25.5">
      <c r="A1436" s="15">
        <v>2489</v>
      </c>
      <c r="B1436" s="17" t="s">
        <v>1686</v>
      </c>
      <c r="C1436" s="18" t="s">
        <v>272</v>
      </c>
      <c r="D1436" s="19">
        <v>6.34</v>
      </c>
    </row>
    <row r="1437" spans="1:4" ht="25.5">
      <c r="A1437" s="15">
        <v>2488</v>
      </c>
      <c r="B1437" s="17" t="s">
        <v>1687</v>
      </c>
      <c r="C1437" s="18" t="s">
        <v>272</v>
      </c>
      <c r="D1437" s="19">
        <v>1.46</v>
      </c>
    </row>
    <row r="1438" spans="1:4" ht="25.5">
      <c r="A1438" s="15">
        <v>2484</v>
      </c>
      <c r="B1438" s="17" t="s">
        <v>1688</v>
      </c>
      <c r="C1438" s="18" t="s">
        <v>272</v>
      </c>
      <c r="D1438" s="19">
        <v>20.92</v>
      </c>
    </row>
    <row r="1439" spans="1:4" ht="25.5">
      <c r="A1439" s="15">
        <v>2485</v>
      </c>
      <c r="B1439" s="17" t="s">
        <v>1689</v>
      </c>
      <c r="C1439" s="18" t="s">
        <v>272</v>
      </c>
      <c r="D1439" s="19">
        <v>32.79</v>
      </c>
    </row>
    <row r="1440" spans="1:4">
      <c r="A1440" s="15">
        <v>38005</v>
      </c>
      <c r="B1440" s="17" t="s">
        <v>1690</v>
      </c>
      <c r="C1440" s="18" t="s">
        <v>272</v>
      </c>
      <c r="D1440" s="19">
        <v>26.21</v>
      </c>
    </row>
    <row r="1441" spans="1:4">
      <c r="A1441" s="15">
        <v>38006</v>
      </c>
      <c r="B1441" s="17" t="s">
        <v>1691</v>
      </c>
      <c r="C1441" s="18" t="s">
        <v>272</v>
      </c>
      <c r="D1441" s="19">
        <v>32.17</v>
      </c>
    </row>
    <row r="1442" spans="1:4">
      <c r="A1442" s="15">
        <v>38428</v>
      </c>
      <c r="B1442" s="17" t="s">
        <v>1692</v>
      </c>
      <c r="C1442" s="18" t="s">
        <v>272</v>
      </c>
      <c r="D1442" s="19">
        <v>30.13</v>
      </c>
    </row>
    <row r="1443" spans="1:4">
      <c r="A1443" s="15">
        <v>38007</v>
      </c>
      <c r="B1443" s="17" t="s">
        <v>1693</v>
      </c>
      <c r="C1443" s="18" t="s">
        <v>272</v>
      </c>
      <c r="D1443" s="19">
        <v>49.23</v>
      </c>
    </row>
    <row r="1444" spans="1:4">
      <c r="A1444" s="15">
        <v>38008</v>
      </c>
      <c r="B1444" s="17" t="s">
        <v>1694</v>
      </c>
      <c r="C1444" s="18" t="s">
        <v>272</v>
      </c>
      <c r="D1444" s="19">
        <v>198.28</v>
      </c>
    </row>
    <row r="1445" spans="1:4">
      <c r="A1445" s="15">
        <v>38009</v>
      </c>
      <c r="B1445" s="17" t="s">
        <v>1695</v>
      </c>
      <c r="C1445" s="18" t="s">
        <v>272</v>
      </c>
      <c r="D1445" s="19">
        <v>242.33</v>
      </c>
    </row>
    <row r="1446" spans="1:4" ht="25.5">
      <c r="A1446" s="15">
        <v>39279</v>
      </c>
      <c r="B1446" s="17" t="s">
        <v>1696</v>
      </c>
      <c r="C1446" s="18" t="s">
        <v>272</v>
      </c>
      <c r="D1446" s="19">
        <v>13.59</v>
      </c>
    </row>
    <row r="1447" spans="1:4" ht="25.5">
      <c r="A1447" s="15">
        <v>38845</v>
      </c>
      <c r="B1447" s="17" t="s">
        <v>1697</v>
      </c>
      <c r="C1447" s="18" t="s">
        <v>272</v>
      </c>
      <c r="D1447" s="19">
        <v>19.66</v>
      </c>
    </row>
    <row r="1448" spans="1:4" ht="25.5">
      <c r="A1448" s="15">
        <v>39280</v>
      </c>
      <c r="B1448" s="17" t="s">
        <v>1698</v>
      </c>
      <c r="C1448" s="18" t="s">
        <v>272</v>
      </c>
      <c r="D1448" s="19">
        <v>17.62</v>
      </c>
    </row>
    <row r="1449" spans="1:4" ht="25.5">
      <c r="A1449" s="15">
        <v>39281</v>
      </c>
      <c r="B1449" s="17" t="s">
        <v>1699</v>
      </c>
      <c r="C1449" s="18" t="s">
        <v>272</v>
      </c>
      <c r="D1449" s="19">
        <v>23.2</v>
      </c>
    </row>
    <row r="1450" spans="1:4" ht="25.5">
      <c r="A1450" s="15">
        <v>38849</v>
      </c>
      <c r="B1450" s="17" t="s">
        <v>1700</v>
      </c>
      <c r="C1450" s="18" t="s">
        <v>272</v>
      </c>
      <c r="D1450" s="19">
        <v>19.87</v>
      </c>
    </row>
    <row r="1451" spans="1:4" ht="25.5">
      <c r="A1451" s="15">
        <v>39282</v>
      </c>
      <c r="B1451" s="17" t="s">
        <v>1701</v>
      </c>
      <c r="C1451" s="18" t="s">
        <v>272</v>
      </c>
      <c r="D1451" s="19">
        <v>23.75</v>
      </c>
    </row>
    <row r="1452" spans="1:4" ht="25.5">
      <c r="A1452" s="15">
        <v>38852</v>
      </c>
      <c r="B1452" s="17" t="s">
        <v>1702</v>
      </c>
      <c r="C1452" s="18" t="s">
        <v>272</v>
      </c>
      <c r="D1452" s="19">
        <v>32.31</v>
      </c>
    </row>
    <row r="1453" spans="1:4" ht="25.5">
      <c r="A1453" s="15">
        <v>38844</v>
      </c>
      <c r="B1453" s="17" t="s">
        <v>1703</v>
      </c>
      <c r="C1453" s="18" t="s">
        <v>272</v>
      </c>
      <c r="D1453" s="19">
        <v>9.93</v>
      </c>
    </row>
    <row r="1454" spans="1:4" ht="25.5">
      <c r="A1454" s="15">
        <v>38846</v>
      </c>
      <c r="B1454" s="17" t="s">
        <v>1704</v>
      </c>
      <c r="C1454" s="18" t="s">
        <v>272</v>
      </c>
      <c r="D1454" s="19">
        <v>10.86</v>
      </c>
    </row>
    <row r="1455" spans="1:4" ht="25.5">
      <c r="A1455" s="15">
        <v>38847</v>
      </c>
      <c r="B1455" s="17" t="s">
        <v>1705</v>
      </c>
      <c r="C1455" s="18" t="s">
        <v>272</v>
      </c>
      <c r="D1455" s="19">
        <v>13.36</v>
      </c>
    </row>
    <row r="1456" spans="1:4" ht="25.5">
      <c r="A1456" s="15">
        <v>38850</v>
      </c>
      <c r="B1456" s="17" t="s">
        <v>1706</v>
      </c>
      <c r="C1456" s="18" t="s">
        <v>272</v>
      </c>
      <c r="D1456" s="19">
        <v>18.57</v>
      </c>
    </row>
    <row r="1457" spans="1:4" ht="25.5">
      <c r="A1457" s="15">
        <v>38848</v>
      </c>
      <c r="B1457" s="17" t="s">
        <v>1707</v>
      </c>
      <c r="C1457" s="18" t="s">
        <v>272</v>
      </c>
      <c r="D1457" s="19">
        <v>15.53</v>
      </c>
    </row>
    <row r="1458" spans="1:4" ht="25.5">
      <c r="A1458" s="15">
        <v>38851</v>
      </c>
      <c r="B1458" s="17" t="s">
        <v>1708</v>
      </c>
      <c r="C1458" s="18" t="s">
        <v>272</v>
      </c>
      <c r="D1458" s="19">
        <v>28.24</v>
      </c>
    </row>
    <row r="1459" spans="1:4" ht="25.5">
      <c r="A1459" s="15">
        <v>38860</v>
      </c>
      <c r="B1459" s="17" t="s">
        <v>1709</v>
      </c>
      <c r="C1459" s="18" t="s">
        <v>272</v>
      </c>
      <c r="D1459" s="19">
        <v>7.98</v>
      </c>
    </row>
    <row r="1460" spans="1:4" ht="25.5">
      <c r="A1460" s="15">
        <v>38861</v>
      </c>
      <c r="B1460" s="17" t="s">
        <v>1710</v>
      </c>
      <c r="C1460" s="18" t="s">
        <v>272</v>
      </c>
      <c r="D1460" s="19">
        <v>10.74</v>
      </c>
    </row>
    <row r="1461" spans="1:4" ht="25.5">
      <c r="A1461" s="15">
        <v>38862</v>
      </c>
      <c r="B1461" s="17" t="s">
        <v>1711</v>
      </c>
      <c r="C1461" s="18" t="s">
        <v>272</v>
      </c>
      <c r="D1461" s="19">
        <v>9.0500000000000007</v>
      </c>
    </row>
    <row r="1462" spans="1:4" ht="25.5">
      <c r="A1462" s="15">
        <v>38863</v>
      </c>
      <c r="B1462" s="17" t="s">
        <v>1712</v>
      </c>
      <c r="C1462" s="18" t="s">
        <v>272</v>
      </c>
      <c r="D1462" s="19">
        <v>10.4</v>
      </c>
    </row>
    <row r="1463" spans="1:4" ht="25.5">
      <c r="A1463" s="15">
        <v>38865</v>
      </c>
      <c r="B1463" s="17" t="s">
        <v>1713</v>
      </c>
      <c r="C1463" s="18" t="s">
        <v>272</v>
      </c>
      <c r="D1463" s="19">
        <v>14.12</v>
      </c>
    </row>
    <row r="1464" spans="1:4" ht="25.5">
      <c r="A1464" s="15">
        <v>38864</v>
      </c>
      <c r="B1464" s="17" t="s">
        <v>1714</v>
      </c>
      <c r="C1464" s="18" t="s">
        <v>272</v>
      </c>
      <c r="D1464" s="19">
        <v>21.59</v>
      </c>
    </row>
    <row r="1465" spans="1:4" ht="25.5">
      <c r="A1465" s="15">
        <v>38866</v>
      </c>
      <c r="B1465" s="17" t="s">
        <v>1715</v>
      </c>
      <c r="C1465" s="18" t="s">
        <v>272</v>
      </c>
      <c r="D1465" s="19">
        <v>15.2</v>
      </c>
    </row>
    <row r="1466" spans="1:4" ht="25.5">
      <c r="A1466" s="15">
        <v>38868</v>
      </c>
      <c r="B1466" s="17" t="s">
        <v>1716</v>
      </c>
      <c r="C1466" s="18" t="s">
        <v>272</v>
      </c>
      <c r="D1466" s="19">
        <v>25.34</v>
      </c>
    </row>
    <row r="1467" spans="1:4" ht="25.5">
      <c r="A1467" s="15">
        <v>38853</v>
      </c>
      <c r="B1467" s="17" t="s">
        <v>1717</v>
      </c>
      <c r="C1467" s="18" t="s">
        <v>272</v>
      </c>
      <c r="D1467" s="19">
        <v>8.18</v>
      </c>
    </row>
    <row r="1468" spans="1:4" ht="25.5">
      <c r="A1468" s="15">
        <v>38854</v>
      </c>
      <c r="B1468" s="17" t="s">
        <v>1718</v>
      </c>
      <c r="C1468" s="18" t="s">
        <v>272</v>
      </c>
      <c r="D1468" s="19">
        <v>11.19</v>
      </c>
    </row>
    <row r="1469" spans="1:4" ht="25.5">
      <c r="A1469" s="15">
        <v>38855</v>
      </c>
      <c r="B1469" s="17" t="s">
        <v>1719</v>
      </c>
      <c r="C1469" s="18" t="s">
        <v>272</v>
      </c>
      <c r="D1469" s="19">
        <v>8.3000000000000007</v>
      </c>
    </row>
    <row r="1470" spans="1:4" ht="25.5">
      <c r="A1470" s="15">
        <v>38856</v>
      </c>
      <c r="B1470" s="17" t="s">
        <v>1720</v>
      </c>
      <c r="C1470" s="18" t="s">
        <v>272</v>
      </c>
      <c r="D1470" s="19">
        <v>13.33</v>
      </c>
    </row>
    <row r="1471" spans="1:4" ht="25.5">
      <c r="A1471" s="15">
        <v>38857</v>
      </c>
      <c r="B1471" s="17" t="s">
        <v>1721</v>
      </c>
      <c r="C1471" s="18" t="s">
        <v>272</v>
      </c>
      <c r="D1471" s="19">
        <v>17.63</v>
      </c>
    </row>
    <row r="1472" spans="1:4" ht="25.5">
      <c r="A1472" s="15">
        <v>38858</v>
      </c>
      <c r="B1472" s="17" t="s">
        <v>1722</v>
      </c>
      <c r="C1472" s="18" t="s">
        <v>272</v>
      </c>
      <c r="D1472" s="19">
        <v>16.03</v>
      </c>
    </row>
    <row r="1473" spans="1:4" ht="25.5">
      <c r="A1473" s="15">
        <v>38859</v>
      </c>
      <c r="B1473" s="17" t="s">
        <v>1723</v>
      </c>
      <c r="C1473" s="18" t="s">
        <v>272</v>
      </c>
      <c r="D1473" s="19">
        <v>25.96</v>
      </c>
    </row>
    <row r="1474" spans="1:4" ht="51">
      <c r="A1474" s="15">
        <v>3104</v>
      </c>
      <c r="B1474" s="17" t="s">
        <v>1724</v>
      </c>
      <c r="C1474" s="18" t="s">
        <v>97</v>
      </c>
      <c r="D1474" s="19">
        <v>115.24</v>
      </c>
    </row>
    <row r="1475" spans="1:4" ht="25.5">
      <c r="A1475" s="15">
        <v>1607</v>
      </c>
      <c r="B1475" s="17" t="s">
        <v>1725</v>
      </c>
      <c r="C1475" s="18" t="s">
        <v>97</v>
      </c>
      <c r="D1475" s="19">
        <v>0.22</v>
      </c>
    </row>
    <row r="1476" spans="1:4" ht="25.5">
      <c r="A1476" s="15">
        <v>38169</v>
      </c>
      <c r="B1476" s="17" t="s">
        <v>1726</v>
      </c>
      <c r="C1476" s="18" t="s">
        <v>97</v>
      </c>
      <c r="D1476" s="19">
        <v>84.93</v>
      </c>
    </row>
    <row r="1477" spans="1:4" ht="25.5">
      <c r="A1477" s="15">
        <v>6142</v>
      </c>
      <c r="B1477" s="17" t="s">
        <v>1727</v>
      </c>
      <c r="C1477" s="18" t="s">
        <v>272</v>
      </c>
      <c r="D1477" s="19">
        <v>7.56</v>
      </c>
    </row>
    <row r="1478" spans="1:4" ht="25.5">
      <c r="A1478" s="15">
        <v>11686</v>
      </c>
      <c r="B1478" s="17" t="s">
        <v>1728</v>
      </c>
      <c r="C1478" s="18" t="s">
        <v>272</v>
      </c>
      <c r="D1478" s="19">
        <v>10.5</v>
      </c>
    </row>
    <row r="1479" spans="1:4" ht="25.5">
      <c r="A1479" s="15">
        <v>37598</v>
      </c>
      <c r="B1479" s="17" t="s">
        <v>1729</v>
      </c>
      <c r="C1479" s="18" t="s">
        <v>272</v>
      </c>
      <c r="D1479" s="19">
        <v>23.97</v>
      </c>
    </row>
    <row r="1480" spans="1:4" ht="51">
      <c r="A1480" s="15">
        <v>25398</v>
      </c>
      <c r="B1480" s="17" t="s">
        <v>1730</v>
      </c>
      <c r="C1480" s="18" t="s">
        <v>272</v>
      </c>
      <c r="D1480" s="19">
        <v>4364.3900000000003</v>
      </c>
    </row>
    <row r="1481" spans="1:4" ht="51">
      <c r="A1481" s="15">
        <v>25399</v>
      </c>
      <c r="B1481" s="17" t="s">
        <v>1731</v>
      </c>
      <c r="C1481" s="18" t="s">
        <v>272</v>
      </c>
      <c r="D1481" s="19">
        <v>2649.56</v>
      </c>
    </row>
    <row r="1482" spans="1:4" ht="38.25">
      <c r="A1482" s="15">
        <v>43440</v>
      </c>
      <c r="B1482" s="17" t="s">
        <v>165</v>
      </c>
      <c r="C1482" s="18" t="s">
        <v>272</v>
      </c>
      <c r="D1482" s="19">
        <v>383.55</v>
      </c>
    </row>
    <row r="1483" spans="1:4" ht="38.25">
      <c r="A1483" s="15">
        <v>10667</v>
      </c>
      <c r="B1483" s="17" t="s">
        <v>1732</v>
      </c>
      <c r="C1483" s="18" t="s">
        <v>272</v>
      </c>
      <c r="D1483" s="19">
        <v>13865</v>
      </c>
    </row>
    <row r="1484" spans="1:4" ht="25.5">
      <c r="A1484" s="15">
        <v>1613</v>
      </c>
      <c r="B1484" s="17" t="s">
        <v>1733</v>
      </c>
      <c r="C1484" s="18" t="s">
        <v>272</v>
      </c>
      <c r="D1484" s="19">
        <v>1184.0999999999999</v>
      </c>
    </row>
    <row r="1485" spans="1:4" ht="25.5">
      <c r="A1485" s="15">
        <v>1626</v>
      </c>
      <c r="B1485" s="17" t="s">
        <v>1734</v>
      </c>
      <c r="C1485" s="18" t="s">
        <v>272</v>
      </c>
      <c r="D1485" s="19">
        <v>1770.97</v>
      </c>
    </row>
    <row r="1486" spans="1:4" ht="25.5">
      <c r="A1486" s="15">
        <v>1625</v>
      </c>
      <c r="B1486" s="17" t="s">
        <v>1735</v>
      </c>
      <c r="C1486" s="18" t="s">
        <v>272</v>
      </c>
      <c r="D1486" s="19">
        <v>123.69</v>
      </c>
    </row>
    <row r="1487" spans="1:4" ht="25.5">
      <c r="A1487" s="15">
        <v>1622</v>
      </c>
      <c r="B1487" s="17" t="s">
        <v>1736</v>
      </c>
      <c r="C1487" s="18" t="s">
        <v>272</v>
      </c>
      <c r="D1487" s="19">
        <v>3996.36</v>
      </c>
    </row>
    <row r="1488" spans="1:4" ht="25.5">
      <c r="A1488" s="15">
        <v>1620</v>
      </c>
      <c r="B1488" s="17" t="s">
        <v>1737</v>
      </c>
      <c r="C1488" s="18" t="s">
        <v>272</v>
      </c>
      <c r="D1488" s="19">
        <v>260.57</v>
      </c>
    </row>
    <row r="1489" spans="1:4" ht="25.5">
      <c r="A1489" s="15">
        <v>1629</v>
      </c>
      <c r="B1489" s="17" t="s">
        <v>1738</v>
      </c>
      <c r="C1489" s="18" t="s">
        <v>272</v>
      </c>
      <c r="D1489" s="19">
        <v>9726.19</v>
      </c>
    </row>
    <row r="1490" spans="1:4" ht="25.5">
      <c r="A1490" s="15">
        <v>1627</v>
      </c>
      <c r="B1490" s="17" t="s">
        <v>1739</v>
      </c>
      <c r="C1490" s="18" t="s">
        <v>272</v>
      </c>
      <c r="D1490" s="19">
        <v>498.07</v>
      </c>
    </row>
    <row r="1491" spans="1:4" ht="25.5">
      <c r="A1491" s="15">
        <v>1623</v>
      </c>
      <c r="B1491" s="17" t="s">
        <v>1740</v>
      </c>
      <c r="C1491" s="18" t="s">
        <v>272</v>
      </c>
      <c r="D1491" s="19">
        <v>100.88</v>
      </c>
    </row>
    <row r="1492" spans="1:4" ht="25.5">
      <c r="A1492" s="15">
        <v>1619</v>
      </c>
      <c r="B1492" s="17" t="s">
        <v>1741</v>
      </c>
      <c r="C1492" s="18" t="s">
        <v>272</v>
      </c>
      <c r="D1492" s="19">
        <v>138.76</v>
      </c>
    </row>
    <row r="1493" spans="1:4" ht="25.5">
      <c r="A1493" s="15">
        <v>1630</v>
      </c>
      <c r="B1493" s="17" t="s">
        <v>1742</v>
      </c>
      <c r="C1493" s="18" t="s">
        <v>272</v>
      </c>
      <c r="D1493" s="19">
        <v>3055.3</v>
      </c>
    </row>
    <row r="1494" spans="1:4" ht="25.5">
      <c r="A1494" s="15">
        <v>1616</v>
      </c>
      <c r="B1494" s="17" t="s">
        <v>1743</v>
      </c>
      <c r="C1494" s="18" t="s">
        <v>272</v>
      </c>
      <c r="D1494" s="19">
        <v>4699.1000000000004</v>
      </c>
    </row>
    <row r="1495" spans="1:4" ht="25.5">
      <c r="A1495" s="15">
        <v>1614</v>
      </c>
      <c r="B1495" s="17" t="s">
        <v>1744</v>
      </c>
      <c r="C1495" s="18" t="s">
        <v>272</v>
      </c>
      <c r="D1495" s="19">
        <v>214.76</v>
      </c>
    </row>
    <row r="1496" spans="1:4" ht="25.5">
      <c r="A1496" s="15">
        <v>1617</v>
      </c>
      <c r="B1496" s="17" t="s">
        <v>1745</v>
      </c>
      <c r="C1496" s="18" t="s">
        <v>272</v>
      </c>
      <c r="D1496" s="19">
        <v>5609.71</v>
      </c>
    </row>
    <row r="1497" spans="1:4" ht="25.5">
      <c r="A1497" s="15">
        <v>1621</v>
      </c>
      <c r="B1497" s="17" t="s">
        <v>1746</v>
      </c>
      <c r="C1497" s="18" t="s">
        <v>272</v>
      </c>
      <c r="D1497" s="19">
        <v>384.1</v>
      </c>
    </row>
    <row r="1498" spans="1:4" ht="25.5">
      <c r="A1498" s="15">
        <v>1624</v>
      </c>
      <c r="B1498" s="17" t="s">
        <v>1747</v>
      </c>
      <c r="C1498" s="18" t="s">
        <v>272</v>
      </c>
      <c r="D1498" s="19">
        <v>13788.95</v>
      </c>
    </row>
    <row r="1499" spans="1:4" ht="25.5">
      <c r="A1499" s="15">
        <v>1615</v>
      </c>
      <c r="B1499" s="17" t="s">
        <v>1748</v>
      </c>
      <c r="C1499" s="18" t="s">
        <v>272</v>
      </c>
      <c r="D1499" s="19">
        <v>721.28</v>
      </c>
    </row>
    <row r="1500" spans="1:4" ht="25.5">
      <c r="A1500" s="15">
        <v>1612</v>
      </c>
      <c r="B1500" s="17" t="s">
        <v>1749</v>
      </c>
      <c r="C1500" s="18" t="s">
        <v>272</v>
      </c>
      <c r="D1500" s="19">
        <v>95</v>
      </c>
    </row>
    <row r="1501" spans="1:4" ht="25.5">
      <c r="A1501" s="15">
        <v>1618</v>
      </c>
      <c r="B1501" s="17" t="s">
        <v>1750</v>
      </c>
      <c r="C1501" s="18" t="s">
        <v>272</v>
      </c>
      <c r="D1501" s="19">
        <v>991.15</v>
      </c>
    </row>
    <row r="1502" spans="1:4">
      <c r="A1502" s="15">
        <v>14211</v>
      </c>
      <c r="B1502" s="17" t="s">
        <v>1751</v>
      </c>
      <c r="C1502" s="18" t="s">
        <v>272</v>
      </c>
      <c r="D1502" s="19">
        <v>22.97</v>
      </c>
    </row>
    <row r="1503" spans="1:4">
      <c r="A1503" s="15">
        <v>34500</v>
      </c>
      <c r="B1503" s="17" t="s">
        <v>1752</v>
      </c>
      <c r="C1503" s="18" t="s">
        <v>101</v>
      </c>
      <c r="D1503" s="19">
        <v>114.58</v>
      </c>
    </row>
    <row r="1504" spans="1:4">
      <c r="A1504" s="15">
        <v>40934</v>
      </c>
      <c r="B1504" s="17" t="s">
        <v>1753</v>
      </c>
      <c r="C1504" s="18" t="s">
        <v>459</v>
      </c>
      <c r="D1504" s="19">
        <v>20298.95</v>
      </c>
    </row>
    <row r="1505" spans="1:4" ht="25.5">
      <c r="A1505" s="15">
        <v>38200</v>
      </c>
      <c r="B1505" s="17" t="s">
        <v>1754</v>
      </c>
      <c r="C1505" s="18" t="s">
        <v>1755</v>
      </c>
      <c r="D1505" s="19">
        <v>589.02</v>
      </c>
    </row>
    <row r="1506" spans="1:4" ht="25.5">
      <c r="A1506" s="15">
        <v>39269</v>
      </c>
      <c r="B1506" s="17" t="s">
        <v>1756</v>
      </c>
      <c r="C1506" s="18" t="s">
        <v>77</v>
      </c>
      <c r="D1506" s="19">
        <v>1.35</v>
      </c>
    </row>
    <row r="1507" spans="1:4" ht="25.5">
      <c r="A1507" s="15">
        <v>11889</v>
      </c>
      <c r="B1507" s="17" t="s">
        <v>1757</v>
      </c>
      <c r="C1507" s="18" t="s">
        <v>77</v>
      </c>
      <c r="D1507" s="19">
        <v>1.87</v>
      </c>
    </row>
    <row r="1508" spans="1:4" ht="25.5">
      <c r="A1508" s="15">
        <v>39270</v>
      </c>
      <c r="B1508" s="17" t="s">
        <v>1758</v>
      </c>
      <c r="C1508" s="18" t="s">
        <v>77</v>
      </c>
      <c r="D1508" s="19">
        <v>2.2400000000000002</v>
      </c>
    </row>
    <row r="1509" spans="1:4" ht="25.5">
      <c r="A1509" s="15">
        <v>11890</v>
      </c>
      <c r="B1509" s="17" t="s">
        <v>1759</v>
      </c>
      <c r="C1509" s="18" t="s">
        <v>77</v>
      </c>
      <c r="D1509" s="19">
        <v>2.91</v>
      </c>
    </row>
    <row r="1510" spans="1:4" ht="25.5">
      <c r="A1510" s="15">
        <v>11891</v>
      </c>
      <c r="B1510" s="17" t="s">
        <v>1760</v>
      </c>
      <c r="C1510" s="18" t="s">
        <v>77</v>
      </c>
      <c r="D1510" s="19">
        <v>4.79</v>
      </c>
    </row>
    <row r="1511" spans="1:4" ht="25.5">
      <c r="A1511" s="15">
        <v>11892</v>
      </c>
      <c r="B1511" s="17" t="s">
        <v>1761</v>
      </c>
      <c r="C1511" s="18" t="s">
        <v>77</v>
      </c>
      <c r="D1511" s="19">
        <v>7.39</v>
      </c>
    </row>
    <row r="1512" spans="1:4">
      <c r="A1512" s="15">
        <v>37601</v>
      </c>
      <c r="B1512" s="17" t="s">
        <v>1762</v>
      </c>
      <c r="C1512" s="18" t="s">
        <v>77</v>
      </c>
      <c r="D1512" s="19">
        <v>5.32</v>
      </c>
    </row>
    <row r="1513" spans="1:4">
      <c r="A1513" s="15">
        <v>1634</v>
      </c>
      <c r="B1513" s="17" t="s">
        <v>1763</v>
      </c>
      <c r="C1513" s="18" t="s">
        <v>77</v>
      </c>
      <c r="D1513" s="19">
        <v>5.5</v>
      </c>
    </row>
    <row r="1514" spans="1:4" ht="25.5">
      <c r="A1514" s="15">
        <v>5086</v>
      </c>
      <c r="B1514" s="17" t="s">
        <v>1764</v>
      </c>
      <c r="C1514" s="18" t="s">
        <v>345</v>
      </c>
      <c r="D1514" s="19">
        <v>35.159999999999997</v>
      </c>
    </row>
    <row r="1515" spans="1:4" ht="38.25">
      <c r="A1515" s="15">
        <v>11280</v>
      </c>
      <c r="B1515" s="17" t="s">
        <v>1765</v>
      </c>
      <c r="C1515" s="18" t="s">
        <v>272</v>
      </c>
      <c r="D1515" s="19">
        <v>12564.56</v>
      </c>
    </row>
    <row r="1516" spans="1:4" ht="25.5">
      <c r="A1516" s="15">
        <v>40519</v>
      </c>
      <c r="B1516" s="17" t="s">
        <v>1766</v>
      </c>
      <c r="C1516" s="18" t="s">
        <v>272</v>
      </c>
      <c r="D1516" s="19">
        <v>103577.94</v>
      </c>
    </row>
    <row r="1517" spans="1:4" ht="25.5">
      <c r="A1517" s="15">
        <v>39869</v>
      </c>
      <c r="B1517" s="17" t="s">
        <v>1767</v>
      </c>
      <c r="C1517" s="18" t="s">
        <v>272</v>
      </c>
      <c r="D1517" s="19">
        <v>12.24</v>
      </c>
    </row>
    <row r="1518" spans="1:4" ht="25.5">
      <c r="A1518" s="15">
        <v>39870</v>
      </c>
      <c r="B1518" s="17" t="s">
        <v>1768</v>
      </c>
      <c r="C1518" s="18" t="s">
        <v>272</v>
      </c>
      <c r="D1518" s="19">
        <v>18.72</v>
      </c>
    </row>
    <row r="1519" spans="1:4" ht="25.5">
      <c r="A1519" s="15">
        <v>39871</v>
      </c>
      <c r="B1519" s="17" t="s">
        <v>1769</v>
      </c>
      <c r="C1519" s="18" t="s">
        <v>272</v>
      </c>
      <c r="D1519" s="19">
        <v>20.99</v>
      </c>
    </row>
    <row r="1520" spans="1:4" ht="25.5">
      <c r="A1520" s="15">
        <v>12722</v>
      </c>
      <c r="B1520" s="17" t="s">
        <v>1770</v>
      </c>
      <c r="C1520" s="18" t="s">
        <v>272</v>
      </c>
      <c r="D1520" s="19">
        <v>702.38</v>
      </c>
    </row>
    <row r="1521" spans="1:4" ht="25.5">
      <c r="A1521" s="15">
        <v>12714</v>
      </c>
      <c r="B1521" s="17" t="s">
        <v>1771</v>
      </c>
      <c r="C1521" s="18" t="s">
        <v>272</v>
      </c>
      <c r="D1521" s="19">
        <v>4.58</v>
      </c>
    </row>
    <row r="1522" spans="1:4" ht="25.5">
      <c r="A1522" s="15">
        <v>12715</v>
      </c>
      <c r="B1522" s="17" t="s">
        <v>1772</v>
      </c>
      <c r="C1522" s="18" t="s">
        <v>272</v>
      </c>
      <c r="D1522" s="19">
        <v>10.35</v>
      </c>
    </row>
    <row r="1523" spans="1:4" ht="25.5">
      <c r="A1523" s="15">
        <v>12716</v>
      </c>
      <c r="B1523" s="17" t="s">
        <v>1773</v>
      </c>
      <c r="C1523" s="18" t="s">
        <v>272</v>
      </c>
      <c r="D1523" s="19">
        <v>17.78</v>
      </c>
    </row>
    <row r="1524" spans="1:4" ht="25.5">
      <c r="A1524" s="15">
        <v>12717</v>
      </c>
      <c r="B1524" s="17" t="s">
        <v>1774</v>
      </c>
      <c r="C1524" s="18" t="s">
        <v>272</v>
      </c>
      <c r="D1524" s="19">
        <v>34.94</v>
      </c>
    </row>
    <row r="1525" spans="1:4" ht="25.5">
      <c r="A1525" s="15">
        <v>12718</v>
      </c>
      <c r="B1525" s="17" t="s">
        <v>1775</v>
      </c>
      <c r="C1525" s="18" t="s">
        <v>272</v>
      </c>
      <c r="D1525" s="19">
        <v>53.63</v>
      </c>
    </row>
    <row r="1526" spans="1:4" ht="25.5">
      <c r="A1526" s="15">
        <v>12719</v>
      </c>
      <c r="B1526" s="17" t="s">
        <v>1776</v>
      </c>
      <c r="C1526" s="18" t="s">
        <v>272</v>
      </c>
      <c r="D1526" s="19">
        <v>85.13</v>
      </c>
    </row>
    <row r="1527" spans="1:4" ht="25.5">
      <c r="A1527" s="15">
        <v>12720</v>
      </c>
      <c r="B1527" s="17" t="s">
        <v>1777</v>
      </c>
      <c r="C1527" s="18" t="s">
        <v>272</v>
      </c>
      <c r="D1527" s="19">
        <v>296.43</v>
      </c>
    </row>
    <row r="1528" spans="1:4" ht="25.5">
      <c r="A1528" s="15">
        <v>12721</v>
      </c>
      <c r="B1528" s="17" t="s">
        <v>1778</v>
      </c>
      <c r="C1528" s="18" t="s">
        <v>272</v>
      </c>
      <c r="D1528" s="19">
        <v>284.25</v>
      </c>
    </row>
    <row r="1529" spans="1:4" ht="25.5">
      <c r="A1529" s="15">
        <v>3468</v>
      </c>
      <c r="B1529" s="17" t="s">
        <v>1779</v>
      </c>
      <c r="C1529" s="18" t="s">
        <v>272</v>
      </c>
      <c r="D1529" s="19">
        <v>25.87</v>
      </c>
    </row>
    <row r="1530" spans="1:4" ht="25.5">
      <c r="A1530" s="15">
        <v>3465</v>
      </c>
      <c r="B1530" s="17" t="s">
        <v>1780</v>
      </c>
      <c r="C1530" s="18" t="s">
        <v>272</v>
      </c>
      <c r="D1530" s="19">
        <v>25.87</v>
      </c>
    </row>
    <row r="1531" spans="1:4" ht="25.5">
      <c r="A1531" s="15">
        <v>12403</v>
      </c>
      <c r="B1531" s="17" t="s">
        <v>1781</v>
      </c>
      <c r="C1531" s="18" t="s">
        <v>272</v>
      </c>
      <c r="D1531" s="19">
        <v>18.440000000000001</v>
      </c>
    </row>
    <row r="1532" spans="1:4" ht="25.5">
      <c r="A1532" s="15">
        <v>3463</v>
      </c>
      <c r="B1532" s="17" t="s">
        <v>1782</v>
      </c>
      <c r="C1532" s="18" t="s">
        <v>272</v>
      </c>
      <c r="D1532" s="19">
        <v>10.77</v>
      </c>
    </row>
    <row r="1533" spans="1:4" ht="25.5">
      <c r="A1533" s="15">
        <v>3464</v>
      </c>
      <c r="B1533" s="17" t="s">
        <v>1783</v>
      </c>
      <c r="C1533" s="18" t="s">
        <v>272</v>
      </c>
      <c r="D1533" s="19">
        <v>10.77</v>
      </c>
    </row>
    <row r="1534" spans="1:4" ht="25.5">
      <c r="A1534" s="15">
        <v>3466</v>
      </c>
      <c r="B1534" s="17" t="s">
        <v>1784</v>
      </c>
      <c r="C1534" s="18" t="s">
        <v>272</v>
      </c>
      <c r="D1534" s="19">
        <v>65.7</v>
      </c>
    </row>
    <row r="1535" spans="1:4" ht="25.5">
      <c r="A1535" s="15">
        <v>3467</v>
      </c>
      <c r="B1535" s="17" t="s">
        <v>1785</v>
      </c>
      <c r="C1535" s="18" t="s">
        <v>272</v>
      </c>
      <c r="D1535" s="19">
        <v>37.1</v>
      </c>
    </row>
    <row r="1536" spans="1:4" ht="25.5">
      <c r="A1536" s="15">
        <v>3462</v>
      </c>
      <c r="B1536" s="17" t="s">
        <v>1786</v>
      </c>
      <c r="C1536" s="18" t="s">
        <v>272</v>
      </c>
      <c r="D1536" s="19">
        <v>7.11</v>
      </c>
    </row>
    <row r="1537" spans="1:4" ht="25.5">
      <c r="A1537" s="15">
        <v>3446</v>
      </c>
      <c r="B1537" s="17" t="s">
        <v>1787</v>
      </c>
      <c r="C1537" s="18" t="s">
        <v>272</v>
      </c>
      <c r="D1537" s="19">
        <v>21.87</v>
      </c>
    </row>
    <row r="1538" spans="1:4" ht="25.5">
      <c r="A1538" s="15">
        <v>3445</v>
      </c>
      <c r="B1538" s="17" t="s">
        <v>1788</v>
      </c>
      <c r="C1538" s="18" t="s">
        <v>272</v>
      </c>
      <c r="D1538" s="19">
        <v>17.86</v>
      </c>
    </row>
    <row r="1539" spans="1:4">
      <c r="A1539" s="15">
        <v>3441</v>
      </c>
      <c r="B1539" s="17" t="s">
        <v>1789</v>
      </c>
      <c r="C1539" s="18" t="s">
        <v>272</v>
      </c>
      <c r="D1539" s="19">
        <v>5.04</v>
      </c>
    </row>
    <row r="1540" spans="1:4">
      <c r="A1540" s="15">
        <v>3444</v>
      </c>
      <c r="B1540" s="17" t="s">
        <v>1790</v>
      </c>
      <c r="C1540" s="18" t="s">
        <v>272</v>
      </c>
      <c r="D1540" s="19">
        <v>10.99</v>
      </c>
    </row>
    <row r="1541" spans="1:4" ht="25.5">
      <c r="A1541" s="15">
        <v>12402</v>
      </c>
      <c r="B1541" s="17" t="s">
        <v>1791</v>
      </c>
      <c r="C1541" s="18" t="s">
        <v>272</v>
      </c>
      <c r="D1541" s="19">
        <v>61.49</v>
      </c>
    </row>
    <row r="1542" spans="1:4">
      <c r="A1542" s="15">
        <v>3447</v>
      </c>
      <c r="B1542" s="17" t="s">
        <v>1792</v>
      </c>
      <c r="C1542" s="18" t="s">
        <v>272</v>
      </c>
      <c r="D1542" s="19">
        <v>31.81</v>
      </c>
    </row>
    <row r="1543" spans="1:4">
      <c r="A1543" s="15">
        <v>3442</v>
      </c>
      <c r="B1543" s="17" t="s">
        <v>1793</v>
      </c>
      <c r="C1543" s="18" t="s">
        <v>272</v>
      </c>
      <c r="D1543" s="19">
        <v>7.54</v>
      </c>
    </row>
    <row r="1544" spans="1:4">
      <c r="A1544" s="15">
        <v>3448</v>
      </c>
      <c r="B1544" s="17" t="s">
        <v>1794</v>
      </c>
      <c r="C1544" s="18" t="s">
        <v>272</v>
      </c>
      <c r="D1544" s="19">
        <v>89.9</v>
      </c>
    </row>
    <row r="1545" spans="1:4">
      <c r="A1545" s="15">
        <v>3449</v>
      </c>
      <c r="B1545" s="17" t="s">
        <v>1795</v>
      </c>
      <c r="C1545" s="18" t="s">
        <v>272</v>
      </c>
      <c r="D1545" s="19">
        <v>157.52000000000001</v>
      </c>
    </row>
    <row r="1546" spans="1:4">
      <c r="A1546" s="15">
        <v>37438</v>
      </c>
      <c r="B1546" s="17" t="s">
        <v>1796</v>
      </c>
      <c r="C1546" s="18" t="s">
        <v>272</v>
      </c>
      <c r="D1546" s="19">
        <v>181.32</v>
      </c>
    </row>
    <row r="1547" spans="1:4">
      <c r="A1547" s="15">
        <v>37439</v>
      </c>
      <c r="B1547" s="17" t="s">
        <v>1797</v>
      </c>
      <c r="C1547" s="18" t="s">
        <v>272</v>
      </c>
      <c r="D1547" s="19">
        <v>1185.46</v>
      </c>
    </row>
    <row r="1548" spans="1:4">
      <c r="A1548" s="15">
        <v>37435</v>
      </c>
      <c r="B1548" s="17" t="s">
        <v>1798</v>
      </c>
      <c r="C1548" s="18" t="s">
        <v>272</v>
      </c>
      <c r="D1548" s="19">
        <v>21.31</v>
      </c>
    </row>
    <row r="1549" spans="1:4">
      <c r="A1549" s="15">
        <v>37436</v>
      </c>
      <c r="B1549" s="17" t="s">
        <v>1799</v>
      </c>
      <c r="C1549" s="18" t="s">
        <v>272</v>
      </c>
      <c r="D1549" s="19">
        <v>25.14</v>
      </c>
    </row>
    <row r="1550" spans="1:4">
      <c r="A1550" s="15">
        <v>37437</v>
      </c>
      <c r="B1550" s="17" t="s">
        <v>1800</v>
      </c>
      <c r="C1550" s="18" t="s">
        <v>272</v>
      </c>
      <c r="D1550" s="19">
        <v>36.369999999999997</v>
      </c>
    </row>
    <row r="1551" spans="1:4" ht="25.5">
      <c r="A1551" s="15">
        <v>3473</v>
      </c>
      <c r="B1551" s="17" t="s">
        <v>1801</v>
      </c>
      <c r="C1551" s="18" t="s">
        <v>272</v>
      </c>
      <c r="D1551" s="19">
        <v>24.73</v>
      </c>
    </row>
    <row r="1552" spans="1:4" ht="25.5">
      <c r="A1552" s="15">
        <v>3474</v>
      </c>
      <c r="B1552" s="17" t="s">
        <v>1802</v>
      </c>
      <c r="C1552" s="18" t="s">
        <v>272</v>
      </c>
      <c r="D1552" s="19">
        <v>20.39</v>
      </c>
    </row>
    <row r="1553" spans="1:4" ht="25.5">
      <c r="A1553" s="15">
        <v>3450</v>
      </c>
      <c r="B1553" s="17" t="s">
        <v>1803</v>
      </c>
      <c r="C1553" s="18" t="s">
        <v>272</v>
      </c>
      <c r="D1553" s="19">
        <v>5.91</v>
      </c>
    </row>
    <row r="1554" spans="1:4" ht="25.5">
      <c r="A1554" s="15">
        <v>3443</v>
      </c>
      <c r="B1554" s="17" t="s">
        <v>1804</v>
      </c>
      <c r="C1554" s="18" t="s">
        <v>272</v>
      </c>
      <c r="D1554" s="19">
        <v>12.68</v>
      </c>
    </row>
    <row r="1555" spans="1:4" ht="25.5">
      <c r="A1555" s="15">
        <v>3453</v>
      </c>
      <c r="B1555" s="17" t="s">
        <v>1805</v>
      </c>
      <c r="C1555" s="18" t="s">
        <v>272</v>
      </c>
      <c r="D1555" s="19">
        <v>72.19</v>
      </c>
    </row>
    <row r="1556" spans="1:4" ht="25.5">
      <c r="A1556" s="15">
        <v>3452</v>
      </c>
      <c r="B1556" s="17" t="s">
        <v>1806</v>
      </c>
      <c r="C1556" s="18" t="s">
        <v>272</v>
      </c>
      <c r="D1556" s="19">
        <v>35.630000000000003</v>
      </c>
    </row>
    <row r="1557" spans="1:4" ht="25.5">
      <c r="A1557" s="15">
        <v>3451</v>
      </c>
      <c r="B1557" s="17" t="s">
        <v>1807</v>
      </c>
      <c r="C1557" s="18" t="s">
        <v>272</v>
      </c>
      <c r="D1557" s="19">
        <v>7.07</v>
      </c>
    </row>
    <row r="1558" spans="1:4" ht="25.5">
      <c r="A1558" s="15">
        <v>3454</v>
      </c>
      <c r="B1558" s="17" t="s">
        <v>1808</v>
      </c>
      <c r="C1558" s="18" t="s">
        <v>272</v>
      </c>
      <c r="D1558" s="19">
        <v>109.8</v>
      </c>
    </row>
    <row r="1559" spans="1:4" ht="25.5">
      <c r="A1559" s="15">
        <v>3458</v>
      </c>
      <c r="B1559" s="17" t="s">
        <v>1809</v>
      </c>
      <c r="C1559" s="18" t="s">
        <v>272</v>
      </c>
      <c r="D1559" s="19">
        <v>19.82</v>
      </c>
    </row>
    <row r="1560" spans="1:4" ht="25.5">
      <c r="A1560" s="15">
        <v>3457</v>
      </c>
      <c r="B1560" s="17" t="s">
        <v>1810</v>
      </c>
      <c r="C1560" s="18" t="s">
        <v>272</v>
      </c>
      <c r="D1560" s="19">
        <v>14.88</v>
      </c>
    </row>
    <row r="1561" spans="1:4">
      <c r="A1561" s="15">
        <v>3455</v>
      </c>
      <c r="B1561" s="17" t="s">
        <v>1811</v>
      </c>
      <c r="C1561" s="18" t="s">
        <v>272</v>
      </c>
      <c r="D1561" s="19">
        <v>4.22</v>
      </c>
    </row>
    <row r="1562" spans="1:4">
      <c r="A1562" s="15">
        <v>3472</v>
      </c>
      <c r="B1562" s="17" t="s">
        <v>1812</v>
      </c>
      <c r="C1562" s="18" t="s">
        <v>272</v>
      </c>
      <c r="D1562" s="19">
        <v>9.49</v>
      </c>
    </row>
    <row r="1563" spans="1:4" ht="25.5">
      <c r="A1563" s="15">
        <v>3470</v>
      </c>
      <c r="B1563" s="17" t="s">
        <v>1813</v>
      </c>
      <c r="C1563" s="18" t="s">
        <v>272</v>
      </c>
      <c r="D1563" s="19">
        <v>55.36</v>
      </c>
    </row>
    <row r="1564" spans="1:4">
      <c r="A1564" s="15">
        <v>3471</v>
      </c>
      <c r="B1564" s="17" t="s">
        <v>1814</v>
      </c>
      <c r="C1564" s="18" t="s">
        <v>272</v>
      </c>
      <c r="D1564" s="19">
        <v>30.42</v>
      </c>
    </row>
    <row r="1565" spans="1:4">
      <c r="A1565" s="15">
        <v>3456</v>
      </c>
      <c r="B1565" s="17" t="s">
        <v>1815</v>
      </c>
      <c r="C1565" s="18" t="s">
        <v>272</v>
      </c>
      <c r="D1565" s="19">
        <v>6.32</v>
      </c>
    </row>
    <row r="1566" spans="1:4">
      <c r="A1566" s="15">
        <v>3459</v>
      </c>
      <c r="B1566" s="17" t="s">
        <v>1816</v>
      </c>
      <c r="C1566" s="18" t="s">
        <v>272</v>
      </c>
      <c r="D1566" s="19">
        <v>78.08</v>
      </c>
    </row>
    <row r="1567" spans="1:4">
      <c r="A1567" s="15">
        <v>3469</v>
      </c>
      <c r="B1567" s="17" t="s">
        <v>1817</v>
      </c>
      <c r="C1567" s="18" t="s">
        <v>272</v>
      </c>
      <c r="D1567" s="19">
        <v>148.49</v>
      </c>
    </row>
    <row r="1568" spans="1:4">
      <c r="A1568" s="15">
        <v>3460</v>
      </c>
      <c r="B1568" s="17" t="s">
        <v>1818</v>
      </c>
      <c r="C1568" s="18" t="s">
        <v>272</v>
      </c>
      <c r="D1568" s="19">
        <v>216.67</v>
      </c>
    </row>
    <row r="1569" spans="1:4">
      <c r="A1569" s="15">
        <v>3461</v>
      </c>
      <c r="B1569" s="17" t="s">
        <v>1819</v>
      </c>
      <c r="C1569" s="18" t="s">
        <v>272</v>
      </c>
      <c r="D1569" s="19">
        <v>553.80999999999995</v>
      </c>
    </row>
    <row r="1570" spans="1:4">
      <c r="A1570" s="15">
        <v>37433</v>
      </c>
      <c r="B1570" s="17" t="s">
        <v>1820</v>
      </c>
      <c r="C1570" s="18" t="s">
        <v>272</v>
      </c>
      <c r="D1570" s="19">
        <v>181.32</v>
      </c>
    </row>
    <row r="1571" spans="1:4">
      <c r="A1571" s="15">
        <v>37430</v>
      </c>
      <c r="B1571" s="17" t="s">
        <v>1821</v>
      </c>
      <c r="C1571" s="18" t="s">
        <v>272</v>
      </c>
      <c r="D1571" s="19">
        <v>22.72</v>
      </c>
    </row>
    <row r="1572" spans="1:4">
      <c r="A1572" s="15">
        <v>37434</v>
      </c>
      <c r="B1572" s="17" t="s">
        <v>1822</v>
      </c>
      <c r="C1572" s="18" t="s">
        <v>272</v>
      </c>
      <c r="D1572" s="19">
        <v>1690.63</v>
      </c>
    </row>
    <row r="1573" spans="1:4">
      <c r="A1573" s="15">
        <v>37431</v>
      </c>
      <c r="B1573" s="17" t="s">
        <v>1823</v>
      </c>
      <c r="C1573" s="18" t="s">
        <v>272</v>
      </c>
      <c r="D1573" s="19">
        <v>30.82</v>
      </c>
    </row>
    <row r="1574" spans="1:4">
      <c r="A1574" s="15">
        <v>37432</v>
      </c>
      <c r="B1574" s="17" t="s">
        <v>1824</v>
      </c>
      <c r="C1574" s="18" t="s">
        <v>272</v>
      </c>
      <c r="D1574" s="19">
        <v>56.85</v>
      </c>
    </row>
    <row r="1575" spans="1:4" ht="25.5">
      <c r="A1575" s="15">
        <v>37413</v>
      </c>
      <c r="B1575" s="17" t="s">
        <v>1825</v>
      </c>
      <c r="C1575" s="18" t="s">
        <v>272</v>
      </c>
      <c r="D1575" s="19">
        <v>3.83</v>
      </c>
    </row>
    <row r="1576" spans="1:4" ht="25.5">
      <c r="A1576" s="15">
        <v>37414</v>
      </c>
      <c r="B1576" s="17" t="s">
        <v>1826</v>
      </c>
      <c r="C1576" s="18" t="s">
        <v>272</v>
      </c>
      <c r="D1576" s="19">
        <v>4.34</v>
      </c>
    </row>
    <row r="1577" spans="1:4" ht="25.5">
      <c r="A1577" s="15">
        <v>37415</v>
      </c>
      <c r="B1577" s="17" t="s">
        <v>1827</v>
      </c>
      <c r="C1577" s="18" t="s">
        <v>272</v>
      </c>
      <c r="D1577" s="19">
        <v>7.9</v>
      </c>
    </row>
    <row r="1578" spans="1:4" ht="25.5">
      <c r="A1578" s="15">
        <v>37416</v>
      </c>
      <c r="B1578" s="17" t="s">
        <v>1828</v>
      </c>
      <c r="C1578" s="18" t="s">
        <v>272</v>
      </c>
      <c r="D1578" s="19">
        <v>3.58</v>
      </c>
    </row>
    <row r="1579" spans="1:4" ht="25.5">
      <c r="A1579" s="15">
        <v>37417</v>
      </c>
      <c r="B1579" s="17" t="s">
        <v>1829</v>
      </c>
      <c r="C1579" s="18" t="s">
        <v>272</v>
      </c>
      <c r="D1579" s="19">
        <v>5.15</v>
      </c>
    </row>
    <row r="1580" spans="1:4" ht="38.25">
      <c r="A1580" s="15">
        <v>43590</v>
      </c>
      <c r="B1580" s="17" t="s">
        <v>1830</v>
      </c>
      <c r="C1580" s="18" t="s">
        <v>272</v>
      </c>
      <c r="D1580" s="19">
        <v>163.46</v>
      </c>
    </row>
    <row r="1581" spans="1:4" ht="25.5">
      <c r="A1581" s="15">
        <v>43589</v>
      </c>
      <c r="B1581" s="17" t="s">
        <v>1831</v>
      </c>
      <c r="C1581" s="18" t="s">
        <v>272</v>
      </c>
      <c r="D1581" s="19">
        <v>29.57</v>
      </c>
    </row>
    <row r="1582" spans="1:4">
      <c r="A1582" s="15">
        <v>34519</v>
      </c>
      <c r="B1582" s="17" t="s">
        <v>1832</v>
      </c>
      <c r="C1582" s="18" t="s">
        <v>272</v>
      </c>
      <c r="D1582" s="19">
        <v>104.92</v>
      </c>
    </row>
    <row r="1583" spans="1:4">
      <c r="A1583" s="15">
        <v>1649</v>
      </c>
      <c r="B1583" s="17" t="s">
        <v>1833</v>
      </c>
      <c r="C1583" s="18" t="s">
        <v>272</v>
      </c>
      <c r="D1583" s="19">
        <v>46.75</v>
      </c>
    </row>
    <row r="1584" spans="1:4">
      <c r="A1584" s="15">
        <v>1653</v>
      </c>
      <c r="B1584" s="17" t="s">
        <v>1834</v>
      </c>
      <c r="C1584" s="18" t="s">
        <v>272</v>
      </c>
      <c r="D1584" s="19">
        <v>36.619999999999997</v>
      </c>
    </row>
    <row r="1585" spans="1:4">
      <c r="A1585" s="15">
        <v>1647</v>
      </c>
      <c r="B1585" s="17" t="s">
        <v>1835</v>
      </c>
      <c r="C1585" s="18" t="s">
        <v>272</v>
      </c>
      <c r="D1585" s="19">
        <v>13.11</v>
      </c>
    </row>
    <row r="1586" spans="1:4">
      <c r="A1586" s="15">
        <v>1648</v>
      </c>
      <c r="B1586" s="17" t="s">
        <v>1836</v>
      </c>
      <c r="C1586" s="18" t="s">
        <v>272</v>
      </c>
      <c r="D1586" s="19">
        <v>25.18</v>
      </c>
    </row>
    <row r="1587" spans="1:4">
      <c r="A1587" s="15">
        <v>1651</v>
      </c>
      <c r="B1587" s="17" t="s">
        <v>1837</v>
      </c>
      <c r="C1587" s="18" t="s">
        <v>272</v>
      </c>
      <c r="D1587" s="19">
        <v>116.81</v>
      </c>
    </row>
    <row r="1588" spans="1:4">
      <c r="A1588" s="15">
        <v>1650</v>
      </c>
      <c r="B1588" s="17" t="s">
        <v>1838</v>
      </c>
      <c r="C1588" s="18" t="s">
        <v>272</v>
      </c>
      <c r="D1588" s="19">
        <v>64.569999999999993</v>
      </c>
    </row>
    <row r="1589" spans="1:4">
      <c r="A1589" s="15">
        <v>1654</v>
      </c>
      <c r="B1589" s="17" t="s">
        <v>1839</v>
      </c>
      <c r="C1589" s="18" t="s">
        <v>272</v>
      </c>
      <c r="D1589" s="19">
        <v>18</v>
      </c>
    </row>
    <row r="1590" spans="1:4">
      <c r="A1590" s="15">
        <v>1652</v>
      </c>
      <c r="B1590" s="17" t="s">
        <v>1840</v>
      </c>
      <c r="C1590" s="18" t="s">
        <v>272</v>
      </c>
      <c r="D1590" s="19">
        <v>167.65</v>
      </c>
    </row>
    <row r="1591" spans="1:4" ht="25.5">
      <c r="A1591" s="15">
        <v>10510</v>
      </c>
      <c r="B1591" s="17" t="s">
        <v>1841</v>
      </c>
      <c r="C1591" s="18" t="s">
        <v>272</v>
      </c>
      <c r="D1591" s="19">
        <v>97.05</v>
      </c>
    </row>
    <row r="1592" spans="1:4" ht="25.5">
      <c r="A1592" s="15">
        <v>1747</v>
      </c>
      <c r="B1592" s="17" t="s">
        <v>1842</v>
      </c>
      <c r="C1592" s="18" t="s">
        <v>272</v>
      </c>
      <c r="D1592" s="19">
        <v>198.22</v>
      </c>
    </row>
    <row r="1593" spans="1:4" ht="25.5">
      <c r="A1593" s="15">
        <v>1744</v>
      </c>
      <c r="B1593" s="17" t="s">
        <v>1843</v>
      </c>
      <c r="C1593" s="18" t="s">
        <v>272</v>
      </c>
      <c r="D1593" s="19">
        <v>137.30000000000001</v>
      </c>
    </row>
    <row r="1594" spans="1:4" ht="25.5">
      <c r="A1594" s="15">
        <v>1743</v>
      </c>
      <c r="B1594" s="17" t="s">
        <v>1844</v>
      </c>
      <c r="C1594" s="18" t="s">
        <v>272</v>
      </c>
      <c r="D1594" s="19">
        <v>180.3</v>
      </c>
    </row>
    <row r="1595" spans="1:4" ht="38.25">
      <c r="A1595" s="15">
        <v>39640</v>
      </c>
      <c r="B1595" s="17" t="s">
        <v>1845</v>
      </c>
      <c r="C1595" s="18" t="s">
        <v>272</v>
      </c>
      <c r="D1595" s="19">
        <v>8.61</v>
      </c>
    </row>
    <row r="1596" spans="1:4" ht="38.25">
      <c r="A1596" s="15">
        <v>11013</v>
      </c>
      <c r="B1596" s="17" t="s">
        <v>1846</v>
      </c>
      <c r="C1596" s="18" t="s">
        <v>272</v>
      </c>
      <c r="D1596" s="19">
        <v>17.72</v>
      </c>
    </row>
    <row r="1597" spans="1:4" ht="38.25">
      <c r="A1597" s="15">
        <v>11017</v>
      </c>
      <c r="B1597" s="17" t="s">
        <v>1847</v>
      </c>
      <c r="C1597" s="18" t="s">
        <v>272</v>
      </c>
      <c r="D1597" s="19">
        <v>7.56</v>
      </c>
    </row>
    <row r="1598" spans="1:4" ht="25.5">
      <c r="A1598" s="15">
        <v>20236</v>
      </c>
      <c r="B1598" s="17" t="s">
        <v>1848</v>
      </c>
      <c r="C1598" s="18" t="s">
        <v>272</v>
      </c>
      <c r="D1598" s="19">
        <v>33.299999999999997</v>
      </c>
    </row>
    <row r="1599" spans="1:4" ht="25.5">
      <c r="A1599" s="15">
        <v>7215</v>
      </c>
      <c r="B1599" s="17" t="s">
        <v>1849</v>
      </c>
      <c r="C1599" s="18" t="s">
        <v>272</v>
      </c>
      <c r="D1599" s="19">
        <v>28.51</v>
      </c>
    </row>
    <row r="1600" spans="1:4" ht="25.5">
      <c r="A1600" s="15">
        <v>7216</v>
      </c>
      <c r="B1600" s="17" t="s">
        <v>1850</v>
      </c>
      <c r="C1600" s="18" t="s">
        <v>272</v>
      </c>
      <c r="D1600" s="19">
        <v>119.17</v>
      </c>
    </row>
    <row r="1601" spans="1:4" ht="25.5">
      <c r="A1601" s="15">
        <v>20235</v>
      </c>
      <c r="B1601" s="17" t="s">
        <v>1851</v>
      </c>
      <c r="C1601" s="18" t="s">
        <v>272</v>
      </c>
      <c r="D1601" s="19">
        <v>60.25</v>
      </c>
    </row>
    <row r="1602" spans="1:4" ht="25.5">
      <c r="A1602" s="15">
        <v>7181</v>
      </c>
      <c r="B1602" s="17" t="s">
        <v>1852</v>
      </c>
      <c r="C1602" s="18" t="s">
        <v>272</v>
      </c>
      <c r="D1602" s="19">
        <v>3.86</v>
      </c>
    </row>
    <row r="1603" spans="1:4" ht="25.5">
      <c r="A1603" s="15">
        <v>40742</v>
      </c>
      <c r="B1603" s="17" t="s">
        <v>1853</v>
      </c>
      <c r="C1603" s="18" t="s">
        <v>272</v>
      </c>
      <c r="D1603" s="19">
        <v>8.34</v>
      </c>
    </row>
    <row r="1604" spans="1:4" ht="25.5">
      <c r="A1604" s="15">
        <v>7214</v>
      </c>
      <c r="B1604" s="17" t="s">
        <v>1854</v>
      </c>
      <c r="C1604" s="18" t="s">
        <v>272</v>
      </c>
      <c r="D1604" s="19">
        <v>40.83</v>
      </c>
    </row>
    <row r="1605" spans="1:4" ht="25.5">
      <c r="A1605" s="15">
        <v>7219</v>
      </c>
      <c r="B1605" s="17" t="s">
        <v>1855</v>
      </c>
      <c r="C1605" s="18" t="s">
        <v>272</v>
      </c>
      <c r="D1605" s="19">
        <v>42.26</v>
      </c>
    </row>
    <row r="1606" spans="1:4">
      <c r="A1606" s="15">
        <v>37972</v>
      </c>
      <c r="B1606" s="17" t="s">
        <v>1856</v>
      </c>
      <c r="C1606" s="18" t="s">
        <v>272</v>
      </c>
      <c r="D1606" s="19">
        <v>9.39</v>
      </c>
    </row>
    <row r="1607" spans="1:4">
      <c r="A1607" s="15">
        <v>37973</v>
      </c>
      <c r="B1607" s="17" t="s">
        <v>1857</v>
      </c>
      <c r="C1607" s="18" t="s">
        <v>272</v>
      </c>
      <c r="D1607" s="19">
        <v>15.03</v>
      </c>
    </row>
    <row r="1608" spans="1:4">
      <c r="A1608" s="15">
        <v>37971</v>
      </c>
      <c r="B1608" s="17" t="s">
        <v>1858</v>
      </c>
      <c r="C1608" s="18" t="s">
        <v>272</v>
      </c>
      <c r="D1608" s="19">
        <v>5.64</v>
      </c>
    </row>
    <row r="1609" spans="1:4" ht="25.5">
      <c r="A1609" s="15">
        <v>20094</v>
      </c>
      <c r="B1609" s="17" t="s">
        <v>1859</v>
      </c>
      <c r="C1609" s="18" t="s">
        <v>272</v>
      </c>
      <c r="D1609" s="19">
        <v>28.08</v>
      </c>
    </row>
    <row r="1610" spans="1:4" ht="25.5">
      <c r="A1610" s="15">
        <v>20095</v>
      </c>
      <c r="B1610" s="17" t="s">
        <v>1860</v>
      </c>
      <c r="C1610" s="18" t="s">
        <v>272</v>
      </c>
      <c r="D1610" s="19">
        <v>35.76</v>
      </c>
    </row>
    <row r="1611" spans="1:4" ht="25.5">
      <c r="A1611" s="15">
        <v>1954</v>
      </c>
      <c r="B1611" s="17" t="s">
        <v>1861</v>
      </c>
      <c r="C1611" s="18" t="s">
        <v>272</v>
      </c>
      <c r="D1611" s="19">
        <v>133.69999999999999</v>
      </c>
    </row>
    <row r="1612" spans="1:4" ht="25.5">
      <c r="A1612" s="15">
        <v>1926</v>
      </c>
      <c r="B1612" s="17" t="s">
        <v>1862</v>
      </c>
      <c r="C1612" s="18" t="s">
        <v>272</v>
      </c>
      <c r="D1612" s="19">
        <v>1.76</v>
      </c>
    </row>
    <row r="1613" spans="1:4" ht="25.5">
      <c r="A1613" s="15">
        <v>1927</v>
      </c>
      <c r="B1613" s="17" t="s">
        <v>1863</v>
      </c>
      <c r="C1613" s="18" t="s">
        <v>272</v>
      </c>
      <c r="D1613" s="19">
        <v>2.33</v>
      </c>
    </row>
    <row r="1614" spans="1:4" ht="25.5">
      <c r="A1614" s="15">
        <v>1923</v>
      </c>
      <c r="B1614" s="17" t="s">
        <v>1864</v>
      </c>
      <c r="C1614" s="18" t="s">
        <v>272</v>
      </c>
      <c r="D1614" s="19">
        <v>3.81</v>
      </c>
    </row>
    <row r="1615" spans="1:4" ht="25.5">
      <c r="A1615" s="15">
        <v>1929</v>
      </c>
      <c r="B1615" s="17" t="s">
        <v>1865</v>
      </c>
      <c r="C1615" s="18" t="s">
        <v>272</v>
      </c>
      <c r="D1615" s="19">
        <v>6.24</v>
      </c>
    </row>
    <row r="1616" spans="1:4" ht="25.5">
      <c r="A1616" s="15">
        <v>1930</v>
      </c>
      <c r="B1616" s="17" t="s">
        <v>1866</v>
      </c>
      <c r="C1616" s="18" t="s">
        <v>272</v>
      </c>
      <c r="D1616" s="19">
        <v>12.11</v>
      </c>
    </row>
    <row r="1617" spans="1:4" ht="25.5">
      <c r="A1617" s="15">
        <v>1924</v>
      </c>
      <c r="B1617" s="17" t="s">
        <v>1867</v>
      </c>
      <c r="C1617" s="18" t="s">
        <v>272</v>
      </c>
      <c r="D1617" s="19">
        <v>20.87</v>
      </c>
    </row>
    <row r="1618" spans="1:4" ht="25.5">
      <c r="A1618" s="15">
        <v>1922</v>
      </c>
      <c r="B1618" s="17" t="s">
        <v>1868</v>
      </c>
      <c r="C1618" s="18" t="s">
        <v>272</v>
      </c>
      <c r="D1618" s="19">
        <v>31</v>
      </c>
    </row>
    <row r="1619" spans="1:4" ht="25.5">
      <c r="A1619" s="15">
        <v>1953</v>
      </c>
      <c r="B1619" s="17" t="s">
        <v>1869</v>
      </c>
      <c r="C1619" s="18" t="s">
        <v>272</v>
      </c>
      <c r="D1619" s="19">
        <v>54.17</v>
      </c>
    </row>
    <row r="1620" spans="1:4" ht="25.5">
      <c r="A1620" s="15">
        <v>1962</v>
      </c>
      <c r="B1620" s="17" t="s">
        <v>1870</v>
      </c>
      <c r="C1620" s="18" t="s">
        <v>272</v>
      </c>
      <c r="D1620" s="19">
        <v>177.23</v>
      </c>
    </row>
    <row r="1621" spans="1:4" ht="25.5">
      <c r="A1621" s="15">
        <v>1955</v>
      </c>
      <c r="B1621" s="17" t="s">
        <v>1871</v>
      </c>
      <c r="C1621" s="18" t="s">
        <v>272</v>
      </c>
      <c r="D1621" s="19">
        <v>2.34</v>
      </c>
    </row>
    <row r="1622" spans="1:4" ht="25.5">
      <c r="A1622" s="15">
        <v>1956</v>
      </c>
      <c r="B1622" s="17" t="s">
        <v>1872</v>
      </c>
      <c r="C1622" s="18" t="s">
        <v>272</v>
      </c>
      <c r="D1622" s="19">
        <v>3.02</v>
      </c>
    </row>
    <row r="1623" spans="1:4" ht="25.5">
      <c r="A1623" s="15">
        <v>1957</v>
      </c>
      <c r="B1623" s="17" t="s">
        <v>1873</v>
      </c>
      <c r="C1623" s="18" t="s">
        <v>272</v>
      </c>
      <c r="D1623" s="19">
        <v>6.87</v>
      </c>
    </row>
    <row r="1624" spans="1:4" ht="25.5">
      <c r="A1624" s="15">
        <v>1958</v>
      </c>
      <c r="B1624" s="17" t="s">
        <v>1874</v>
      </c>
      <c r="C1624" s="18" t="s">
        <v>272</v>
      </c>
      <c r="D1624" s="19">
        <v>12.19</v>
      </c>
    </row>
    <row r="1625" spans="1:4" ht="25.5">
      <c r="A1625" s="15">
        <v>1959</v>
      </c>
      <c r="B1625" s="17" t="s">
        <v>1875</v>
      </c>
      <c r="C1625" s="18" t="s">
        <v>272</v>
      </c>
      <c r="D1625" s="19">
        <v>14.87</v>
      </c>
    </row>
    <row r="1626" spans="1:4" ht="25.5">
      <c r="A1626" s="15">
        <v>1925</v>
      </c>
      <c r="B1626" s="17" t="s">
        <v>1876</v>
      </c>
      <c r="C1626" s="18" t="s">
        <v>272</v>
      </c>
      <c r="D1626" s="19">
        <v>36.75</v>
      </c>
    </row>
    <row r="1627" spans="1:4" ht="25.5">
      <c r="A1627" s="15">
        <v>1960</v>
      </c>
      <c r="B1627" s="17" t="s">
        <v>1877</v>
      </c>
      <c r="C1627" s="18" t="s">
        <v>272</v>
      </c>
      <c r="D1627" s="19">
        <v>52.25</v>
      </c>
    </row>
    <row r="1628" spans="1:4" ht="25.5">
      <c r="A1628" s="15">
        <v>1961</v>
      </c>
      <c r="B1628" s="17" t="s">
        <v>1878</v>
      </c>
      <c r="C1628" s="18" t="s">
        <v>272</v>
      </c>
      <c r="D1628" s="19">
        <v>75.08</v>
      </c>
    </row>
    <row r="1629" spans="1:4" ht="25.5">
      <c r="A1629" s="15">
        <v>38426</v>
      </c>
      <c r="B1629" s="17" t="s">
        <v>1879</v>
      </c>
      <c r="C1629" s="18" t="s">
        <v>272</v>
      </c>
      <c r="D1629" s="19">
        <v>23.05</v>
      </c>
    </row>
    <row r="1630" spans="1:4" ht="25.5">
      <c r="A1630" s="15">
        <v>38423</v>
      </c>
      <c r="B1630" s="17" t="s">
        <v>1880</v>
      </c>
      <c r="C1630" s="18" t="s">
        <v>272</v>
      </c>
      <c r="D1630" s="19">
        <v>52.29</v>
      </c>
    </row>
    <row r="1631" spans="1:4" ht="25.5">
      <c r="A1631" s="15">
        <v>38421</v>
      </c>
      <c r="B1631" s="17" t="s">
        <v>1881</v>
      </c>
      <c r="C1631" s="18" t="s">
        <v>272</v>
      </c>
      <c r="D1631" s="19">
        <v>24.68</v>
      </c>
    </row>
    <row r="1632" spans="1:4" ht="25.5">
      <c r="A1632" s="15">
        <v>38422</v>
      </c>
      <c r="B1632" s="17" t="s">
        <v>1882</v>
      </c>
      <c r="C1632" s="18" t="s">
        <v>272</v>
      </c>
      <c r="D1632" s="19">
        <v>36.08</v>
      </c>
    </row>
    <row r="1633" spans="1:4" ht="25.5">
      <c r="A1633" s="15">
        <v>39866</v>
      </c>
      <c r="B1633" s="17" t="s">
        <v>1883</v>
      </c>
      <c r="C1633" s="18" t="s">
        <v>272</v>
      </c>
      <c r="D1633" s="19">
        <v>16.21</v>
      </c>
    </row>
    <row r="1634" spans="1:4" ht="25.5">
      <c r="A1634" s="15">
        <v>39867</v>
      </c>
      <c r="B1634" s="17" t="s">
        <v>1884</v>
      </c>
      <c r="C1634" s="18" t="s">
        <v>272</v>
      </c>
      <c r="D1634" s="19">
        <v>36.049999999999997</v>
      </c>
    </row>
    <row r="1635" spans="1:4" ht="25.5">
      <c r="A1635" s="15">
        <v>39868</v>
      </c>
      <c r="B1635" s="17" t="s">
        <v>1885</v>
      </c>
      <c r="C1635" s="18" t="s">
        <v>272</v>
      </c>
      <c r="D1635" s="19">
        <v>64.94</v>
      </c>
    </row>
    <row r="1636" spans="1:4">
      <c r="A1636" s="15">
        <v>37999</v>
      </c>
      <c r="B1636" s="17" t="s">
        <v>1886</v>
      </c>
      <c r="C1636" s="18" t="s">
        <v>272</v>
      </c>
      <c r="D1636" s="19">
        <v>9</v>
      </c>
    </row>
    <row r="1637" spans="1:4">
      <c r="A1637" s="15">
        <v>38000</v>
      </c>
      <c r="B1637" s="17" t="s">
        <v>1887</v>
      </c>
      <c r="C1637" s="18" t="s">
        <v>272</v>
      </c>
      <c r="D1637" s="19">
        <v>11.91</v>
      </c>
    </row>
    <row r="1638" spans="1:4" ht="25.5">
      <c r="A1638" s="15">
        <v>38129</v>
      </c>
      <c r="B1638" s="17" t="s">
        <v>1888</v>
      </c>
      <c r="C1638" s="18" t="s">
        <v>272</v>
      </c>
      <c r="D1638" s="19">
        <v>4.0599999999999996</v>
      </c>
    </row>
    <row r="1639" spans="1:4" ht="25.5">
      <c r="A1639" s="15">
        <v>38025</v>
      </c>
      <c r="B1639" s="17" t="s">
        <v>1889</v>
      </c>
      <c r="C1639" s="18" t="s">
        <v>272</v>
      </c>
      <c r="D1639" s="19">
        <v>6.78</v>
      </c>
    </row>
    <row r="1640" spans="1:4" ht="25.5">
      <c r="A1640" s="15">
        <v>38026</v>
      </c>
      <c r="B1640" s="17" t="s">
        <v>1890</v>
      </c>
      <c r="C1640" s="18" t="s">
        <v>272</v>
      </c>
      <c r="D1640" s="19">
        <v>18.170000000000002</v>
      </c>
    </row>
    <row r="1641" spans="1:4" ht="25.5">
      <c r="A1641" s="15">
        <v>1858</v>
      </c>
      <c r="B1641" s="17" t="s">
        <v>1891</v>
      </c>
      <c r="C1641" s="18" t="s">
        <v>272</v>
      </c>
      <c r="D1641" s="19">
        <v>39.32</v>
      </c>
    </row>
    <row r="1642" spans="1:4" ht="25.5">
      <c r="A1642" s="15">
        <v>1844</v>
      </c>
      <c r="B1642" s="17" t="s">
        <v>1892</v>
      </c>
      <c r="C1642" s="18" t="s">
        <v>272</v>
      </c>
      <c r="D1642" s="19">
        <v>144.97999999999999</v>
      </c>
    </row>
    <row r="1643" spans="1:4" ht="25.5">
      <c r="A1643" s="15">
        <v>1863</v>
      </c>
      <c r="B1643" s="17" t="s">
        <v>1893</v>
      </c>
      <c r="C1643" s="18" t="s">
        <v>272</v>
      </c>
      <c r="D1643" s="19">
        <v>57.06</v>
      </c>
    </row>
    <row r="1644" spans="1:4" ht="25.5">
      <c r="A1644" s="15">
        <v>1865</v>
      </c>
      <c r="B1644" s="17" t="s">
        <v>1894</v>
      </c>
      <c r="C1644" s="18" t="s">
        <v>272</v>
      </c>
      <c r="D1644" s="19">
        <v>208.18</v>
      </c>
    </row>
    <row r="1645" spans="1:4">
      <c r="A1645" s="15">
        <v>36355</v>
      </c>
      <c r="B1645" s="17" t="s">
        <v>1895</v>
      </c>
      <c r="C1645" s="18" t="s">
        <v>272</v>
      </c>
      <c r="D1645" s="19">
        <v>7.36</v>
      </c>
    </row>
    <row r="1646" spans="1:4">
      <c r="A1646" s="15">
        <v>36356</v>
      </c>
      <c r="B1646" s="17" t="s">
        <v>1896</v>
      </c>
      <c r="C1646" s="18" t="s">
        <v>272</v>
      </c>
      <c r="D1646" s="19">
        <v>12.38</v>
      </c>
    </row>
    <row r="1647" spans="1:4">
      <c r="A1647" s="15">
        <v>1932</v>
      </c>
      <c r="B1647" s="17" t="s">
        <v>1897</v>
      </c>
      <c r="C1647" s="18" t="s">
        <v>272</v>
      </c>
      <c r="D1647" s="19">
        <v>8.91</v>
      </c>
    </row>
    <row r="1648" spans="1:4">
      <c r="A1648" s="15">
        <v>1933</v>
      </c>
      <c r="B1648" s="17" t="s">
        <v>1898</v>
      </c>
      <c r="C1648" s="18" t="s">
        <v>272</v>
      </c>
      <c r="D1648" s="19">
        <v>3.92</v>
      </c>
    </row>
    <row r="1649" spans="1:4">
      <c r="A1649" s="15">
        <v>1951</v>
      </c>
      <c r="B1649" s="17" t="s">
        <v>1899</v>
      </c>
      <c r="C1649" s="18" t="s">
        <v>272</v>
      </c>
      <c r="D1649" s="19">
        <v>17.420000000000002</v>
      </c>
    </row>
    <row r="1650" spans="1:4">
      <c r="A1650" s="15">
        <v>1966</v>
      </c>
      <c r="B1650" s="17" t="s">
        <v>1900</v>
      </c>
      <c r="C1650" s="18" t="s">
        <v>272</v>
      </c>
      <c r="D1650" s="19">
        <v>20.05</v>
      </c>
    </row>
    <row r="1651" spans="1:4">
      <c r="A1651" s="15">
        <v>1952</v>
      </c>
      <c r="B1651" s="17" t="s">
        <v>1901</v>
      </c>
      <c r="C1651" s="18" t="s">
        <v>272</v>
      </c>
      <c r="D1651" s="19">
        <v>75.290000000000006</v>
      </c>
    </row>
    <row r="1652" spans="1:4">
      <c r="A1652" s="15">
        <v>20104</v>
      </c>
      <c r="B1652" s="17" t="s">
        <v>1902</v>
      </c>
      <c r="C1652" s="18" t="s">
        <v>272</v>
      </c>
      <c r="D1652" s="19">
        <v>556.29999999999995</v>
      </c>
    </row>
    <row r="1653" spans="1:4">
      <c r="A1653" s="15">
        <v>20105</v>
      </c>
      <c r="B1653" s="17" t="s">
        <v>1903</v>
      </c>
      <c r="C1653" s="18" t="s">
        <v>272</v>
      </c>
      <c r="D1653" s="19">
        <v>866.49</v>
      </c>
    </row>
    <row r="1654" spans="1:4">
      <c r="A1654" s="15">
        <v>1965</v>
      </c>
      <c r="B1654" s="17" t="s">
        <v>1904</v>
      </c>
      <c r="C1654" s="18" t="s">
        <v>272</v>
      </c>
      <c r="D1654" s="19">
        <v>40.64</v>
      </c>
    </row>
    <row r="1655" spans="1:4">
      <c r="A1655" s="15">
        <v>10765</v>
      </c>
      <c r="B1655" s="17" t="s">
        <v>1905</v>
      </c>
      <c r="C1655" s="18" t="s">
        <v>272</v>
      </c>
      <c r="D1655" s="19">
        <v>10.27</v>
      </c>
    </row>
    <row r="1656" spans="1:4">
      <c r="A1656" s="15">
        <v>10767</v>
      </c>
      <c r="B1656" s="17" t="s">
        <v>1906</v>
      </c>
      <c r="C1656" s="18" t="s">
        <v>272</v>
      </c>
      <c r="D1656" s="19">
        <v>33.659999999999997</v>
      </c>
    </row>
    <row r="1657" spans="1:4">
      <c r="A1657" s="15">
        <v>1970</v>
      </c>
      <c r="B1657" s="17" t="s">
        <v>1907</v>
      </c>
      <c r="C1657" s="18" t="s">
        <v>272</v>
      </c>
      <c r="D1657" s="19">
        <v>42.18</v>
      </c>
    </row>
    <row r="1658" spans="1:4">
      <c r="A1658" s="15">
        <v>1967</v>
      </c>
      <c r="B1658" s="17" t="s">
        <v>1908</v>
      </c>
      <c r="C1658" s="18" t="s">
        <v>272</v>
      </c>
      <c r="D1658" s="19">
        <v>4.6900000000000004</v>
      </c>
    </row>
    <row r="1659" spans="1:4">
      <c r="A1659" s="15">
        <v>1968</v>
      </c>
      <c r="B1659" s="17" t="s">
        <v>1909</v>
      </c>
      <c r="C1659" s="18" t="s">
        <v>272</v>
      </c>
      <c r="D1659" s="19">
        <v>9.83</v>
      </c>
    </row>
    <row r="1660" spans="1:4">
      <c r="A1660" s="15">
        <v>1969</v>
      </c>
      <c r="B1660" s="17" t="s">
        <v>1910</v>
      </c>
      <c r="C1660" s="18" t="s">
        <v>272</v>
      </c>
      <c r="D1660" s="19">
        <v>28.93</v>
      </c>
    </row>
    <row r="1661" spans="1:4" ht="25.5">
      <c r="A1661" s="15">
        <v>1839</v>
      </c>
      <c r="B1661" s="17" t="s">
        <v>1911</v>
      </c>
      <c r="C1661" s="18" t="s">
        <v>272</v>
      </c>
      <c r="D1661" s="19">
        <v>157.88999999999999</v>
      </c>
    </row>
    <row r="1662" spans="1:4" ht="25.5">
      <c r="A1662" s="15">
        <v>1835</v>
      </c>
      <c r="B1662" s="17" t="s">
        <v>1912</v>
      </c>
      <c r="C1662" s="18" t="s">
        <v>272</v>
      </c>
      <c r="D1662" s="19">
        <v>33.57</v>
      </c>
    </row>
    <row r="1663" spans="1:4" ht="25.5">
      <c r="A1663" s="15">
        <v>1823</v>
      </c>
      <c r="B1663" s="17" t="s">
        <v>1913</v>
      </c>
      <c r="C1663" s="18" t="s">
        <v>272</v>
      </c>
      <c r="D1663" s="19">
        <v>64.900000000000006</v>
      </c>
    </row>
    <row r="1664" spans="1:4" ht="25.5">
      <c r="A1664" s="15">
        <v>1827</v>
      </c>
      <c r="B1664" s="17" t="s">
        <v>1914</v>
      </c>
      <c r="C1664" s="18" t="s">
        <v>272</v>
      </c>
      <c r="D1664" s="19">
        <v>156.36000000000001</v>
      </c>
    </row>
    <row r="1665" spans="1:4" ht="25.5">
      <c r="A1665" s="15">
        <v>1831</v>
      </c>
      <c r="B1665" s="17" t="s">
        <v>1915</v>
      </c>
      <c r="C1665" s="18" t="s">
        <v>272</v>
      </c>
      <c r="D1665" s="19">
        <v>34.130000000000003</v>
      </c>
    </row>
    <row r="1666" spans="1:4" ht="25.5">
      <c r="A1666" s="15">
        <v>1825</v>
      </c>
      <c r="B1666" s="17" t="s">
        <v>1916</v>
      </c>
      <c r="C1666" s="18" t="s">
        <v>272</v>
      </c>
      <c r="D1666" s="19">
        <v>84.24</v>
      </c>
    </row>
    <row r="1667" spans="1:4" ht="25.5">
      <c r="A1667" s="15">
        <v>1828</v>
      </c>
      <c r="B1667" s="17" t="s">
        <v>1917</v>
      </c>
      <c r="C1667" s="18" t="s">
        <v>272</v>
      </c>
      <c r="D1667" s="19">
        <v>190.8</v>
      </c>
    </row>
    <row r="1668" spans="1:4" ht="25.5">
      <c r="A1668" s="15">
        <v>1845</v>
      </c>
      <c r="B1668" s="17" t="s">
        <v>1918</v>
      </c>
      <c r="C1668" s="18" t="s">
        <v>272</v>
      </c>
      <c r="D1668" s="19">
        <v>42.77</v>
      </c>
    </row>
    <row r="1669" spans="1:4" ht="25.5">
      <c r="A1669" s="15">
        <v>1824</v>
      </c>
      <c r="B1669" s="17" t="s">
        <v>1919</v>
      </c>
      <c r="C1669" s="18" t="s">
        <v>272</v>
      </c>
      <c r="D1669" s="19">
        <v>100.98</v>
      </c>
    </row>
    <row r="1670" spans="1:4">
      <c r="A1670" s="15">
        <v>1941</v>
      </c>
      <c r="B1670" s="17" t="s">
        <v>1920</v>
      </c>
      <c r="C1670" s="18" t="s">
        <v>272</v>
      </c>
      <c r="D1670" s="19">
        <v>26.19</v>
      </c>
    </row>
    <row r="1671" spans="1:4">
      <c r="A1671" s="15">
        <v>1940</v>
      </c>
      <c r="B1671" s="17" t="s">
        <v>1921</v>
      </c>
      <c r="C1671" s="18" t="s">
        <v>272</v>
      </c>
      <c r="D1671" s="19">
        <v>19.8</v>
      </c>
    </row>
    <row r="1672" spans="1:4">
      <c r="A1672" s="15">
        <v>1937</v>
      </c>
      <c r="B1672" s="17" t="s">
        <v>1922</v>
      </c>
      <c r="C1672" s="18" t="s">
        <v>272</v>
      </c>
      <c r="D1672" s="19">
        <v>4.1100000000000003</v>
      </c>
    </row>
    <row r="1673" spans="1:4">
      <c r="A1673" s="15">
        <v>1939</v>
      </c>
      <c r="B1673" s="17" t="s">
        <v>1923</v>
      </c>
      <c r="C1673" s="18" t="s">
        <v>272</v>
      </c>
      <c r="D1673" s="19">
        <v>8.14</v>
      </c>
    </row>
    <row r="1674" spans="1:4">
      <c r="A1674" s="15">
        <v>1942</v>
      </c>
      <c r="B1674" s="17" t="s">
        <v>1924</v>
      </c>
      <c r="C1674" s="18" t="s">
        <v>272</v>
      </c>
      <c r="D1674" s="19">
        <v>37.380000000000003</v>
      </c>
    </row>
    <row r="1675" spans="1:4">
      <c r="A1675" s="15">
        <v>1938</v>
      </c>
      <c r="B1675" s="17" t="s">
        <v>1925</v>
      </c>
      <c r="C1675" s="18" t="s">
        <v>272</v>
      </c>
      <c r="D1675" s="19">
        <v>5.2</v>
      </c>
    </row>
    <row r="1676" spans="1:4" ht="25.5">
      <c r="A1676" s="15">
        <v>42692</v>
      </c>
      <c r="B1676" s="17" t="s">
        <v>1926</v>
      </c>
      <c r="C1676" s="18" t="s">
        <v>272</v>
      </c>
      <c r="D1676" s="19">
        <v>461.88</v>
      </c>
    </row>
    <row r="1677" spans="1:4" ht="25.5">
      <c r="A1677" s="15">
        <v>42693</v>
      </c>
      <c r="B1677" s="17" t="s">
        <v>1927</v>
      </c>
      <c r="C1677" s="18" t="s">
        <v>272</v>
      </c>
      <c r="D1677" s="19">
        <v>759.77</v>
      </c>
    </row>
    <row r="1678" spans="1:4" ht="25.5">
      <c r="A1678" s="15">
        <v>42695</v>
      </c>
      <c r="B1678" s="17" t="s">
        <v>1928</v>
      </c>
      <c r="C1678" s="18" t="s">
        <v>272</v>
      </c>
      <c r="D1678" s="19">
        <v>577.69000000000005</v>
      </c>
    </row>
    <row r="1679" spans="1:4" ht="25.5">
      <c r="A1679" s="15">
        <v>42694</v>
      </c>
      <c r="B1679" s="17" t="s">
        <v>1929</v>
      </c>
      <c r="C1679" s="18" t="s">
        <v>272</v>
      </c>
      <c r="D1679" s="19">
        <v>854.04</v>
      </c>
    </row>
    <row r="1680" spans="1:4" ht="25.5">
      <c r="A1680" s="15">
        <v>20097</v>
      </c>
      <c r="B1680" s="17" t="s">
        <v>1930</v>
      </c>
      <c r="C1680" s="18" t="s">
        <v>272</v>
      </c>
      <c r="D1680" s="19">
        <v>39.85</v>
      </c>
    </row>
    <row r="1681" spans="1:4" ht="25.5">
      <c r="A1681" s="15">
        <v>20098</v>
      </c>
      <c r="B1681" s="17" t="s">
        <v>1931</v>
      </c>
      <c r="C1681" s="18" t="s">
        <v>272</v>
      </c>
      <c r="D1681" s="19">
        <v>134.37</v>
      </c>
    </row>
    <row r="1682" spans="1:4" ht="25.5">
      <c r="A1682" s="15">
        <v>20096</v>
      </c>
      <c r="B1682" s="17" t="s">
        <v>1932</v>
      </c>
      <c r="C1682" s="18" t="s">
        <v>272</v>
      </c>
      <c r="D1682" s="19">
        <v>26.07</v>
      </c>
    </row>
    <row r="1683" spans="1:4">
      <c r="A1683" s="15">
        <v>1964</v>
      </c>
      <c r="B1683" s="17" t="s">
        <v>1933</v>
      </c>
      <c r="C1683" s="18" t="s">
        <v>272</v>
      </c>
      <c r="D1683" s="19">
        <v>24.1</v>
      </c>
    </row>
    <row r="1684" spans="1:4">
      <c r="A1684" s="15">
        <v>1880</v>
      </c>
      <c r="B1684" s="17" t="s">
        <v>1934</v>
      </c>
      <c r="C1684" s="18" t="s">
        <v>272</v>
      </c>
      <c r="D1684" s="19">
        <v>2.2000000000000002</v>
      </c>
    </row>
    <row r="1685" spans="1:4">
      <c r="A1685" s="15">
        <v>39274</v>
      </c>
      <c r="B1685" s="17" t="s">
        <v>1935</v>
      </c>
      <c r="C1685" s="18" t="s">
        <v>272</v>
      </c>
      <c r="D1685" s="19">
        <v>1.7</v>
      </c>
    </row>
    <row r="1686" spans="1:4" ht="25.5">
      <c r="A1686" s="15">
        <v>2628</v>
      </c>
      <c r="B1686" s="17" t="s">
        <v>1936</v>
      </c>
      <c r="C1686" s="18" t="s">
        <v>272</v>
      </c>
      <c r="D1686" s="19">
        <v>203.73</v>
      </c>
    </row>
    <row r="1687" spans="1:4" ht="25.5">
      <c r="A1687" s="15">
        <v>2622</v>
      </c>
      <c r="B1687" s="17" t="s">
        <v>1937</v>
      </c>
      <c r="C1687" s="18" t="s">
        <v>272</v>
      </c>
      <c r="D1687" s="19">
        <v>4.84</v>
      </c>
    </row>
    <row r="1688" spans="1:4" ht="25.5">
      <c r="A1688" s="15">
        <v>2623</v>
      </c>
      <c r="B1688" s="17" t="s">
        <v>1938</v>
      </c>
      <c r="C1688" s="18" t="s">
        <v>272</v>
      </c>
      <c r="D1688" s="19">
        <v>5.82</v>
      </c>
    </row>
    <row r="1689" spans="1:4" ht="25.5">
      <c r="A1689" s="15">
        <v>2624</v>
      </c>
      <c r="B1689" s="17" t="s">
        <v>1939</v>
      </c>
      <c r="C1689" s="18" t="s">
        <v>272</v>
      </c>
      <c r="D1689" s="19">
        <v>9.26</v>
      </c>
    </row>
    <row r="1690" spans="1:4" ht="25.5">
      <c r="A1690" s="15">
        <v>2625</v>
      </c>
      <c r="B1690" s="17" t="s">
        <v>1940</v>
      </c>
      <c r="C1690" s="18" t="s">
        <v>272</v>
      </c>
      <c r="D1690" s="19">
        <v>19.55</v>
      </c>
    </row>
    <row r="1691" spans="1:4" ht="25.5">
      <c r="A1691" s="15">
        <v>2626</v>
      </c>
      <c r="B1691" s="17" t="s">
        <v>1941</v>
      </c>
      <c r="C1691" s="18" t="s">
        <v>272</v>
      </c>
      <c r="D1691" s="19">
        <v>28.64</v>
      </c>
    </row>
    <row r="1692" spans="1:4" ht="25.5">
      <c r="A1692" s="15">
        <v>2630</v>
      </c>
      <c r="B1692" s="17" t="s">
        <v>1942</v>
      </c>
      <c r="C1692" s="18" t="s">
        <v>272</v>
      </c>
      <c r="D1692" s="19">
        <v>43.56</v>
      </c>
    </row>
    <row r="1693" spans="1:4" ht="25.5">
      <c r="A1693" s="15">
        <v>2627</v>
      </c>
      <c r="B1693" s="17" t="s">
        <v>1943</v>
      </c>
      <c r="C1693" s="18" t="s">
        <v>272</v>
      </c>
      <c r="D1693" s="19">
        <v>76.739999999999995</v>
      </c>
    </row>
    <row r="1694" spans="1:4" ht="25.5">
      <c r="A1694" s="15">
        <v>2629</v>
      </c>
      <c r="B1694" s="17" t="s">
        <v>1944</v>
      </c>
      <c r="C1694" s="18" t="s">
        <v>272</v>
      </c>
      <c r="D1694" s="19">
        <v>103.79</v>
      </c>
    </row>
    <row r="1695" spans="1:4" ht="25.5">
      <c r="A1695" s="15">
        <v>12033</v>
      </c>
      <c r="B1695" s="17" t="s">
        <v>1945</v>
      </c>
      <c r="C1695" s="18" t="s">
        <v>272</v>
      </c>
      <c r="D1695" s="19">
        <v>7.02</v>
      </c>
    </row>
    <row r="1696" spans="1:4" ht="25.5">
      <c r="A1696" s="15">
        <v>40408</v>
      </c>
      <c r="B1696" s="17" t="s">
        <v>1946</v>
      </c>
      <c r="C1696" s="18" t="s">
        <v>272</v>
      </c>
      <c r="D1696" s="19">
        <v>4.6100000000000003</v>
      </c>
    </row>
    <row r="1697" spans="1:4">
      <c r="A1697" s="15">
        <v>40409</v>
      </c>
      <c r="B1697" s="17" t="s">
        <v>1947</v>
      </c>
      <c r="C1697" s="18" t="s">
        <v>272</v>
      </c>
      <c r="D1697" s="19">
        <v>1.63</v>
      </c>
    </row>
    <row r="1698" spans="1:4">
      <c r="A1698" s="15">
        <v>39276</v>
      </c>
      <c r="B1698" s="17" t="s">
        <v>1948</v>
      </c>
      <c r="C1698" s="18" t="s">
        <v>272</v>
      </c>
      <c r="D1698" s="19">
        <v>4.1500000000000004</v>
      </c>
    </row>
    <row r="1699" spans="1:4">
      <c r="A1699" s="15">
        <v>39277</v>
      </c>
      <c r="B1699" s="17" t="s">
        <v>1949</v>
      </c>
      <c r="C1699" s="18" t="s">
        <v>272</v>
      </c>
      <c r="D1699" s="19">
        <v>11.22</v>
      </c>
    </row>
    <row r="1700" spans="1:4">
      <c r="A1700" s="15">
        <v>12034</v>
      </c>
      <c r="B1700" s="17" t="s">
        <v>1950</v>
      </c>
      <c r="C1700" s="18" t="s">
        <v>272</v>
      </c>
      <c r="D1700" s="19">
        <v>3.18</v>
      </c>
    </row>
    <row r="1701" spans="1:4" ht="25.5">
      <c r="A1701" s="15">
        <v>39879</v>
      </c>
      <c r="B1701" s="17" t="s">
        <v>1951</v>
      </c>
      <c r="C1701" s="18" t="s">
        <v>272</v>
      </c>
      <c r="D1701" s="19">
        <v>4.5599999999999996</v>
      </c>
    </row>
    <row r="1702" spans="1:4" ht="25.5">
      <c r="A1702" s="15">
        <v>39880</v>
      </c>
      <c r="B1702" s="17" t="s">
        <v>1952</v>
      </c>
      <c r="C1702" s="18" t="s">
        <v>272</v>
      </c>
      <c r="D1702" s="19">
        <v>10.09</v>
      </c>
    </row>
    <row r="1703" spans="1:4" ht="25.5">
      <c r="A1703" s="15">
        <v>39881</v>
      </c>
      <c r="B1703" s="17" t="s">
        <v>1953</v>
      </c>
      <c r="C1703" s="18" t="s">
        <v>272</v>
      </c>
      <c r="D1703" s="19">
        <v>16.2</v>
      </c>
    </row>
    <row r="1704" spans="1:4" ht="25.5">
      <c r="A1704" s="15">
        <v>39882</v>
      </c>
      <c r="B1704" s="17" t="s">
        <v>1954</v>
      </c>
      <c r="C1704" s="18" t="s">
        <v>272</v>
      </c>
      <c r="D1704" s="19">
        <v>42.67</v>
      </c>
    </row>
    <row r="1705" spans="1:4" ht="25.5">
      <c r="A1705" s="15">
        <v>39883</v>
      </c>
      <c r="B1705" s="17" t="s">
        <v>1955</v>
      </c>
      <c r="C1705" s="18" t="s">
        <v>272</v>
      </c>
      <c r="D1705" s="19">
        <v>68.14</v>
      </c>
    </row>
    <row r="1706" spans="1:4" ht="25.5">
      <c r="A1706" s="15">
        <v>39884</v>
      </c>
      <c r="B1706" s="17" t="s">
        <v>1956</v>
      </c>
      <c r="C1706" s="18" t="s">
        <v>272</v>
      </c>
      <c r="D1706" s="19">
        <v>101.2</v>
      </c>
    </row>
    <row r="1707" spans="1:4" ht="25.5">
      <c r="A1707" s="15">
        <v>39885</v>
      </c>
      <c r="B1707" s="17" t="s">
        <v>1957</v>
      </c>
      <c r="C1707" s="18" t="s">
        <v>272</v>
      </c>
      <c r="D1707" s="19">
        <v>240.53</v>
      </c>
    </row>
    <row r="1708" spans="1:4" ht="25.5">
      <c r="A1708" s="15">
        <v>1777</v>
      </c>
      <c r="B1708" s="17" t="s">
        <v>1958</v>
      </c>
      <c r="C1708" s="18" t="s">
        <v>272</v>
      </c>
      <c r="D1708" s="19">
        <v>50.41</v>
      </c>
    </row>
    <row r="1709" spans="1:4" ht="25.5">
      <c r="A1709" s="15">
        <v>1819</v>
      </c>
      <c r="B1709" s="17" t="s">
        <v>1959</v>
      </c>
      <c r="C1709" s="18" t="s">
        <v>272</v>
      </c>
      <c r="D1709" s="19">
        <v>36.67</v>
      </c>
    </row>
    <row r="1710" spans="1:4" ht="25.5">
      <c r="A1710" s="15">
        <v>1775</v>
      </c>
      <c r="B1710" s="17" t="s">
        <v>1960</v>
      </c>
      <c r="C1710" s="18" t="s">
        <v>272</v>
      </c>
      <c r="D1710" s="19">
        <v>10.97</v>
      </c>
    </row>
    <row r="1711" spans="1:4">
      <c r="A1711" s="15">
        <v>1776</v>
      </c>
      <c r="B1711" s="17" t="s">
        <v>1961</v>
      </c>
      <c r="C1711" s="18" t="s">
        <v>272</v>
      </c>
      <c r="D1711" s="19">
        <v>29.84</v>
      </c>
    </row>
    <row r="1712" spans="1:4" ht="25.5">
      <c r="A1712" s="15">
        <v>1778</v>
      </c>
      <c r="B1712" s="17" t="s">
        <v>1962</v>
      </c>
      <c r="C1712" s="18" t="s">
        <v>272</v>
      </c>
      <c r="D1712" s="19">
        <v>122.02</v>
      </c>
    </row>
    <row r="1713" spans="1:4">
      <c r="A1713" s="15">
        <v>1818</v>
      </c>
      <c r="B1713" s="17" t="s">
        <v>1963</v>
      </c>
      <c r="C1713" s="18" t="s">
        <v>272</v>
      </c>
      <c r="D1713" s="19">
        <v>80.989999999999995</v>
      </c>
    </row>
    <row r="1714" spans="1:4" ht="25.5">
      <c r="A1714" s="15">
        <v>1820</v>
      </c>
      <c r="B1714" s="17" t="s">
        <v>1964</v>
      </c>
      <c r="C1714" s="18" t="s">
        <v>272</v>
      </c>
      <c r="D1714" s="19">
        <v>15.84</v>
      </c>
    </row>
    <row r="1715" spans="1:4">
      <c r="A1715" s="15">
        <v>1779</v>
      </c>
      <c r="B1715" s="17" t="s">
        <v>1965</v>
      </c>
      <c r="C1715" s="18" t="s">
        <v>272</v>
      </c>
      <c r="D1715" s="19">
        <v>177.46</v>
      </c>
    </row>
    <row r="1716" spans="1:4">
      <c r="A1716" s="15">
        <v>1780</v>
      </c>
      <c r="B1716" s="17" t="s">
        <v>1966</v>
      </c>
      <c r="C1716" s="18" t="s">
        <v>272</v>
      </c>
      <c r="D1716" s="19">
        <v>365.84</v>
      </c>
    </row>
    <row r="1717" spans="1:4" ht="25.5">
      <c r="A1717" s="15">
        <v>1783</v>
      </c>
      <c r="B1717" s="17" t="s">
        <v>1967</v>
      </c>
      <c r="C1717" s="18" t="s">
        <v>272</v>
      </c>
      <c r="D1717" s="19">
        <v>38.68</v>
      </c>
    </row>
    <row r="1718" spans="1:4" ht="25.5">
      <c r="A1718" s="15">
        <v>1782</v>
      </c>
      <c r="B1718" s="17" t="s">
        <v>1968</v>
      </c>
      <c r="C1718" s="18" t="s">
        <v>272</v>
      </c>
      <c r="D1718" s="19">
        <v>30.58</v>
      </c>
    </row>
    <row r="1719" spans="1:4" ht="25.5">
      <c r="A1719" s="15">
        <v>1817</v>
      </c>
      <c r="B1719" s="17" t="s">
        <v>1969</v>
      </c>
      <c r="C1719" s="18" t="s">
        <v>272</v>
      </c>
      <c r="D1719" s="19">
        <v>9.11</v>
      </c>
    </row>
    <row r="1720" spans="1:4" ht="25.5">
      <c r="A1720" s="15">
        <v>1781</v>
      </c>
      <c r="B1720" s="17" t="s">
        <v>1970</v>
      </c>
      <c r="C1720" s="18" t="s">
        <v>272</v>
      </c>
      <c r="D1720" s="19">
        <v>19.920000000000002</v>
      </c>
    </row>
    <row r="1721" spans="1:4" ht="25.5">
      <c r="A1721" s="15">
        <v>1784</v>
      </c>
      <c r="B1721" s="17" t="s">
        <v>1971</v>
      </c>
      <c r="C1721" s="18" t="s">
        <v>272</v>
      </c>
      <c r="D1721" s="19">
        <v>109.22</v>
      </c>
    </row>
    <row r="1722" spans="1:4" ht="25.5">
      <c r="A1722" s="15">
        <v>1810</v>
      </c>
      <c r="B1722" s="17" t="s">
        <v>1972</v>
      </c>
      <c r="C1722" s="18" t="s">
        <v>272</v>
      </c>
      <c r="D1722" s="19">
        <v>60.58</v>
      </c>
    </row>
    <row r="1723" spans="1:4" ht="25.5">
      <c r="A1723" s="15">
        <v>1811</v>
      </c>
      <c r="B1723" s="17" t="s">
        <v>1973</v>
      </c>
      <c r="C1723" s="18" t="s">
        <v>272</v>
      </c>
      <c r="D1723" s="19">
        <v>13.1</v>
      </c>
    </row>
    <row r="1724" spans="1:4" ht="25.5">
      <c r="A1724" s="15">
        <v>1812</v>
      </c>
      <c r="B1724" s="17" t="s">
        <v>1974</v>
      </c>
      <c r="C1724" s="18" t="s">
        <v>272</v>
      </c>
      <c r="D1724" s="19">
        <v>152.93</v>
      </c>
    </row>
    <row r="1725" spans="1:4" ht="25.5">
      <c r="A1725" s="15">
        <v>40386</v>
      </c>
      <c r="B1725" s="17" t="s">
        <v>1975</v>
      </c>
      <c r="C1725" s="18" t="s">
        <v>272</v>
      </c>
      <c r="D1725" s="19">
        <v>59.12</v>
      </c>
    </row>
    <row r="1726" spans="1:4" ht="25.5">
      <c r="A1726" s="15">
        <v>40384</v>
      </c>
      <c r="B1726" s="17" t="s">
        <v>1976</v>
      </c>
      <c r="C1726" s="18" t="s">
        <v>272</v>
      </c>
      <c r="D1726" s="19">
        <v>40.47</v>
      </c>
    </row>
    <row r="1727" spans="1:4" ht="25.5">
      <c r="A1727" s="15">
        <v>40379</v>
      </c>
      <c r="B1727" s="17" t="s">
        <v>1977</v>
      </c>
      <c r="C1727" s="18" t="s">
        <v>272</v>
      </c>
      <c r="D1727" s="19">
        <v>13.99</v>
      </c>
    </row>
    <row r="1728" spans="1:4" ht="25.5">
      <c r="A1728" s="15">
        <v>40423</v>
      </c>
      <c r="B1728" s="17" t="s">
        <v>1978</v>
      </c>
      <c r="C1728" s="18" t="s">
        <v>272</v>
      </c>
      <c r="D1728" s="19">
        <v>26.48</v>
      </c>
    </row>
    <row r="1729" spans="1:4" ht="25.5">
      <c r="A1729" s="15">
        <v>40389</v>
      </c>
      <c r="B1729" s="17" t="s">
        <v>1979</v>
      </c>
      <c r="C1729" s="18" t="s">
        <v>272</v>
      </c>
      <c r="D1729" s="19">
        <v>167.93</v>
      </c>
    </row>
    <row r="1730" spans="1:4" ht="25.5">
      <c r="A1730" s="15">
        <v>40388</v>
      </c>
      <c r="B1730" s="17" t="s">
        <v>1980</v>
      </c>
      <c r="C1730" s="18" t="s">
        <v>272</v>
      </c>
      <c r="D1730" s="19">
        <v>84.06</v>
      </c>
    </row>
    <row r="1731" spans="1:4" ht="25.5">
      <c r="A1731" s="15">
        <v>40381</v>
      </c>
      <c r="B1731" s="17" t="s">
        <v>1981</v>
      </c>
      <c r="C1731" s="18" t="s">
        <v>272</v>
      </c>
      <c r="D1731" s="19">
        <v>18.66</v>
      </c>
    </row>
    <row r="1732" spans="1:4" ht="25.5">
      <c r="A1732" s="15">
        <v>40391</v>
      </c>
      <c r="B1732" s="17" t="s">
        <v>1982</v>
      </c>
      <c r="C1732" s="18" t="s">
        <v>272</v>
      </c>
      <c r="D1732" s="19">
        <v>435.87</v>
      </c>
    </row>
    <row r="1733" spans="1:4">
      <c r="A1733" s="15">
        <v>40414</v>
      </c>
      <c r="B1733" s="17" t="s">
        <v>1983</v>
      </c>
      <c r="C1733" s="18" t="s">
        <v>272</v>
      </c>
      <c r="D1733" s="19">
        <v>20.93</v>
      </c>
    </row>
    <row r="1734" spans="1:4">
      <c r="A1734" s="15">
        <v>40416</v>
      </c>
      <c r="B1734" s="17" t="s">
        <v>1984</v>
      </c>
      <c r="C1734" s="18" t="s">
        <v>272</v>
      </c>
      <c r="D1734" s="19">
        <v>28.93</v>
      </c>
    </row>
    <row r="1735" spans="1:4">
      <c r="A1735" s="15">
        <v>40418</v>
      </c>
      <c r="B1735" s="17" t="s">
        <v>1985</v>
      </c>
      <c r="C1735" s="18" t="s">
        <v>272</v>
      </c>
      <c r="D1735" s="19">
        <v>34.51</v>
      </c>
    </row>
    <row r="1736" spans="1:4" ht="25.5">
      <c r="A1736" s="15">
        <v>2609</v>
      </c>
      <c r="B1736" s="17" t="s">
        <v>1986</v>
      </c>
      <c r="C1736" s="18" t="s">
        <v>272</v>
      </c>
      <c r="D1736" s="19">
        <v>4.54</v>
      </c>
    </row>
    <row r="1737" spans="1:4" ht="25.5">
      <c r="A1737" s="15">
        <v>2634</v>
      </c>
      <c r="B1737" s="17" t="s">
        <v>1987</v>
      </c>
      <c r="C1737" s="18" t="s">
        <v>272</v>
      </c>
      <c r="D1737" s="19">
        <v>5.97</v>
      </c>
    </row>
    <row r="1738" spans="1:4" ht="25.5">
      <c r="A1738" s="15">
        <v>2611</v>
      </c>
      <c r="B1738" s="17" t="s">
        <v>1988</v>
      </c>
      <c r="C1738" s="18" t="s">
        <v>272</v>
      </c>
      <c r="D1738" s="19">
        <v>16.82</v>
      </c>
    </row>
    <row r="1739" spans="1:4">
      <c r="A1739" s="15">
        <v>34359</v>
      </c>
      <c r="B1739" s="17" t="s">
        <v>1989</v>
      </c>
      <c r="C1739" s="18" t="s">
        <v>272</v>
      </c>
      <c r="D1739" s="19">
        <v>9.67</v>
      </c>
    </row>
    <row r="1740" spans="1:4" ht="25.5">
      <c r="A1740" s="15">
        <v>1789</v>
      </c>
      <c r="B1740" s="17" t="s">
        <v>1990</v>
      </c>
      <c r="C1740" s="18" t="s">
        <v>272</v>
      </c>
      <c r="D1740" s="19">
        <v>48.38</v>
      </c>
    </row>
    <row r="1741" spans="1:4" ht="25.5">
      <c r="A1741" s="15">
        <v>1788</v>
      </c>
      <c r="B1741" s="17" t="s">
        <v>1991</v>
      </c>
      <c r="C1741" s="18" t="s">
        <v>272</v>
      </c>
      <c r="D1741" s="19">
        <v>38.78</v>
      </c>
    </row>
    <row r="1742" spans="1:4" ht="25.5">
      <c r="A1742" s="15">
        <v>1786</v>
      </c>
      <c r="B1742" s="17" t="s">
        <v>1992</v>
      </c>
      <c r="C1742" s="18" t="s">
        <v>272</v>
      </c>
      <c r="D1742" s="19">
        <v>9.6300000000000008</v>
      </c>
    </row>
    <row r="1743" spans="1:4">
      <c r="A1743" s="15">
        <v>1787</v>
      </c>
      <c r="B1743" s="17" t="s">
        <v>1993</v>
      </c>
      <c r="C1743" s="18" t="s">
        <v>272</v>
      </c>
      <c r="D1743" s="19">
        <v>23.06</v>
      </c>
    </row>
    <row r="1744" spans="1:4" ht="25.5">
      <c r="A1744" s="15">
        <v>1791</v>
      </c>
      <c r="B1744" s="17" t="s">
        <v>1994</v>
      </c>
      <c r="C1744" s="18" t="s">
        <v>272</v>
      </c>
      <c r="D1744" s="19">
        <v>139.83000000000001</v>
      </c>
    </row>
    <row r="1745" spans="1:4">
      <c r="A1745" s="15">
        <v>1790</v>
      </c>
      <c r="B1745" s="17" t="s">
        <v>1995</v>
      </c>
      <c r="C1745" s="18" t="s">
        <v>272</v>
      </c>
      <c r="D1745" s="19">
        <v>80.569999999999993</v>
      </c>
    </row>
    <row r="1746" spans="1:4" ht="25.5">
      <c r="A1746" s="15">
        <v>1813</v>
      </c>
      <c r="B1746" s="17" t="s">
        <v>1996</v>
      </c>
      <c r="C1746" s="18" t="s">
        <v>272</v>
      </c>
      <c r="D1746" s="19">
        <v>15.28</v>
      </c>
    </row>
    <row r="1747" spans="1:4">
      <c r="A1747" s="15">
        <v>1792</v>
      </c>
      <c r="B1747" s="17" t="s">
        <v>1997</v>
      </c>
      <c r="C1747" s="18" t="s">
        <v>272</v>
      </c>
      <c r="D1747" s="19">
        <v>188.74</v>
      </c>
    </row>
    <row r="1748" spans="1:4">
      <c r="A1748" s="15">
        <v>1793</v>
      </c>
      <c r="B1748" s="17" t="s">
        <v>1998</v>
      </c>
      <c r="C1748" s="18" t="s">
        <v>272</v>
      </c>
      <c r="D1748" s="19">
        <v>381.39</v>
      </c>
    </row>
    <row r="1749" spans="1:4" ht="25.5">
      <c r="A1749" s="15">
        <v>1809</v>
      </c>
      <c r="B1749" s="17" t="s">
        <v>1999</v>
      </c>
      <c r="C1749" s="18" t="s">
        <v>272</v>
      </c>
      <c r="D1749" s="19">
        <v>45.36</v>
      </c>
    </row>
    <row r="1750" spans="1:4" ht="25.5">
      <c r="A1750" s="15">
        <v>1814</v>
      </c>
      <c r="B1750" s="17" t="s">
        <v>2000</v>
      </c>
      <c r="C1750" s="18" t="s">
        <v>272</v>
      </c>
      <c r="D1750" s="19">
        <v>37.26</v>
      </c>
    </row>
    <row r="1751" spans="1:4" ht="25.5">
      <c r="A1751" s="15">
        <v>1803</v>
      </c>
      <c r="B1751" s="17" t="s">
        <v>2001</v>
      </c>
      <c r="C1751" s="18" t="s">
        <v>272</v>
      </c>
      <c r="D1751" s="19">
        <v>9.42</v>
      </c>
    </row>
    <row r="1752" spans="1:4" ht="25.5">
      <c r="A1752" s="15">
        <v>1805</v>
      </c>
      <c r="B1752" s="17" t="s">
        <v>2002</v>
      </c>
      <c r="C1752" s="18" t="s">
        <v>272</v>
      </c>
      <c r="D1752" s="19">
        <v>21.62</v>
      </c>
    </row>
    <row r="1753" spans="1:4" ht="25.5">
      <c r="A1753" s="15">
        <v>1821</v>
      </c>
      <c r="B1753" s="17" t="s">
        <v>2003</v>
      </c>
      <c r="C1753" s="18" t="s">
        <v>272</v>
      </c>
      <c r="D1753" s="19">
        <v>127.75</v>
      </c>
    </row>
    <row r="1754" spans="1:4" ht="25.5">
      <c r="A1754" s="15">
        <v>1806</v>
      </c>
      <c r="B1754" s="17" t="s">
        <v>2004</v>
      </c>
      <c r="C1754" s="18" t="s">
        <v>272</v>
      </c>
      <c r="D1754" s="19">
        <v>76.040000000000006</v>
      </c>
    </row>
    <row r="1755" spans="1:4" ht="25.5">
      <c r="A1755" s="15">
        <v>1804</v>
      </c>
      <c r="B1755" s="17" t="s">
        <v>2005</v>
      </c>
      <c r="C1755" s="18" t="s">
        <v>272</v>
      </c>
      <c r="D1755" s="19">
        <v>13.4</v>
      </c>
    </row>
    <row r="1756" spans="1:4" ht="25.5">
      <c r="A1756" s="15">
        <v>1807</v>
      </c>
      <c r="B1756" s="17" t="s">
        <v>2006</v>
      </c>
      <c r="C1756" s="18" t="s">
        <v>272</v>
      </c>
      <c r="D1756" s="19">
        <v>182.71</v>
      </c>
    </row>
    <row r="1757" spans="1:4" ht="25.5">
      <c r="A1757" s="15">
        <v>1808</v>
      </c>
      <c r="B1757" s="17" t="s">
        <v>2007</v>
      </c>
      <c r="C1757" s="18" t="s">
        <v>272</v>
      </c>
      <c r="D1757" s="19">
        <v>366.29</v>
      </c>
    </row>
    <row r="1758" spans="1:4" ht="25.5">
      <c r="A1758" s="15">
        <v>1797</v>
      </c>
      <c r="B1758" s="17" t="s">
        <v>2008</v>
      </c>
      <c r="C1758" s="18" t="s">
        <v>272</v>
      </c>
      <c r="D1758" s="19">
        <v>54.93</v>
      </c>
    </row>
    <row r="1759" spans="1:4" ht="25.5">
      <c r="A1759" s="15">
        <v>1796</v>
      </c>
      <c r="B1759" s="17" t="s">
        <v>2009</v>
      </c>
      <c r="C1759" s="18" t="s">
        <v>272</v>
      </c>
      <c r="D1759" s="19">
        <v>42.14</v>
      </c>
    </row>
    <row r="1760" spans="1:4" ht="25.5">
      <c r="A1760" s="15">
        <v>1794</v>
      </c>
      <c r="B1760" s="17" t="s">
        <v>2010</v>
      </c>
      <c r="C1760" s="18" t="s">
        <v>272</v>
      </c>
      <c r="D1760" s="19">
        <v>10.06</v>
      </c>
    </row>
    <row r="1761" spans="1:4" ht="25.5">
      <c r="A1761" s="15">
        <v>1816</v>
      </c>
      <c r="B1761" s="17" t="s">
        <v>2011</v>
      </c>
      <c r="C1761" s="18" t="s">
        <v>272</v>
      </c>
      <c r="D1761" s="19">
        <v>22.68</v>
      </c>
    </row>
    <row r="1762" spans="1:4" ht="25.5">
      <c r="A1762" s="15">
        <v>1815</v>
      </c>
      <c r="B1762" s="17" t="s">
        <v>2012</v>
      </c>
      <c r="C1762" s="18" t="s">
        <v>272</v>
      </c>
      <c r="D1762" s="19">
        <v>174.19</v>
      </c>
    </row>
    <row r="1763" spans="1:4" ht="25.5">
      <c r="A1763" s="15">
        <v>1798</v>
      </c>
      <c r="B1763" s="17" t="s">
        <v>2013</v>
      </c>
      <c r="C1763" s="18" t="s">
        <v>272</v>
      </c>
      <c r="D1763" s="19">
        <v>77.94</v>
      </c>
    </row>
    <row r="1764" spans="1:4" ht="25.5">
      <c r="A1764" s="15">
        <v>1795</v>
      </c>
      <c r="B1764" s="17" t="s">
        <v>2014</v>
      </c>
      <c r="C1764" s="18" t="s">
        <v>272</v>
      </c>
      <c r="D1764" s="19">
        <v>13.93</v>
      </c>
    </row>
    <row r="1765" spans="1:4" ht="25.5">
      <c r="A1765" s="15">
        <v>1799</v>
      </c>
      <c r="B1765" s="17" t="s">
        <v>2015</v>
      </c>
      <c r="C1765" s="18" t="s">
        <v>272</v>
      </c>
      <c r="D1765" s="19">
        <v>226.86</v>
      </c>
    </row>
    <row r="1766" spans="1:4" ht="25.5">
      <c r="A1766" s="15">
        <v>1800</v>
      </c>
      <c r="B1766" s="17" t="s">
        <v>2016</v>
      </c>
      <c r="C1766" s="18" t="s">
        <v>272</v>
      </c>
      <c r="D1766" s="19">
        <v>433.12</v>
      </c>
    </row>
    <row r="1767" spans="1:4" ht="25.5">
      <c r="A1767" s="15">
        <v>1802</v>
      </c>
      <c r="B1767" s="17" t="s">
        <v>2017</v>
      </c>
      <c r="C1767" s="18" t="s">
        <v>272</v>
      </c>
      <c r="D1767" s="19">
        <v>1083.4100000000001</v>
      </c>
    </row>
    <row r="1768" spans="1:4" ht="25.5">
      <c r="A1768" s="15">
        <v>40385</v>
      </c>
      <c r="B1768" s="17" t="s">
        <v>2018</v>
      </c>
      <c r="C1768" s="18" t="s">
        <v>272</v>
      </c>
      <c r="D1768" s="19">
        <v>59.12</v>
      </c>
    </row>
    <row r="1769" spans="1:4" ht="25.5">
      <c r="A1769" s="15">
        <v>40383</v>
      </c>
      <c r="B1769" s="17" t="s">
        <v>2019</v>
      </c>
      <c r="C1769" s="18" t="s">
        <v>272</v>
      </c>
      <c r="D1769" s="19">
        <v>40.47</v>
      </c>
    </row>
    <row r="1770" spans="1:4" ht="25.5">
      <c r="A1770" s="15">
        <v>40378</v>
      </c>
      <c r="B1770" s="17" t="s">
        <v>2020</v>
      </c>
      <c r="C1770" s="18" t="s">
        <v>272</v>
      </c>
      <c r="D1770" s="19">
        <v>13.99</v>
      </c>
    </row>
    <row r="1771" spans="1:4" ht="25.5">
      <c r="A1771" s="15">
        <v>40382</v>
      </c>
      <c r="B1771" s="17" t="s">
        <v>2021</v>
      </c>
      <c r="C1771" s="18" t="s">
        <v>272</v>
      </c>
      <c r="D1771" s="19">
        <v>26.48</v>
      </c>
    </row>
    <row r="1772" spans="1:4" ht="25.5">
      <c r="A1772" s="15">
        <v>40422</v>
      </c>
      <c r="B1772" s="17" t="s">
        <v>2022</v>
      </c>
      <c r="C1772" s="18" t="s">
        <v>272</v>
      </c>
      <c r="D1772" s="19">
        <v>180.4</v>
      </c>
    </row>
    <row r="1773" spans="1:4" ht="25.5">
      <c r="A1773" s="15">
        <v>40387</v>
      </c>
      <c r="B1773" s="17" t="s">
        <v>2023</v>
      </c>
      <c r="C1773" s="18" t="s">
        <v>272</v>
      </c>
      <c r="D1773" s="19">
        <v>91.85</v>
      </c>
    </row>
    <row r="1774" spans="1:4" ht="25.5">
      <c r="A1774" s="15">
        <v>40380</v>
      </c>
      <c r="B1774" s="17" t="s">
        <v>2024</v>
      </c>
      <c r="C1774" s="18" t="s">
        <v>272</v>
      </c>
      <c r="D1774" s="19">
        <v>18.66</v>
      </c>
    </row>
    <row r="1775" spans="1:4" ht="25.5">
      <c r="A1775" s="15">
        <v>40390</v>
      </c>
      <c r="B1775" s="17" t="s">
        <v>2025</v>
      </c>
      <c r="C1775" s="18" t="s">
        <v>272</v>
      </c>
      <c r="D1775" s="19">
        <v>379.94</v>
      </c>
    </row>
    <row r="1776" spans="1:4">
      <c r="A1776" s="15">
        <v>40413</v>
      </c>
      <c r="B1776" s="17" t="s">
        <v>2026</v>
      </c>
      <c r="C1776" s="18" t="s">
        <v>272</v>
      </c>
      <c r="D1776" s="19">
        <v>22.74</v>
      </c>
    </row>
    <row r="1777" spans="1:4">
      <c r="A1777" s="15">
        <v>40415</v>
      </c>
      <c r="B1777" s="17" t="s">
        <v>2027</v>
      </c>
      <c r="C1777" s="18" t="s">
        <v>272</v>
      </c>
      <c r="D1777" s="19">
        <v>32.4</v>
      </c>
    </row>
    <row r="1778" spans="1:4">
      <c r="A1778" s="15">
        <v>40417</v>
      </c>
      <c r="B1778" s="17" t="s">
        <v>2028</v>
      </c>
      <c r="C1778" s="18" t="s">
        <v>272</v>
      </c>
      <c r="D1778" s="19">
        <v>38.22</v>
      </c>
    </row>
    <row r="1779" spans="1:4" ht="25.5">
      <c r="A1779" s="15">
        <v>39271</v>
      </c>
      <c r="B1779" s="17" t="s">
        <v>2029</v>
      </c>
      <c r="C1779" s="18" t="s">
        <v>272</v>
      </c>
      <c r="D1779" s="19">
        <v>1.41</v>
      </c>
    </row>
    <row r="1780" spans="1:4" ht="25.5">
      <c r="A1780" s="15">
        <v>39273</v>
      </c>
      <c r="B1780" s="17" t="s">
        <v>2030</v>
      </c>
      <c r="C1780" s="18" t="s">
        <v>272</v>
      </c>
      <c r="D1780" s="19">
        <v>2.4</v>
      </c>
    </row>
    <row r="1781" spans="1:4" ht="25.5">
      <c r="A1781" s="15">
        <v>39272</v>
      </c>
      <c r="B1781" s="17" t="s">
        <v>2031</v>
      </c>
      <c r="C1781" s="18" t="s">
        <v>272</v>
      </c>
      <c r="D1781" s="19">
        <v>1.73</v>
      </c>
    </row>
    <row r="1782" spans="1:4" ht="25.5">
      <c r="A1782" s="15">
        <v>1875</v>
      </c>
      <c r="B1782" s="17" t="s">
        <v>2032</v>
      </c>
      <c r="C1782" s="18" t="s">
        <v>272</v>
      </c>
      <c r="D1782" s="19">
        <v>3.84</v>
      </c>
    </row>
    <row r="1783" spans="1:4" ht="25.5">
      <c r="A1783" s="15">
        <v>1874</v>
      </c>
      <c r="B1783" s="17" t="s">
        <v>2033</v>
      </c>
      <c r="C1783" s="18" t="s">
        <v>272</v>
      </c>
      <c r="D1783" s="19">
        <v>3.17</v>
      </c>
    </row>
    <row r="1784" spans="1:4" ht="25.5">
      <c r="A1784" s="15">
        <v>1870</v>
      </c>
      <c r="B1784" s="17" t="s">
        <v>2034</v>
      </c>
      <c r="C1784" s="18" t="s">
        <v>272</v>
      </c>
      <c r="D1784" s="19">
        <v>1.83</v>
      </c>
    </row>
    <row r="1785" spans="1:4" ht="25.5">
      <c r="A1785" s="15">
        <v>1884</v>
      </c>
      <c r="B1785" s="17" t="s">
        <v>2035</v>
      </c>
      <c r="C1785" s="18" t="s">
        <v>272</v>
      </c>
      <c r="D1785" s="19">
        <v>2.81</v>
      </c>
    </row>
    <row r="1786" spans="1:4" ht="25.5">
      <c r="A1786" s="15">
        <v>1887</v>
      </c>
      <c r="B1786" s="17" t="s">
        <v>2036</v>
      </c>
      <c r="C1786" s="18" t="s">
        <v>272</v>
      </c>
      <c r="D1786" s="19">
        <v>15.91</v>
      </c>
    </row>
    <row r="1787" spans="1:4" ht="25.5">
      <c r="A1787" s="15">
        <v>1876</v>
      </c>
      <c r="B1787" s="17" t="s">
        <v>2037</v>
      </c>
      <c r="C1787" s="18" t="s">
        <v>272</v>
      </c>
      <c r="D1787" s="19">
        <v>6.23</v>
      </c>
    </row>
    <row r="1788" spans="1:4" ht="25.5">
      <c r="A1788" s="15">
        <v>1879</v>
      </c>
      <c r="B1788" s="17" t="s">
        <v>2038</v>
      </c>
      <c r="C1788" s="18" t="s">
        <v>272</v>
      </c>
      <c r="D1788" s="19">
        <v>1.85</v>
      </c>
    </row>
    <row r="1789" spans="1:4" ht="25.5">
      <c r="A1789" s="15">
        <v>1877</v>
      </c>
      <c r="B1789" s="17" t="s">
        <v>2039</v>
      </c>
      <c r="C1789" s="18" t="s">
        <v>272</v>
      </c>
      <c r="D1789" s="19">
        <v>15.93</v>
      </c>
    </row>
    <row r="1790" spans="1:4" ht="25.5">
      <c r="A1790" s="15">
        <v>1878</v>
      </c>
      <c r="B1790" s="17" t="s">
        <v>2040</v>
      </c>
      <c r="C1790" s="18" t="s">
        <v>272</v>
      </c>
      <c r="D1790" s="19">
        <v>32.01</v>
      </c>
    </row>
    <row r="1791" spans="1:4" ht="25.5">
      <c r="A1791" s="15">
        <v>2621</v>
      </c>
      <c r="B1791" s="17" t="s">
        <v>2041</v>
      </c>
      <c r="C1791" s="18" t="s">
        <v>272</v>
      </c>
      <c r="D1791" s="19">
        <v>143.94</v>
      </c>
    </row>
    <row r="1792" spans="1:4" ht="25.5">
      <c r="A1792" s="15">
        <v>2616</v>
      </c>
      <c r="B1792" s="17" t="s">
        <v>2042</v>
      </c>
      <c r="C1792" s="18" t="s">
        <v>272</v>
      </c>
      <c r="D1792" s="19">
        <v>4.07</v>
      </c>
    </row>
    <row r="1793" spans="1:4" ht="25.5">
      <c r="A1793" s="15">
        <v>2633</v>
      </c>
      <c r="B1793" s="17" t="s">
        <v>2043</v>
      </c>
      <c r="C1793" s="18" t="s">
        <v>272</v>
      </c>
      <c r="D1793" s="19">
        <v>4.6100000000000003</v>
      </c>
    </row>
    <row r="1794" spans="1:4" ht="25.5">
      <c r="A1794" s="15">
        <v>2617</v>
      </c>
      <c r="B1794" s="17" t="s">
        <v>2044</v>
      </c>
      <c r="C1794" s="18" t="s">
        <v>272</v>
      </c>
      <c r="D1794" s="19">
        <v>6.26</v>
      </c>
    </row>
    <row r="1795" spans="1:4" ht="25.5">
      <c r="A1795" s="15">
        <v>2618</v>
      </c>
      <c r="B1795" s="17" t="s">
        <v>2045</v>
      </c>
      <c r="C1795" s="18" t="s">
        <v>272</v>
      </c>
      <c r="D1795" s="19">
        <v>14.26</v>
      </c>
    </row>
    <row r="1796" spans="1:4" ht="25.5">
      <c r="A1796" s="15">
        <v>2632</v>
      </c>
      <c r="B1796" s="17" t="s">
        <v>2046</v>
      </c>
      <c r="C1796" s="18" t="s">
        <v>272</v>
      </c>
      <c r="D1796" s="19">
        <v>17.39</v>
      </c>
    </row>
    <row r="1797" spans="1:4" ht="25.5">
      <c r="A1797" s="15">
        <v>2631</v>
      </c>
      <c r="B1797" s="17" t="s">
        <v>2047</v>
      </c>
      <c r="C1797" s="18" t="s">
        <v>272</v>
      </c>
      <c r="D1797" s="19">
        <v>25.53</v>
      </c>
    </row>
    <row r="1798" spans="1:4" ht="25.5">
      <c r="A1798" s="15">
        <v>2619</v>
      </c>
      <c r="B1798" s="17" t="s">
        <v>2048</v>
      </c>
      <c r="C1798" s="18" t="s">
        <v>272</v>
      </c>
      <c r="D1798" s="19">
        <v>64.64</v>
      </c>
    </row>
    <row r="1799" spans="1:4" ht="25.5">
      <c r="A1799" s="15">
        <v>2620</v>
      </c>
      <c r="B1799" s="17" t="s">
        <v>2049</v>
      </c>
      <c r="C1799" s="18" t="s">
        <v>272</v>
      </c>
      <c r="D1799" s="19">
        <v>84.87</v>
      </c>
    </row>
    <row r="1800" spans="1:4">
      <c r="A1800" s="15">
        <v>25968</v>
      </c>
      <c r="B1800" s="17" t="s">
        <v>2050</v>
      </c>
      <c r="C1800" s="18" t="s">
        <v>272</v>
      </c>
      <c r="D1800" s="19">
        <v>38.25</v>
      </c>
    </row>
    <row r="1801" spans="1:4" ht="25.5">
      <c r="A1801" s="15">
        <v>38369</v>
      </c>
      <c r="B1801" s="17" t="s">
        <v>2051</v>
      </c>
      <c r="C1801" s="18" t="s">
        <v>272</v>
      </c>
      <c r="D1801" s="19">
        <v>16</v>
      </c>
    </row>
    <row r="1802" spans="1:4" ht="25.5">
      <c r="A1802" s="15">
        <v>38370</v>
      </c>
      <c r="B1802" s="17" t="s">
        <v>2052</v>
      </c>
      <c r="C1802" s="18" t="s">
        <v>272</v>
      </c>
      <c r="D1802" s="19">
        <v>16</v>
      </c>
    </row>
    <row r="1803" spans="1:4">
      <c r="A1803" s="15">
        <v>38372</v>
      </c>
      <c r="B1803" s="17" t="s">
        <v>2053</v>
      </c>
      <c r="C1803" s="18" t="s">
        <v>272</v>
      </c>
      <c r="D1803" s="19">
        <v>20.29</v>
      </c>
    </row>
    <row r="1804" spans="1:4">
      <c r="A1804" s="15">
        <v>2357</v>
      </c>
      <c r="B1804" s="17" t="s">
        <v>2054</v>
      </c>
      <c r="C1804" s="18" t="s">
        <v>101</v>
      </c>
      <c r="D1804" s="19">
        <v>16.03</v>
      </c>
    </row>
    <row r="1805" spans="1:4">
      <c r="A1805" s="15">
        <v>40806</v>
      </c>
      <c r="B1805" s="17" t="s">
        <v>2055</v>
      </c>
      <c r="C1805" s="18" t="s">
        <v>459</v>
      </c>
      <c r="D1805" s="19">
        <v>2841.35</v>
      </c>
    </row>
    <row r="1806" spans="1:4">
      <c r="A1806" s="15">
        <v>2355</v>
      </c>
      <c r="B1806" s="17" t="s">
        <v>2056</v>
      </c>
      <c r="C1806" s="18" t="s">
        <v>101</v>
      </c>
      <c r="D1806" s="19">
        <v>21.26</v>
      </c>
    </row>
    <row r="1807" spans="1:4">
      <c r="A1807" s="15">
        <v>40805</v>
      </c>
      <c r="B1807" s="17" t="s">
        <v>2057</v>
      </c>
      <c r="C1807" s="18" t="s">
        <v>459</v>
      </c>
      <c r="D1807" s="19">
        <v>3766.89</v>
      </c>
    </row>
    <row r="1808" spans="1:4">
      <c r="A1808" s="15">
        <v>2358</v>
      </c>
      <c r="B1808" s="17" t="s">
        <v>2058</v>
      </c>
      <c r="C1808" s="18" t="s">
        <v>101</v>
      </c>
      <c r="D1808" s="19">
        <v>16.989999999999998</v>
      </c>
    </row>
    <row r="1809" spans="1:4">
      <c r="A1809" s="15">
        <v>40807</v>
      </c>
      <c r="B1809" s="17" t="s">
        <v>2059</v>
      </c>
      <c r="C1809" s="18" t="s">
        <v>459</v>
      </c>
      <c r="D1809" s="19">
        <v>3010.99</v>
      </c>
    </row>
    <row r="1810" spans="1:4">
      <c r="A1810" s="15">
        <v>2359</v>
      </c>
      <c r="B1810" s="17" t="s">
        <v>2060</v>
      </c>
      <c r="C1810" s="18" t="s">
        <v>101</v>
      </c>
      <c r="D1810" s="19">
        <v>16.97</v>
      </c>
    </row>
    <row r="1811" spans="1:4">
      <c r="A1811" s="15">
        <v>40808</v>
      </c>
      <c r="B1811" s="17" t="s">
        <v>2061</v>
      </c>
      <c r="C1811" s="18" t="s">
        <v>459</v>
      </c>
      <c r="D1811" s="19">
        <v>3010.14</v>
      </c>
    </row>
    <row r="1812" spans="1:4">
      <c r="A1812" s="15">
        <v>43144</v>
      </c>
      <c r="B1812" s="17" t="s">
        <v>2062</v>
      </c>
      <c r="C1812" s="18" t="s">
        <v>345</v>
      </c>
      <c r="D1812" s="19">
        <v>28.53</v>
      </c>
    </row>
    <row r="1813" spans="1:4">
      <c r="A1813" s="15">
        <v>39397</v>
      </c>
      <c r="B1813" s="17" t="s">
        <v>2063</v>
      </c>
      <c r="C1813" s="18" t="s">
        <v>290</v>
      </c>
      <c r="D1813" s="19">
        <v>13</v>
      </c>
    </row>
    <row r="1814" spans="1:4" ht="25.5">
      <c r="A1814" s="15">
        <v>2692</v>
      </c>
      <c r="B1814" s="17" t="s">
        <v>172</v>
      </c>
      <c r="C1814" s="18" t="s">
        <v>290</v>
      </c>
      <c r="D1814" s="19">
        <v>5.24</v>
      </c>
    </row>
    <row r="1815" spans="1:4">
      <c r="A1815" s="15">
        <v>5330</v>
      </c>
      <c r="B1815" s="17" t="s">
        <v>2064</v>
      </c>
      <c r="C1815" s="18" t="s">
        <v>290</v>
      </c>
      <c r="D1815" s="19">
        <v>35.49</v>
      </c>
    </row>
    <row r="1816" spans="1:4">
      <c r="A1816" s="15">
        <v>26017</v>
      </c>
      <c r="B1816" s="17" t="s">
        <v>2065</v>
      </c>
      <c r="C1816" s="18" t="s">
        <v>272</v>
      </c>
      <c r="D1816" s="19">
        <v>36.200000000000003</v>
      </c>
    </row>
    <row r="1817" spans="1:4" ht="25.5">
      <c r="A1817" s="15">
        <v>25931</v>
      </c>
      <c r="B1817" s="17" t="s">
        <v>2066</v>
      </c>
      <c r="C1817" s="18" t="s">
        <v>272</v>
      </c>
      <c r="D1817" s="19">
        <v>115.05</v>
      </c>
    </row>
    <row r="1818" spans="1:4" ht="25.5">
      <c r="A1818" s="15">
        <v>38140</v>
      </c>
      <c r="B1818" s="17" t="s">
        <v>2067</v>
      </c>
      <c r="C1818" s="18" t="s">
        <v>272</v>
      </c>
      <c r="D1818" s="19">
        <v>27.9</v>
      </c>
    </row>
    <row r="1819" spans="1:4" ht="25.5">
      <c r="A1819" s="15">
        <v>13887</v>
      </c>
      <c r="B1819" s="17" t="s">
        <v>2068</v>
      </c>
      <c r="C1819" s="18" t="s">
        <v>272</v>
      </c>
      <c r="D1819" s="19">
        <v>660.55</v>
      </c>
    </row>
    <row r="1820" spans="1:4" ht="25.5">
      <c r="A1820" s="15">
        <v>26018</v>
      </c>
      <c r="B1820" s="17" t="s">
        <v>2069</v>
      </c>
      <c r="C1820" s="18" t="s">
        <v>272</v>
      </c>
      <c r="D1820" s="19">
        <v>29.4</v>
      </c>
    </row>
    <row r="1821" spans="1:4" ht="25.5">
      <c r="A1821" s="15">
        <v>26019</v>
      </c>
      <c r="B1821" s="17" t="s">
        <v>2070</v>
      </c>
      <c r="C1821" s="18" t="s">
        <v>272</v>
      </c>
      <c r="D1821" s="19">
        <v>27.77</v>
      </c>
    </row>
    <row r="1822" spans="1:4">
      <c r="A1822" s="15">
        <v>26020</v>
      </c>
      <c r="B1822" s="17" t="s">
        <v>2071</v>
      </c>
      <c r="C1822" s="18" t="s">
        <v>272</v>
      </c>
      <c r="D1822" s="19">
        <v>7.24</v>
      </c>
    </row>
    <row r="1823" spans="1:4">
      <c r="A1823" s="15">
        <v>34544</v>
      </c>
      <c r="B1823" s="17" t="s">
        <v>2072</v>
      </c>
      <c r="C1823" s="18" t="s">
        <v>272</v>
      </c>
      <c r="D1823" s="19">
        <v>1285.6400000000001</v>
      </c>
    </row>
    <row r="1824" spans="1:4" ht="25.5">
      <c r="A1824" s="15">
        <v>34729</v>
      </c>
      <c r="B1824" s="17" t="s">
        <v>2073</v>
      </c>
      <c r="C1824" s="18" t="s">
        <v>272</v>
      </c>
      <c r="D1824" s="19">
        <v>1011.35</v>
      </c>
    </row>
    <row r="1825" spans="1:4" ht="25.5">
      <c r="A1825" s="15">
        <v>34734</v>
      </c>
      <c r="B1825" s="17" t="s">
        <v>2074</v>
      </c>
      <c r="C1825" s="18" t="s">
        <v>272</v>
      </c>
      <c r="D1825" s="19">
        <v>1565.9</v>
      </c>
    </row>
    <row r="1826" spans="1:4" ht="25.5">
      <c r="A1826" s="15">
        <v>34738</v>
      </c>
      <c r="B1826" s="17" t="s">
        <v>2075</v>
      </c>
      <c r="C1826" s="18" t="s">
        <v>272</v>
      </c>
      <c r="D1826" s="19">
        <v>3658.43</v>
      </c>
    </row>
    <row r="1827" spans="1:4">
      <c r="A1827" s="15">
        <v>2391</v>
      </c>
      <c r="B1827" s="17" t="s">
        <v>2076</v>
      </c>
      <c r="C1827" s="18" t="s">
        <v>272</v>
      </c>
      <c r="D1827" s="19">
        <v>297.55</v>
      </c>
    </row>
    <row r="1828" spans="1:4" ht="25.5">
      <c r="A1828" s="15">
        <v>2374</v>
      </c>
      <c r="B1828" s="17" t="s">
        <v>2077</v>
      </c>
      <c r="C1828" s="18" t="s">
        <v>272</v>
      </c>
      <c r="D1828" s="19">
        <v>337.56</v>
      </c>
    </row>
    <row r="1829" spans="1:4" ht="25.5">
      <c r="A1829" s="15">
        <v>2377</v>
      </c>
      <c r="B1829" s="17" t="s">
        <v>2078</v>
      </c>
      <c r="C1829" s="18" t="s">
        <v>272</v>
      </c>
      <c r="D1829" s="19">
        <v>473.73</v>
      </c>
    </row>
    <row r="1830" spans="1:4">
      <c r="A1830" s="15">
        <v>2393</v>
      </c>
      <c r="B1830" s="17" t="s">
        <v>2079</v>
      </c>
      <c r="C1830" s="18" t="s">
        <v>272</v>
      </c>
      <c r="D1830" s="19">
        <v>793.33</v>
      </c>
    </row>
    <row r="1831" spans="1:4">
      <c r="A1831" s="15">
        <v>34705</v>
      </c>
      <c r="B1831" s="17" t="s">
        <v>2080</v>
      </c>
      <c r="C1831" s="18" t="s">
        <v>272</v>
      </c>
      <c r="D1831" s="19">
        <v>693.88</v>
      </c>
    </row>
    <row r="1832" spans="1:4">
      <c r="A1832" s="15">
        <v>34707</v>
      </c>
      <c r="B1832" s="17" t="s">
        <v>2081</v>
      </c>
      <c r="C1832" s="18" t="s">
        <v>272</v>
      </c>
      <c r="D1832" s="19">
        <v>1285.77</v>
      </c>
    </row>
    <row r="1833" spans="1:4" ht="25.5">
      <c r="A1833" s="15">
        <v>2378</v>
      </c>
      <c r="B1833" s="17" t="s">
        <v>2082</v>
      </c>
      <c r="C1833" s="18" t="s">
        <v>272</v>
      </c>
      <c r="D1833" s="19">
        <v>1089.74</v>
      </c>
    </row>
    <row r="1834" spans="1:4" ht="25.5">
      <c r="A1834" s="15">
        <v>2379</v>
      </c>
      <c r="B1834" s="17" t="s">
        <v>2083</v>
      </c>
      <c r="C1834" s="18" t="s">
        <v>272</v>
      </c>
      <c r="D1834" s="19">
        <v>1089.74</v>
      </c>
    </row>
    <row r="1835" spans="1:4" ht="25.5">
      <c r="A1835" s="15">
        <v>2376</v>
      </c>
      <c r="B1835" s="17" t="s">
        <v>2084</v>
      </c>
      <c r="C1835" s="18" t="s">
        <v>272</v>
      </c>
      <c r="D1835" s="19">
        <v>1794.8</v>
      </c>
    </row>
    <row r="1836" spans="1:4">
      <c r="A1836" s="15">
        <v>2394</v>
      </c>
      <c r="B1836" s="17" t="s">
        <v>2085</v>
      </c>
      <c r="C1836" s="18" t="s">
        <v>272</v>
      </c>
      <c r="D1836" s="19">
        <v>3836.96</v>
      </c>
    </row>
    <row r="1837" spans="1:4">
      <c r="A1837" s="15">
        <v>34686</v>
      </c>
      <c r="B1837" s="17" t="s">
        <v>2086</v>
      </c>
      <c r="C1837" s="18" t="s">
        <v>272</v>
      </c>
      <c r="D1837" s="19">
        <v>11.52</v>
      </c>
    </row>
    <row r="1838" spans="1:4">
      <c r="A1838" s="15">
        <v>34616</v>
      </c>
      <c r="B1838" s="17" t="s">
        <v>2087</v>
      </c>
      <c r="C1838" s="18" t="s">
        <v>272</v>
      </c>
      <c r="D1838" s="19">
        <v>44.52</v>
      </c>
    </row>
    <row r="1839" spans="1:4">
      <c r="A1839" s="15">
        <v>34623</v>
      </c>
      <c r="B1839" s="17" t="s">
        <v>2088</v>
      </c>
      <c r="C1839" s="18" t="s">
        <v>272</v>
      </c>
      <c r="D1839" s="19">
        <v>43.84</v>
      </c>
    </row>
    <row r="1840" spans="1:4">
      <c r="A1840" s="15">
        <v>34628</v>
      </c>
      <c r="B1840" s="17" t="s">
        <v>2089</v>
      </c>
      <c r="C1840" s="18" t="s">
        <v>272</v>
      </c>
      <c r="D1840" s="19">
        <v>62.79</v>
      </c>
    </row>
    <row r="1841" spans="1:4">
      <c r="A1841" s="15">
        <v>34653</v>
      </c>
      <c r="B1841" s="17" t="s">
        <v>2090</v>
      </c>
      <c r="C1841" s="18" t="s">
        <v>272</v>
      </c>
      <c r="D1841" s="19">
        <v>7.76</v>
      </c>
    </row>
    <row r="1842" spans="1:4">
      <c r="A1842" s="15">
        <v>34688</v>
      </c>
      <c r="B1842" s="17" t="s">
        <v>2091</v>
      </c>
      <c r="C1842" s="18" t="s">
        <v>272</v>
      </c>
      <c r="D1842" s="19">
        <v>14.07</v>
      </c>
    </row>
    <row r="1843" spans="1:4">
      <c r="A1843" s="15">
        <v>34709</v>
      </c>
      <c r="B1843" s="17" t="s">
        <v>2092</v>
      </c>
      <c r="C1843" s="18" t="s">
        <v>272</v>
      </c>
      <c r="D1843" s="19">
        <v>54.55</v>
      </c>
    </row>
    <row r="1844" spans="1:4">
      <c r="A1844" s="15">
        <v>34714</v>
      </c>
      <c r="B1844" s="17" t="s">
        <v>2093</v>
      </c>
      <c r="C1844" s="18" t="s">
        <v>272</v>
      </c>
      <c r="D1844" s="19">
        <v>65.150000000000006</v>
      </c>
    </row>
    <row r="1845" spans="1:4">
      <c r="A1845" s="15">
        <v>2388</v>
      </c>
      <c r="B1845" s="17" t="s">
        <v>2094</v>
      </c>
      <c r="C1845" s="18" t="s">
        <v>272</v>
      </c>
      <c r="D1845" s="19">
        <v>54.14</v>
      </c>
    </row>
    <row r="1846" spans="1:4">
      <c r="A1846" s="15">
        <v>34606</v>
      </c>
      <c r="B1846" s="17" t="s">
        <v>2095</v>
      </c>
      <c r="C1846" s="18" t="s">
        <v>272</v>
      </c>
      <c r="D1846" s="19">
        <v>83.05</v>
      </c>
    </row>
    <row r="1847" spans="1:4" ht="25.5">
      <c r="A1847" s="15">
        <v>34689</v>
      </c>
      <c r="B1847" s="17" t="s">
        <v>2096</v>
      </c>
      <c r="C1847" s="18" t="s">
        <v>272</v>
      </c>
      <c r="D1847" s="19">
        <v>26.44</v>
      </c>
    </row>
    <row r="1848" spans="1:4" ht="25.5">
      <c r="A1848" s="15">
        <v>2370</v>
      </c>
      <c r="B1848" s="17" t="s">
        <v>2097</v>
      </c>
      <c r="C1848" s="18" t="s">
        <v>272</v>
      </c>
      <c r="D1848" s="19">
        <v>10.06</v>
      </c>
    </row>
    <row r="1849" spans="1:4" ht="25.5">
      <c r="A1849" s="15">
        <v>2386</v>
      </c>
      <c r="B1849" s="17" t="s">
        <v>2098</v>
      </c>
      <c r="C1849" s="18" t="s">
        <v>272</v>
      </c>
      <c r="D1849" s="19">
        <v>16.87</v>
      </c>
    </row>
    <row r="1850" spans="1:4" ht="25.5">
      <c r="A1850" s="15">
        <v>2392</v>
      </c>
      <c r="B1850" s="17" t="s">
        <v>2099</v>
      </c>
      <c r="C1850" s="18" t="s">
        <v>272</v>
      </c>
      <c r="D1850" s="19">
        <v>67.53</v>
      </c>
    </row>
    <row r="1851" spans="1:4" ht="25.5">
      <c r="A1851" s="15">
        <v>2373</v>
      </c>
      <c r="B1851" s="17" t="s">
        <v>2100</v>
      </c>
      <c r="C1851" s="18" t="s">
        <v>272</v>
      </c>
      <c r="D1851" s="19">
        <v>95.14</v>
      </c>
    </row>
    <row r="1852" spans="1:4" ht="25.5">
      <c r="A1852" s="15">
        <v>39465</v>
      </c>
      <c r="B1852" s="17" t="s">
        <v>2101</v>
      </c>
      <c r="C1852" s="18" t="s">
        <v>272</v>
      </c>
      <c r="D1852" s="19">
        <v>58.12</v>
      </c>
    </row>
    <row r="1853" spans="1:4" ht="25.5">
      <c r="A1853" s="15">
        <v>39466</v>
      </c>
      <c r="B1853" s="17" t="s">
        <v>2102</v>
      </c>
      <c r="C1853" s="18" t="s">
        <v>272</v>
      </c>
      <c r="D1853" s="19">
        <v>65.39</v>
      </c>
    </row>
    <row r="1854" spans="1:4" ht="25.5">
      <c r="A1854" s="15">
        <v>39467</v>
      </c>
      <c r="B1854" s="17" t="s">
        <v>2103</v>
      </c>
      <c r="C1854" s="18" t="s">
        <v>272</v>
      </c>
      <c r="D1854" s="19">
        <v>83.64</v>
      </c>
    </row>
    <row r="1855" spans="1:4" ht="25.5">
      <c r="A1855" s="15">
        <v>39468</v>
      </c>
      <c r="B1855" s="17" t="s">
        <v>2104</v>
      </c>
      <c r="C1855" s="18" t="s">
        <v>272</v>
      </c>
      <c r="D1855" s="19">
        <v>148.66999999999999</v>
      </c>
    </row>
    <row r="1856" spans="1:4" ht="25.5">
      <c r="A1856" s="15">
        <v>39469</v>
      </c>
      <c r="B1856" s="17" t="s">
        <v>2105</v>
      </c>
      <c r="C1856" s="18" t="s">
        <v>272</v>
      </c>
      <c r="D1856" s="19">
        <v>60.56</v>
      </c>
    </row>
    <row r="1857" spans="1:4" ht="25.5">
      <c r="A1857" s="15">
        <v>39470</v>
      </c>
      <c r="B1857" s="17" t="s">
        <v>2106</v>
      </c>
      <c r="C1857" s="18" t="s">
        <v>272</v>
      </c>
      <c r="D1857" s="19">
        <v>74.41</v>
      </c>
    </row>
    <row r="1858" spans="1:4" ht="25.5">
      <c r="A1858" s="15">
        <v>39471</v>
      </c>
      <c r="B1858" s="17" t="s">
        <v>2107</v>
      </c>
      <c r="C1858" s="18" t="s">
        <v>272</v>
      </c>
      <c r="D1858" s="19">
        <v>89.42</v>
      </c>
    </row>
    <row r="1859" spans="1:4" ht="25.5">
      <c r="A1859" s="15">
        <v>39472</v>
      </c>
      <c r="B1859" s="17" t="s">
        <v>2108</v>
      </c>
      <c r="C1859" s="18" t="s">
        <v>272</v>
      </c>
      <c r="D1859" s="19">
        <v>155.37</v>
      </c>
    </row>
    <row r="1860" spans="1:4" ht="25.5">
      <c r="A1860" s="15">
        <v>39473</v>
      </c>
      <c r="B1860" s="17" t="s">
        <v>2109</v>
      </c>
      <c r="C1860" s="18" t="s">
        <v>272</v>
      </c>
      <c r="D1860" s="19">
        <v>100.37</v>
      </c>
    </row>
    <row r="1861" spans="1:4" ht="25.5">
      <c r="A1861" s="15">
        <v>39474</v>
      </c>
      <c r="B1861" s="17" t="s">
        <v>2110</v>
      </c>
      <c r="C1861" s="18" t="s">
        <v>272</v>
      </c>
      <c r="D1861" s="19">
        <v>106.99</v>
      </c>
    </row>
    <row r="1862" spans="1:4" ht="25.5">
      <c r="A1862" s="15">
        <v>39475</v>
      </c>
      <c r="B1862" s="17" t="s">
        <v>2111</v>
      </c>
      <c r="C1862" s="18" t="s">
        <v>272</v>
      </c>
      <c r="D1862" s="19">
        <v>121.4</v>
      </c>
    </row>
    <row r="1863" spans="1:4" ht="25.5">
      <c r="A1863" s="15">
        <v>39476</v>
      </c>
      <c r="B1863" s="17" t="s">
        <v>2112</v>
      </c>
      <c r="C1863" s="18" t="s">
        <v>272</v>
      </c>
      <c r="D1863" s="19">
        <v>228.52</v>
      </c>
    </row>
    <row r="1864" spans="1:4" ht="25.5">
      <c r="A1864" s="15">
        <v>39477</v>
      </c>
      <c r="B1864" s="17" t="s">
        <v>2113</v>
      </c>
      <c r="C1864" s="18" t="s">
        <v>272</v>
      </c>
      <c r="D1864" s="19">
        <v>111.97</v>
      </c>
    </row>
    <row r="1865" spans="1:4" ht="25.5">
      <c r="A1865" s="15">
        <v>39478</v>
      </c>
      <c r="B1865" s="17" t="s">
        <v>2114</v>
      </c>
      <c r="C1865" s="18" t="s">
        <v>272</v>
      </c>
      <c r="D1865" s="19">
        <v>115.43</v>
      </c>
    </row>
    <row r="1866" spans="1:4" ht="25.5">
      <c r="A1866" s="15">
        <v>39479</v>
      </c>
      <c r="B1866" s="17" t="s">
        <v>2115</v>
      </c>
      <c r="C1866" s="18" t="s">
        <v>272</v>
      </c>
      <c r="D1866" s="19">
        <v>136.01</v>
      </c>
    </row>
    <row r="1867" spans="1:4" ht="25.5">
      <c r="A1867" s="15">
        <v>39480</v>
      </c>
      <c r="B1867" s="17" t="s">
        <v>2116</v>
      </c>
      <c r="C1867" s="18" t="s">
        <v>272</v>
      </c>
      <c r="D1867" s="19">
        <v>280.64999999999998</v>
      </c>
    </row>
    <row r="1868" spans="1:4" ht="25.5">
      <c r="A1868" s="15">
        <v>39459</v>
      </c>
      <c r="B1868" s="17" t="s">
        <v>2117</v>
      </c>
      <c r="C1868" s="18" t="s">
        <v>272</v>
      </c>
      <c r="D1868" s="19">
        <v>238.2</v>
      </c>
    </row>
    <row r="1869" spans="1:4" ht="25.5">
      <c r="A1869" s="15">
        <v>39445</v>
      </c>
      <c r="B1869" s="17" t="s">
        <v>2118</v>
      </c>
      <c r="C1869" s="18" t="s">
        <v>272</v>
      </c>
      <c r="D1869" s="19">
        <v>119.6</v>
      </c>
    </row>
    <row r="1870" spans="1:4" ht="25.5">
      <c r="A1870" s="15">
        <v>39446</v>
      </c>
      <c r="B1870" s="17" t="s">
        <v>2119</v>
      </c>
      <c r="C1870" s="18" t="s">
        <v>272</v>
      </c>
      <c r="D1870" s="19">
        <v>121.73</v>
      </c>
    </row>
    <row r="1871" spans="1:4" ht="25.5">
      <c r="A1871" s="15">
        <v>39447</v>
      </c>
      <c r="B1871" s="17" t="s">
        <v>2120</v>
      </c>
      <c r="C1871" s="18" t="s">
        <v>272</v>
      </c>
      <c r="D1871" s="19">
        <v>130.16999999999999</v>
      </c>
    </row>
    <row r="1872" spans="1:4" ht="25.5">
      <c r="A1872" s="15">
        <v>39448</v>
      </c>
      <c r="B1872" s="17" t="s">
        <v>2121</v>
      </c>
      <c r="C1872" s="18" t="s">
        <v>272</v>
      </c>
      <c r="D1872" s="19">
        <v>221.97</v>
      </c>
    </row>
    <row r="1873" spans="1:4" ht="25.5">
      <c r="A1873" s="15">
        <v>39450</v>
      </c>
      <c r="B1873" s="17" t="s">
        <v>2122</v>
      </c>
      <c r="C1873" s="18" t="s">
        <v>272</v>
      </c>
      <c r="D1873" s="19">
        <v>135.41999999999999</v>
      </c>
    </row>
    <row r="1874" spans="1:4" ht="25.5">
      <c r="A1874" s="15">
        <v>39451</v>
      </c>
      <c r="B1874" s="17" t="s">
        <v>2123</v>
      </c>
      <c r="C1874" s="18" t="s">
        <v>272</v>
      </c>
      <c r="D1874" s="19">
        <v>147.71</v>
      </c>
    </row>
    <row r="1875" spans="1:4" ht="25.5">
      <c r="A1875" s="15">
        <v>39452</v>
      </c>
      <c r="B1875" s="17" t="s">
        <v>2124</v>
      </c>
      <c r="C1875" s="18" t="s">
        <v>272</v>
      </c>
      <c r="D1875" s="19">
        <v>148.59</v>
      </c>
    </row>
    <row r="1876" spans="1:4" ht="25.5">
      <c r="A1876" s="15">
        <v>39523</v>
      </c>
      <c r="B1876" s="17" t="s">
        <v>2125</v>
      </c>
      <c r="C1876" s="18" t="s">
        <v>272</v>
      </c>
      <c r="D1876" s="19">
        <v>248.67</v>
      </c>
    </row>
    <row r="1877" spans="1:4" ht="25.5">
      <c r="A1877" s="15">
        <v>39449</v>
      </c>
      <c r="B1877" s="17" t="s">
        <v>2126</v>
      </c>
      <c r="C1877" s="18" t="s">
        <v>272</v>
      </c>
      <c r="D1877" s="19">
        <v>275.38</v>
      </c>
    </row>
    <row r="1878" spans="1:4" ht="25.5">
      <c r="A1878" s="15">
        <v>39455</v>
      </c>
      <c r="B1878" s="17" t="s">
        <v>2127</v>
      </c>
      <c r="C1878" s="18" t="s">
        <v>272</v>
      </c>
      <c r="D1878" s="19">
        <v>136.26</v>
      </c>
    </row>
    <row r="1879" spans="1:4" ht="25.5">
      <c r="A1879" s="15">
        <v>39456</v>
      </c>
      <c r="B1879" s="17" t="s">
        <v>2128</v>
      </c>
      <c r="C1879" s="18" t="s">
        <v>272</v>
      </c>
      <c r="D1879" s="19">
        <v>136.36000000000001</v>
      </c>
    </row>
    <row r="1880" spans="1:4" ht="25.5">
      <c r="A1880" s="15">
        <v>39457</v>
      </c>
      <c r="B1880" s="17" t="s">
        <v>2129</v>
      </c>
      <c r="C1880" s="18" t="s">
        <v>272</v>
      </c>
      <c r="D1880" s="19">
        <v>148.66</v>
      </c>
    </row>
    <row r="1881" spans="1:4" ht="25.5">
      <c r="A1881" s="15">
        <v>39458</v>
      </c>
      <c r="B1881" s="17" t="s">
        <v>2130</v>
      </c>
      <c r="C1881" s="18" t="s">
        <v>272</v>
      </c>
      <c r="D1881" s="19">
        <v>277.41000000000003</v>
      </c>
    </row>
    <row r="1882" spans="1:4" ht="25.5">
      <c r="A1882" s="15">
        <v>39464</v>
      </c>
      <c r="B1882" s="17" t="s">
        <v>2131</v>
      </c>
      <c r="C1882" s="18" t="s">
        <v>272</v>
      </c>
      <c r="D1882" s="19">
        <v>446.1</v>
      </c>
    </row>
    <row r="1883" spans="1:4" ht="25.5">
      <c r="A1883" s="15">
        <v>39460</v>
      </c>
      <c r="B1883" s="17" t="s">
        <v>2132</v>
      </c>
      <c r="C1883" s="18" t="s">
        <v>272</v>
      </c>
      <c r="D1883" s="19">
        <v>169.19</v>
      </c>
    </row>
    <row r="1884" spans="1:4" ht="25.5">
      <c r="A1884" s="15">
        <v>39461</v>
      </c>
      <c r="B1884" s="17" t="s">
        <v>2133</v>
      </c>
      <c r="C1884" s="18" t="s">
        <v>272</v>
      </c>
      <c r="D1884" s="19">
        <v>198.26</v>
      </c>
    </row>
    <row r="1885" spans="1:4" ht="25.5">
      <c r="A1885" s="15">
        <v>39462</v>
      </c>
      <c r="B1885" s="17" t="s">
        <v>2134</v>
      </c>
      <c r="C1885" s="18" t="s">
        <v>272</v>
      </c>
      <c r="D1885" s="19">
        <v>191.07</v>
      </c>
    </row>
    <row r="1886" spans="1:4" ht="25.5">
      <c r="A1886" s="15">
        <v>39463</v>
      </c>
      <c r="B1886" s="17" t="s">
        <v>2135</v>
      </c>
      <c r="C1886" s="18" t="s">
        <v>272</v>
      </c>
      <c r="D1886" s="19">
        <v>442.64</v>
      </c>
    </row>
    <row r="1887" spans="1:4" ht="25.5">
      <c r="A1887" s="15">
        <v>26039</v>
      </c>
      <c r="B1887" s="17" t="s">
        <v>2136</v>
      </c>
      <c r="C1887" s="18" t="s">
        <v>272</v>
      </c>
      <c r="D1887" s="19">
        <v>282304.84999999998</v>
      </c>
    </row>
    <row r="1888" spans="1:4" ht="25.5">
      <c r="A1888" s="15">
        <v>2401</v>
      </c>
      <c r="B1888" s="17" t="s">
        <v>2137</v>
      </c>
      <c r="C1888" s="18" t="s">
        <v>272</v>
      </c>
      <c r="D1888" s="19">
        <v>64933.24</v>
      </c>
    </row>
    <row r="1889" spans="1:4" ht="25.5">
      <c r="A1889" s="15">
        <v>38870</v>
      </c>
      <c r="B1889" s="17" t="s">
        <v>2138</v>
      </c>
      <c r="C1889" s="18" t="s">
        <v>272</v>
      </c>
      <c r="D1889" s="19">
        <v>46.47</v>
      </c>
    </row>
    <row r="1890" spans="1:4" ht="25.5">
      <c r="A1890" s="15">
        <v>38869</v>
      </c>
      <c r="B1890" s="17" t="s">
        <v>2139</v>
      </c>
      <c r="C1890" s="18" t="s">
        <v>272</v>
      </c>
      <c r="D1890" s="19">
        <v>40.99</v>
      </c>
    </row>
    <row r="1891" spans="1:4" ht="25.5">
      <c r="A1891" s="15">
        <v>38872</v>
      </c>
      <c r="B1891" s="17" t="s">
        <v>2140</v>
      </c>
      <c r="C1891" s="18" t="s">
        <v>272</v>
      </c>
      <c r="D1891" s="19">
        <v>63.47</v>
      </c>
    </row>
    <row r="1892" spans="1:4" ht="25.5">
      <c r="A1892" s="15">
        <v>38871</v>
      </c>
      <c r="B1892" s="17" t="s">
        <v>2141</v>
      </c>
      <c r="C1892" s="18" t="s">
        <v>272</v>
      </c>
      <c r="D1892" s="19">
        <v>51.06</v>
      </c>
    </row>
    <row r="1893" spans="1:4" ht="25.5">
      <c r="A1893" s="15">
        <v>39283</v>
      </c>
      <c r="B1893" s="17" t="s">
        <v>2142</v>
      </c>
      <c r="C1893" s="18" t="s">
        <v>272</v>
      </c>
      <c r="D1893" s="19">
        <v>159.03</v>
      </c>
    </row>
    <row r="1894" spans="1:4" ht="25.5">
      <c r="A1894" s="15">
        <v>39284</v>
      </c>
      <c r="B1894" s="17" t="s">
        <v>2143</v>
      </c>
      <c r="C1894" s="18" t="s">
        <v>272</v>
      </c>
      <c r="D1894" s="19">
        <v>172.34</v>
      </c>
    </row>
    <row r="1895" spans="1:4" ht="25.5">
      <c r="A1895" s="15">
        <v>39285</v>
      </c>
      <c r="B1895" s="17" t="s">
        <v>2144</v>
      </c>
      <c r="C1895" s="18" t="s">
        <v>272</v>
      </c>
      <c r="D1895" s="19">
        <v>174.82</v>
      </c>
    </row>
    <row r="1896" spans="1:4" ht="25.5">
      <c r="A1896" s="15">
        <v>39286</v>
      </c>
      <c r="B1896" s="17" t="s">
        <v>2145</v>
      </c>
      <c r="C1896" s="18" t="s">
        <v>272</v>
      </c>
      <c r="D1896" s="19">
        <v>171.01</v>
      </c>
    </row>
    <row r="1897" spans="1:4" ht="25.5">
      <c r="A1897" s="15">
        <v>39287</v>
      </c>
      <c r="B1897" s="17" t="s">
        <v>2146</v>
      </c>
      <c r="C1897" s="18" t="s">
        <v>272</v>
      </c>
      <c r="D1897" s="19">
        <v>200.8</v>
      </c>
    </row>
    <row r="1898" spans="1:4" ht="25.5">
      <c r="A1898" s="15">
        <v>39288</v>
      </c>
      <c r="B1898" s="17" t="s">
        <v>2147</v>
      </c>
      <c r="C1898" s="18" t="s">
        <v>272</v>
      </c>
      <c r="D1898" s="19">
        <v>214.3</v>
      </c>
    </row>
    <row r="1899" spans="1:4" ht="38.25">
      <c r="A1899" s="15">
        <v>25976</v>
      </c>
      <c r="B1899" s="17" t="s">
        <v>2148</v>
      </c>
      <c r="C1899" s="18" t="s">
        <v>270</v>
      </c>
      <c r="D1899" s="19">
        <v>468.42</v>
      </c>
    </row>
    <row r="1900" spans="1:4" ht="25.5">
      <c r="A1900" s="15">
        <v>10629</v>
      </c>
      <c r="B1900" s="17" t="s">
        <v>2149</v>
      </c>
      <c r="C1900" s="18" t="s">
        <v>270</v>
      </c>
      <c r="D1900" s="19">
        <v>525.88</v>
      </c>
    </row>
    <row r="1901" spans="1:4" ht="25.5">
      <c r="A1901" s="15">
        <v>10698</v>
      </c>
      <c r="B1901" s="17" t="s">
        <v>2150</v>
      </c>
      <c r="C1901" s="18" t="s">
        <v>270</v>
      </c>
      <c r="D1901" s="19">
        <v>166.43</v>
      </c>
    </row>
    <row r="1902" spans="1:4" ht="25.5">
      <c r="A1902" s="15">
        <v>40521</v>
      </c>
      <c r="B1902" s="17" t="s">
        <v>2151</v>
      </c>
      <c r="C1902" s="18" t="s">
        <v>272</v>
      </c>
      <c r="D1902" s="19">
        <v>109775.96</v>
      </c>
    </row>
    <row r="1903" spans="1:4" ht="25.5">
      <c r="A1903" s="15">
        <v>2432</v>
      </c>
      <c r="B1903" s="17" t="s">
        <v>2152</v>
      </c>
      <c r="C1903" s="18" t="s">
        <v>272</v>
      </c>
      <c r="D1903" s="19">
        <v>18.28</v>
      </c>
    </row>
    <row r="1904" spans="1:4" ht="25.5">
      <c r="A1904" s="15">
        <v>2433</v>
      </c>
      <c r="B1904" s="17" t="s">
        <v>2153</v>
      </c>
      <c r="C1904" s="18" t="s">
        <v>272</v>
      </c>
      <c r="D1904" s="19">
        <v>6.19</v>
      </c>
    </row>
    <row r="1905" spans="1:4" ht="25.5">
      <c r="A1905" s="15">
        <v>2420</v>
      </c>
      <c r="B1905" s="17" t="s">
        <v>2154</v>
      </c>
      <c r="C1905" s="18" t="s">
        <v>272</v>
      </c>
      <c r="D1905" s="19">
        <v>10.63</v>
      </c>
    </row>
    <row r="1906" spans="1:4" ht="25.5">
      <c r="A1906" s="15">
        <v>11447</v>
      </c>
      <c r="B1906" s="17" t="s">
        <v>2155</v>
      </c>
      <c r="C1906" s="18" t="s">
        <v>272</v>
      </c>
      <c r="D1906" s="19">
        <v>21.02</v>
      </c>
    </row>
    <row r="1907" spans="1:4" ht="25.5">
      <c r="A1907" s="15">
        <v>11451</v>
      </c>
      <c r="B1907" s="17" t="s">
        <v>2156</v>
      </c>
      <c r="C1907" s="18" t="s">
        <v>272</v>
      </c>
      <c r="D1907" s="19">
        <v>56.35</v>
      </c>
    </row>
    <row r="1908" spans="1:4" ht="25.5">
      <c r="A1908" s="15">
        <v>11116</v>
      </c>
      <c r="B1908" s="17" t="s">
        <v>2157</v>
      </c>
      <c r="C1908" s="18" t="s">
        <v>272</v>
      </c>
      <c r="D1908" s="19">
        <v>554.5</v>
      </c>
    </row>
    <row r="1909" spans="1:4">
      <c r="A1909" s="15">
        <v>38411</v>
      </c>
      <c r="B1909" s="17" t="s">
        <v>2158</v>
      </c>
      <c r="C1909" s="18" t="s">
        <v>272</v>
      </c>
      <c r="D1909" s="19">
        <v>1387.02</v>
      </c>
    </row>
    <row r="1910" spans="1:4">
      <c r="A1910" s="15">
        <v>1370</v>
      </c>
      <c r="B1910" s="17" t="s">
        <v>2159</v>
      </c>
      <c r="C1910" s="18" t="s">
        <v>272</v>
      </c>
      <c r="D1910" s="19">
        <v>95.25</v>
      </c>
    </row>
    <row r="1911" spans="1:4" ht="25.5">
      <c r="A1911" s="15">
        <v>38189</v>
      </c>
      <c r="B1911" s="17" t="s">
        <v>2160</v>
      </c>
      <c r="C1911" s="18" t="s">
        <v>272</v>
      </c>
      <c r="D1911" s="19">
        <v>190.16</v>
      </c>
    </row>
    <row r="1912" spans="1:4" ht="25.5">
      <c r="A1912" s="15">
        <v>38190</v>
      </c>
      <c r="B1912" s="17" t="s">
        <v>2161</v>
      </c>
      <c r="C1912" s="18" t="s">
        <v>272</v>
      </c>
      <c r="D1912" s="19">
        <v>427.63</v>
      </c>
    </row>
    <row r="1913" spans="1:4" ht="25.5">
      <c r="A1913" s="15">
        <v>36516</v>
      </c>
      <c r="B1913" s="17" t="s">
        <v>2162</v>
      </c>
      <c r="C1913" s="18" t="s">
        <v>272</v>
      </c>
      <c r="D1913" s="19">
        <v>92406.52</v>
      </c>
    </row>
    <row r="1914" spans="1:4" ht="25.5">
      <c r="A1914" s="15">
        <v>34777</v>
      </c>
      <c r="B1914" s="17" t="s">
        <v>2163</v>
      </c>
      <c r="C1914" s="18" t="s">
        <v>272</v>
      </c>
      <c r="D1914" s="19">
        <v>3.23</v>
      </c>
    </row>
    <row r="1915" spans="1:4" ht="25.5">
      <c r="A1915" s="15">
        <v>7272</v>
      </c>
      <c r="B1915" s="17" t="s">
        <v>2164</v>
      </c>
      <c r="C1915" s="18" t="s">
        <v>272</v>
      </c>
      <c r="D1915" s="19">
        <v>2.73</v>
      </c>
    </row>
    <row r="1916" spans="1:4" ht="25.5">
      <c r="A1916" s="15">
        <v>10605</v>
      </c>
      <c r="B1916" s="17" t="s">
        <v>2165</v>
      </c>
      <c r="C1916" s="18" t="s">
        <v>272</v>
      </c>
      <c r="D1916" s="19">
        <v>3.9</v>
      </c>
    </row>
    <row r="1917" spans="1:4" ht="25.5">
      <c r="A1917" s="15">
        <v>10604</v>
      </c>
      <c r="B1917" s="17" t="s">
        <v>2166</v>
      </c>
      <c r="C1917" s="18" t="s">
        <v>272</v>
      </c>
      <c r="D1917" s="19">
        <v>9.1</v>
      </c>
    </row>
    <row r="1918" spans="1:4" ht="25.5">
      <c r="A1918" s="15">
        <v>672</v>
      </c>
      <c r="B1918" s="17" t="s">
        <v>2167</v>
      </c>
      <c r="C1918" s="18" t="s">
        <v>272</v>
      </c>
      <c r="D1918" s="19">
        <v>12.51</v>
      </c>
    </row>
    <row r="1919" spans="1:4" ht="25.5">
      <c r="A1919" s="15">
        <v>668</v>
      </c>
      <c r="B1919" s="17" t="s">
        <v>2168</v>
      </c>
      <c r="C1919" s="18" t="s">
        <v>272</v>
      </c>
      <c r="D1919" s="19">
        <v>15.1</v>
      </c>
    </row>
    <row r="1920" spans="1:4" ht="25.5">
      <c r="A1920" s="15">
        <v>10578</v>
      </c>
      <c r="B1920" s="17" t="s">
        <v>2169</v>
      </c>
      <c r="C1920" s="18" t="s">
        <v>272</v>
      </c>
      <c r="D1920" s="19">
        <v>17.59</v>
      </c>
    </row>
    <row r="1921" spans="1:4" ht="25.5">
      <c r="A1921" s="15">
        <v>666</v>
      </c>
      <c r="B1921" s="17" t="s">
        <v>2170</v>
      </c>
      <c r="C1921" s="18" t="s">
        <v>272</v>
      </c>
      <c r="D1921" s="19">
        <v>19.559999999999999</v>
      </c>
    </row>
    <row r="1922" spans="1:4" ht="25.5">
      <c r="A1922" s="15">
        <v>665</v>
      </c>
      <c r="B1922" s="17" t="s">
        <v>2171</v>
      </c>
      <c r="C1922" s="18" t="s">
        <v>272</v>
      </c>
      <c r="D1922" s="19">
        <v>26.16</v>
      </c>
    </row>
    <row r="1923" spans="1:4" ht="25.5">
      <c r="A1923" s="15">
        <v>10577</v>
      </c>
      <c r="B1923" s="17" t="s">
        <v>2172</v>
      </c>
      <c r="C1923" s="18" t="s">
        <v>272</v>
      </c>
      <c r="D1923" s="19">
        <v>23.21</v>
      </c>
    </row>
    <row r="1924" spans="1:4">
      <c r="A1924" s="15">
        <v>10583</v>
      </c>
      <c r="B1924" s="17" t="s">
        <v>2173</v>
      </c>
      <c r="C1924" s="18" t="s">
        <v>272</v>
      </c>
      <c r="D1924" s="19">
        <v>12.06</v>
      </c>
    </row>
    <row r="1925" spans="1:4">
      <c r="A1925" s="15">
        <v>10579</v>
      </c>
      <c r="B1925" s="17" t="s">
        <v>2174</v>
      </c>
      <c r="C1925" s="18" t="s">
        <v>272</v>
      </c>
      <c r="D1925" s="19">
        <v>21.01</v>
      </c>
    </row>
    <row r="1926" spans="1:4">
      <c r="A1926" s="15">
        <v>10582</v>
      </c>
      <c r="B1926" s="17" t="s">
        <v>2175</v>
      </c>
      <c r="C1926" s="18" t="s">
        <v>272</v>
      </c>
      <c r="D1926" s="19">
        <v>10.61</v>
      </c>
    </row>
    <row r="1927" spans="1:4">
      <c r="A1927" s="15">
        <v>2436</v>
      </c>
      <c r="B1927" s="17" t="s">
        <v>161</v>
      </c>
      <c r="C1927" s="18" t="s">
        <v>101</v>
      </c>
      <c r="D1927" s="19">
        <v>14.12</v>
      </c>
    </row>
    <row r="1928" spans="1:4">
      <c r="A1928" s="15">
        <v>40918</v>
      </c>
      <c r="B1928" s="17" t="s">
        <v>2176</v>
      </c>
      <c r="C1928" s="18" t="s">
        <v>459</v>
      </c>
      <c r="D1928" s="19">
        <v>2502.29</v>
      </c>
    </row>
    <row r="1929" spans="1:4">
      <c r="A1929" s="15">
        <v>2439</v>
      </c>
      <c r="B1929" s="17" t="s">
        <v>2177</v>
      </c>
      <c r="C1929" s="18" t="s">
        <v>101</v>
      </c>
      <c r="D1929" s="19">
        <v>14.12</v>
      </c>
    </row>
    <row r="1930" spans="1:4">
      <c r="A1930" s="15">
        <v>40923</v>
      </c>
      <c r="B1930" s="17" t="s">
        <v>2178</v>
      </c>
      <c r="C1930" s="18" t="s">
        <v>459</v>
      </c>
      <c r="D1930" s="19">
        <v>2502.29</v>
      </c>
    </row>
    <row r="1931" spans="1:4">
      <c r="A1931" s="15">
        <v>10998</v>
      </c>
      <c r="B1931" s="17" t="s">
        <v>2179</v>
      </c>
      <c r="C1931" s="18" t="s">
        <v>345</v>
      </c>
      <c r="D1931" s="19">
        <v>17.82</v>
      </c>
    </row>
    <row r="1932" spans="1:4">
      <c r="A1932" s="15">
        <v>11002</v>
      </c>
      <c r="B1932" s="17" t="s">
        <v>2180</v>
      </c>
      <c r="C1932" s="18" t="s">
        <v>345</v>
      </c>
      <c r="D1932" s="19">
        <v>16.32</v>
      </c>
    </row>
    <row r="1933" spans="1:4">
      <c r="A1933" s="15">
        <v>10999</v>
      </c>
      <c r="B1933" s="17" t="s">
        <v>2181</v>
      </c>
      <c r="C1933" s="18" t="s">
        <v>345</v>
      </c>
      <c r="D1933" s="19">
        <v>15.68</v>
      </c>
    </row>
    <row r="1934" spans="1:4">
      <c r="A1934" s="15">
        <v>10997</v>
      </c>
      <c r="B1934" s="17" t="s">
        <v>2182</v>
      </c>
      <c r="C1934" s="18" t="s">
        <v>345</v>
      </c>
      <c r="D1934" s="19">
        <v>17</v>
      </c>
    </row>
    <row r="1935" spans="1:4">
      <c r="A1935" s="15">
        <v>2685</v>
      </c>
      <c r="B1935" s="17" t="s">
        <v>2183</v>
      </c>
      <c r="C1935" s="18" t="s">
        <v>77</v>
      </c>
      <c r="D1935" s="19">
        <v>4.47</v>
      </c>
    </row>
    <row r="1936" spans="1:4">
      <c r="A1936" s="15">
        <v>2680</v>
      </c>
      <c r="B1936" s="17" t="s">
        <v>2184</v>
      </c>
      <c r="C1936" s="18" t="s">
        <v>77</v>
      </c>
      <c r="D1936" s="19">
        <v>6.55</v>
      </c>
    </row>
    <row r="1937" spans="1:4">
      <c r="A1937" s="15">
        <v>2684</v>
      </c>
      <c r="B1937" s="17" t="s">
        <v>2185</v>
      </c>
      <c r="C1937" s="18" t="s">
        <v>77</v>
      </c>
      <c r="D1937" s="19">
        <v>5.96</v>
      </c>
    </row>
    <row r="1938" spans="1:4">
      <c r="A1938" s="15">
        <v>2673</v>
      </c>
      <c r="B1938" s="17" t="s">
        <v>2186</v>
      </c>
      <c r="C1938" s="18" t="s">
        <v>77</v>
      </c>
      <c r="D1938" s="19">
        <v>2.2999999999999998</v>
      </c>
    </row>
    <row r="1939" spans="1:4">
      <c r="A1939" s="15">
        <v>2681</v>
      </c>
      <c r="B1939" s="17" t="s">
        <v>2187</v>
      </c>
      <c r="C1939" s="18" t="s">
        <v>77</v>
      </c>
      <c r="D1939" s="19">
        <v>10.7</v>
      </c>
    </row>
    <row r="1940" spans="1:4">
      <c r="A1940" s="15">
        <v>2682</v>
      </c>
      <c r="B1940" s="17" t="s">
        <v>2188</v>
      </c>
      <c r="C1940" s="18" t="s">
        <v>77</v>
      </c>
      <c r="D1940" s="19">
        <v>15.61</v>
      </c>
    </row>
    <row r="1941" spans="1:4">
      <c r="A1941" s="15">
        <v>2686</v>
      </c>
      <c r="B1941" s="17" t="s">
        <v>2189</v>
      </c>
      <c r="C1941" s="18" t="s">
        <v>77</v>
      </c>
      <c r="D1941" s="19">
        <v>19.579999999999998</v>
      </c>
    </row>
    <row r="1942" spans="1:4">
      <c r="A1942" s="15">
        <v>2674</v>
      </c>
      <c r="B1942" s="17" t="s">
        <v>2190</v>
      </c>
      <c r="C1942" s="18" t="s">
        <v>77</v>
      </c>
      <c r="D1942" s="19">
        <v>2.86</v>
      </c>
    </row>
    <row r="1943" spans="1:4">
      <c r="A1943" s="15">
        <v>2683</v>
      </c>
      <c r="B1943" s="17" t="s">
        <v>2191</v>
      </c>
      <c r="C1943" s="18" t="s">
        <v>77</v>
      </c>
      <c r="D1943" s="19">
        <v>30.85</v>
      </c>
    </row>
    <row r="1944" spans="1:4">
      <c r="A1944" s="15">
        <v>2676</v>
      </c>
      <c r="B1944" s="17" t="s">
        <v>2192</v>
      </c>
      <c r="C1944" s="18" t="s">
        <v>77</v>
      </c>
      <c r="D1944" s="19">
        <v>1.33</v>
      </c>
    </row>
    <row r="1945" spans="1:4">
      <c r="A1945" s="15">
        <v>2678</v>
      </c>
      <c r="B1945" s="17" t="s">
        <v>2193</v>
      </c>
      <c r="C1945" s="18" t="s">
        <v>77</v>
      </c>
      <c r="D1945" s="19">
        <v>1.67</v>
      </c>
    </row>
    <row r="1946" spans="1:4">
      <c r="A1946" s="15">
        <v>2679</v>
      </c>
      <c r="B1946" s="17" t="s">
        <v>2194</v>
      </c>
      <c r="C1946" s="18" t="s">
        <v>77</v>
      </c>
      <c r="D1946" s="19">
        <v>2.58</v>
      </c>
    </row>
    <row r="1947" spans="1:4">
      <c r="A1947" s="15">
        <v>12070</v>
      </c>
      <c r="B1947" s="17" t="s">
        <v>2195</v>
      </c>
      <c r="C1947" s="18" t="s">
        <v>77</v>
      </c>
      <c r="D1947" s="19">
        <v>3.59</v>
      </c>
    </row>
    <row r="1948" spans="1:4">
      <c r="A1948" s="15">
        <v>2675</v>
      </c>
      <c r="B1948" s="17" t="s">
        <v>2196</v>
      </c>
      <c r="C1948" s="18" t="s">
        <v>77</v>
      </c>
      <c r="D1948" s="19">
        <v>4.67</v>
      </c>
    </row>
    <row r="1949" spans="1:4">
      <c r="A1949" s="15">
        <v>12067</v>
      </c>
      <c r="B1949" s="17" t="s">
        <v>2197</v>
      </c>
      <c r="C1949" s="18" t="s">
        <v>77</v>
      </c>
      <c r="D1949" s="19">
        <v>6.34</v>
      </c>
    </row>
    <row r="1950" spans="1:4" ht="25.5">
      <c r="A1950" s="15">
        <v>40401</v>
      </c>
      <c r="B1950" s="17" t="s">
        <v>2198</v>
      </c>
      <c r="C1950" s="18" t="s">
        <v>77</v>
      </c>
      <c r="D1950" s="19">
        <v>2.2000000000000002</v>
      </c>
    </row>
    <row r="1951" spans="1:4" ht="25.5">
      <c r="A1951" s="15">
        <v>40402</v>
      </c>
      <c r="B1951" s="17" t="s">
        <v>2199</v>
      </c>
      <c r="C1951" s="18" t="s">
        <v>77</v>
      </c>
      <c r="D1951" s="19">
        <v>2.83</v>
      </c>
    </row>
    <row r="1952" spans="1:4" ht="25.5">
      <c r="A1952" s="15">
        <v>40400</v>
      </c>
      <c r="B1952" s="17" t="s">
        <v>2200</v>
      </c>
      <c r="C1952" s="18" t="s">
        <v>77</v>
      </c>
      <c r="D1952" s="19">
        <v>1.49</v>
      </c>
    </row>
    <row r="1953" spans="1:4" ht="38.25">
      <c r="A1953" s="15">
        <v>2504</v>
      </c>
      <c r="B1953" s="17" t="s">
        <v>2201</v>
      </c>
      <c r="C1953" s="18" t="s">
        <v>77</v>
      </c>
      <c r="D1953" s="19">
        <v>10.46</v>
      </c>
    </row>
    <row r="1954" spans="1:4" ht="38.25">
      <c r="A1954" s="15">
        <v>2501</v>
      </c>
      <c r="B1954" s="17" t="s">
        <v>2202</v>
      </c>
      <c r="C1954" s="18" t="s">
        <v>77</v>
      </c>
      <c r="D1954" s="19">
        <v>13.72</v>
      </c>
    </row>
    <row r="1955" spans="1:4" ht="38.25">
      <c r="A1955" s="15">
        <v>2502</v>
      </c>
      <c r="B1955" s="17" t="s">
        <v>2203</v>
      </c>
      <c r="C1955" s="18" t="s">
        <v>77</v>
      </c>
      <c r="D1955" s="19">
        <v>20.7</v>
      </c>
    </row>
    <row r="1956" spans="1:4" ht="38.25">
      <c r="A1956" s="15">
        <v>2503</v>
      </c>
      <c r="B1956" s="17" t="s">
        <v>2204</v>
      </c>
      <c r="C1956" s="18" t="s">
        <v>77</v>
      </c>
      <c r="D1956" s="19">
        <v>26.64</v>
      </c>
    </row>
    <row r="1957" spans="1:4" ht="38.25">
      <c r="A1957" s="15">
        <v>2500</v>
      </c>
      <c r="B1957" s="17" t="s">
        <v>2205</v>
      </c>
      <c r="C1957" s="18" t="s">
        <v>77</v>
      </c>
      <c r="D1957" s="19">
        <v>35.49</v>
      </c>
    </row>
    <row r="1958" spans="1:4" ht="38.25">
      <c r="A1958" s="15">
        <v>2505</v>
      </c>
      <c r="B1958" s="17" t="s">
        <v>2206</v>
      </c>
      <c r="C1958" s="18" t="s">
        <v>77</v>
      </c>
      <c r="D1958" s="19">
        <v>55.31</v>
      </c>
    </row>
    <row r="1959" spans="1:4">
      <c r="A1959" s="15">
        <v>12056</v>
      </c>
      <c r="B1959" s="17" t="s">
        <v>2207</v>
      </c>
      <c r="C1959" s="18" t="s">
        <v>77</v>
      </c>
      <c r="D1959" s="19">
        <v>22.35</v>
      </c>
    </row>
    <row r="1960" spans="1:4">
      <c r="A1960" s="15">
        <v>12057</v>
      </c>
      <c r="B1960" s="17" t="s">
        <v>2208</v>
      </c>
      <c r="C1960" s="18" t="s">
        <v>77</v>
      </c>
      <c r="D1960" s="19">
        <v>18.98</v>
      </c>
    </row>
    <row r="1961" spans="1:4">
      <c r="A1961" s="15">
        <v>12059</v>
      </c>
      <c r="B1961" s="17" t="s">
        <v>2209</v>
      </c>
      <c r="C1961" s="18" t="s">
        <v>77</v>
      </c>
      <c r="D1961" s="19">
        <v>6.66</v>
      </c>
    </row>
    <row r="1962" spans="1:4">
      <c r="A1962" s="15">
        <v>12058</v>
      </c>
      <c r="B1962" s="17" t="s">
        <v>2210</v>
      </c>
      <c r="C1962" s="18" t="s">
        <v>77</v>
      </c>
      <c r="D1962" s="19">
        <v>11.83</v>
      </c>
    </row>
    <row r="1963" spans="1:4">
      <c r="A1963" s="15">
        <v>12060</v>
      </c>
      <c r="B1963" s="17" t="s">
        <v>2211</v>
      </c>
      <c r="C1963" s="18" t="s">
        <v>77</v>
      </c>
      <c r="D1963" s="19">
        <v>49.32</v>
      </c>
    </row>
    <row r="1964" spans="1:4">
      <c r="A1964" s="15">
        <v>12061</v>
      </c>
      <c r="B1964" s="17" t="s">
        <v>2212</v>
      </c>
      <c r="C1964" s="18" t="s">
        <v>77</v>
      </c>
      <c r="D1964" s="19">
        <v>30.12</v>
      </c>
    </row>
    <row r="1965" spans="1:4">
      <c r="A1965" s="15">
        <v>12062</v>
      </c>
      <c r="B1965" s="17" t="s">
        <v>2213</v>
      </c>
      <c r="C1965" s="18" t="s">
        <v>77</v>
      </c>
      <c r="D1965" s="19">
        <v>55.54</v>
      </c>
    </row>
    <row r="1966" spans="1:4" ht="25.5">
      <c r="A1966" s="15">
        <v>21137</v>
      </c>
      <c r="B1966" s="17" t="s">
        <v>2214</v>
      </c>
      <c r="C1966" s="18" t="s">
        <v>77</v>
      </c>
      <c r="D1966" s="19">
        <v>9.65</v>
      </c>
    </row>
    <row r="1967" spans="1:4">
      <c r="A1967" s="15">
        <v>2687</v>
      </c>
      <c r="B1967" s="17" t="s">
        <v>2215</v>
      </c>
      <c r="C1967" s="18" t="s">
        <v>77</v>
      </c>
      <c r="D1967" s="19">
        <v>1.1599999999999999</v>
      </c>
    </row>
    <row r="1968" spans="1:4">
      <c r="A1968" s="15">
        <v>2689</v>
      </c>
      <c r="B1968" s="17" t="s">
        <v>2216</v>
      </c>
      <c r="C1968" s="18" t="s">
        <v>77</v>
      </c>
      <c r="D1968" s="19">
        <v>1.39</v>
      </c>
    </row>
    <row r="1969" spans="1:4">
      <c r="A1969" s="15">
        <v>2688</v>
      </c>
      <c r="B1969" s="17" t="s">
        <v>2217</v>
      </c>
      <c r="C1969" s="18" t="s">
        <v>77</v>
      </c>
      <c r="D1969" s="19">
        <v>1.5</v>
      </c>
    </row>
    <row r="1970" spans="1:4">
      <c r="A1970" s="15">
        <v>2690</v>
      </c>
      <c r="B1970" s="17" t="s">
        <v>2218</v>
      </c>
      <c r="C1970" s="18" t="s">
        <v>77</v>
      </c>
      <c r="D1970" s="19">
        <v>2.57</v>
      </c>
    </row>
    <row r="1971" spans="1:4" ht="25.5">
      <c r="A1971" s="15">
        <v>39243</v>
      </c>
      <c r="B1971" s="17" t="s">
        <v>2219</v>
      </c>
      <c r="C1971" s="18" t="s">
        <v>77</v>
      </c>
      <c r="D1971" s="19">
        <v>1.69</v>
      </c>
    </row>
    <row r="1972" spans="1:4" ht="25.5">
      <c r="A1972" s="15">
        <v>39244</v>
      </c>
      <c r="B1972" s="17" t="s">
        <v>2220</v>
      </c>
      <c r="C1972" s="18" t="s">
        <v>77</v>
      </c>
      <c r="D1972" s="19">
        <v>2.29</v>
      </c>
    </row>
    <row r="1973" spans="1:4" ht="25.5">
      <c r="A1973" s="15">
        <v>39245</v>
      </c>
      <c r="B1973" s="17" t="s">
        <v>2221</v>
      </c>
      <c r="C1973" s="18" t="s">
        <v>77</v>
      </c>
      <c r="D1973" s="19">
        <v>4.41</v>
      </c>
    </row>
    <row r="1974" spans="1:4" ht="25.5">
      <c r="A1974" s="15">
        <v>39254</v>
      </c>
      <c r="B1974" s="17" t="s">
        <v>2222</v>
      </c>
      <c r="C1974" s="18" t="s">
        <v>77</v>
      </c>
      <c r="D1974" s="19">
        <v>6.6</v>
      </c>
    </row>
    <row r="1975" spans="1:4" ht="25.5">
      <c r="A1975" s="15">
        <v>39255</v>
      </c>
      <c r="B1975" s="17" t="s">
        <v>2223</v>
      </c>
      <c r="C1975" s="18" t="s">
        <v>77</v>
      </c>
      <c r="D1975" s="19">
        <v>12.22</v>
      </c>
    </row>
    <row r="1976" spans="1:4" ht="25.5">
      <c r="A1976" s="15">
        <v>39253</v>
      </c>
      <c r="B1976" s="17" t="s">
        <v>2224</v>
      </c>
      <c r="C1976" s="18" t="s">
        <v>77</v>
      </c>
      <c r="D1976" s="19">
        <v>8.42</v>
      </c>
    </row>
    <row r="1977" spans="1:4" ht="38.25">
      <c r="A1977" s="15">
        <v>2446</v>
      </c>
      <c r="B1977" s="17" t="s">
        <v>2225</v>
      </c>
      <c r="C1977" s="18" t="s">
        <v>77</v>
      </c>
      <c r="D1977" s="19">
        <v>5.5</v>
      </c>
    </row>
    <row r="1978" spans="1:4" ht="38.25">
      <c r="A1978" s="15">
        <v>2442</v>
      </c>
      <c r="B1978" s="17" t="s">
        <v>2226</v>
      </c>
      <c r="C1978" s="18" t="s">
        <v>77</v>
      </c>
      <c r="D1978" s="19">
        <v>7.7</v>
      </c>
    </row>
    <row r="1979" spans="1:4" ht="38.25">
      <c r="A1979" s="15">
        <v>39246</v>
      </c>
      <c r="B1979" s="17" t="s">
        <v>2227</v>
      </c>
      <c r="C1979" s="18" t="s">
        <v>77</v>
      </c>
      <c r="D1979" s="19">
        <v>3.83</v>
      </c>
    </row>
    <row r="1980" spans="1:4" ht="38.25">
      <c r="A1980" s="15">
        <v>39247</v>
      </c>
      <c r="B1980" s="17" t="s">
        <v>2228</v>
      </c>
      <c r="C1980" s="18" t="s">
        <v>77</v>
      </c>
      <c r="D1980" s="19">
        <v>3.34</v>
      </c>
    </row>
    <row r="1981" spans="1:4" ht="38.25">
      <c r="A1981" s="15">
        <v>39248</v>
      </c>
      <c r="B1981" s="17" t="s">
        <v>2229</v>
      </c>
      <c r="C1981" s="18" t="s">
        <v>77</v>
      </c>
      <c r="D1981" s="19">
        <v>10.74</v>
      </c>
    </row>
    <row r="1982" spans="1:4">
      <c r="A1982" s="15">
        <v>2438</v>
      </c>
      <c r="B1982" s="17" t="s">
        <v>2230</v>
      </c>
      <c r="C1982" s="18" t="s">
        <v>101</v>
      </c>
      <c r="D1982" s="19">
        <v>14.27</v>
      </c>
    </row>
    <row r="1983" spans="1:4">
      <c r="A1983" s="15">
        <v>40922</v>
      </c>
      <c r="B1983" s="17" t="s">
        <v>2231</v>
      </c>
      <c r="C1983" s="18" t="s">
        <v>459</v>
      </c>
      <c r="D1983" s="19">
        <v>2530.11</v>
      </c>
    </row>
    <row r="1984" spans="1:4" ht="51">
      <c r="A1984" s="15">
        <v>36486</v>
      </c>
      <c r="B1984" s="17" t="s">
        <v>2232</v>
      </c>
      <c r="C1984" s="18" t="s">
        <v>272</v>
      </c>
      <c r="D1984" s="19">
        <v>45931.11</v>
      </c>
    </row>
    <row r="1985" spans="1:4" ht="38.25">
      <c r="A1985" s="15">
        <v>37777</v>
      </c>
      <c r="B1985" s="17" t="s">
        <v>2233</v>
      </c>
      <c r="C1985" s="18" t="s">
        <v>272</v>
      </c>
      <c r="D1985" s="19">
        <v>216242.81</v>
      </c>
    </row>
    <row r="1986" spans="1:4" ht="25.5">
      <c r="A1986" s="15">
        <v>12624</v>
      </c>
      <c r="B1986" s="17" t="s">
        <v>2234</v>
      </c>
      <c r="C1986" s="18" t="s">
        <v>272</v>
      </c>
      <c r="D1986" s="19">
        <v>11.13</v>
      </c>
    </row>
    <row r="1987" spans="1:4">
      <c r="A1987" s="15">
        <v>517</v>
      </c>
      <c r="B1987" s="17" t="s">
        <v>2235</v>
      </c>
      <c r="C1987" s="18" t="s">
        <v>290</v>
      </c>
      <c r="D1987" s="19">
        <v>7.53</v>
      </c>
    </row>
    <row r="1988" spans="1:4" ht="25.5">
      <c r="A1988" s="15">
        <v>41904</v>
      </c>
      <c r="B1988" s="17" t="s">
        <v>2236</v>
      </c>
      <c r="C1988" s="18" t="s">
        <v>1402</v>
      </c>
      <c r="D1988" s="19">
        <v>2715.8</v>
      </c>
    </row>
    <row r="1989" spans="1:4" ht="25.5">
      <c r="A1989" s="15">
        <v>41905</v>
      </c>
      <c r="B1989" s="17" t="s">
        <v>2237</v>
      </c>
      <c r="C1989" s="18" t="s">
        <v>345</v>
      </c>
      <c r="D1989" s="19">
        <v>2.52</v>
      </c>
    </row>
    <row r="1990" spans="1:4" ht="25.5">
      <c r="A1990" s="15">
        <v>41903</v>
      </c>
      <c r="B1990" s="17" t="s">
        <v>2238</v>
      </c>
      <c r="C1990" s="18" t="s">
        <v>345</v>
      </c>
      <c r="D1990" s="19">
        <v>2.63</v>
      </c>
    </row>
    <row r="1991" spans="1:4" ht="25.5">
      <c r="A1991" s="15">
        <v>37534</v>
      </c>
      <c r="B1991" s="17" t="s">
        <v>2239</v>
      </c>
      <c r="C1991" s="18" t="s">
        <v>345</v>
      </c>
      <c r="D1991" s="19">
        <v>20.16</v>
      </c>
    </row>
    <row r="1992" spans="1:4" ht="25.5">
      <c r="A1992" s="15">
        <v>37535</v>
      </c>
      <c r="B1992" s="17" t="s">
        <v>2240</v>
      </c>
      <c r="C1992" s="18" t="s">
        <v>345</v>
      </c>
      <c r="D1992" s="19">
        <v>20.16</v>
      </c>
    </row>
    <row r="1993" spans="1:4" ht="25.5">
      <c r="A1993" s="15">
        <v>37533</v>
      </c>
      <c r="B1993" s="17" t="s">
        <v>2241</v>
      </c>
      <c r="C1993" s="18" t="s">
        <v>345</v>
      </c>
      <c r="D1993" s="19">
        <v>20.16</v>
      </c>
    </row>
    <row r="1994" spans="1:4" ht="25.5">
      <c r="A1994" s="15">
        <v>37537</v>
      </c>
      <c r="B1994" s="17" t="s">
        <v>2242</v>
      </c>
      <c r="C1994" s="18" t="s">
        <v>345</v>
      </c>
      <c r="D1994" s="19">
        <v>15.26</v>
      </c>
    </row>
    <row r="1995" spans="1:4" ht="25.5">
      <c r="A1995" s="15">
        <v>37536</v>
      </c>
      <c r="B1995" s="17" t="s">
        <v>2243</v>
      </c>
      <c r="C1995" s="18" t="s">
        <v>345</v>
      </c>
      <c r="D1995" s="19">
        <v>15.26</v>
      </c>
    </row>
    <row r="1996" spans="1:4" ht="25.5">
      <c r="A1996" s="15">
        <v>37532</v>
      </c>
      <c r="B1996" s="17" t="s">
        <v>2244</v>
      </c>
      <c r="C1996" s="18" t="s">
        <v>345</v>
      </c>
      <c r="D1996" s="19">
        <v>15.26</v>
      </c>
    </row>
    <row r="1997" spans="1:4">
      <c r="A1997" s="15">
        <v>2696</v>
      </c>
      <c r="B1997" s="17" t="s">
        <v>2245</v>
      </c>
      <c r="C1997" s="18" t="s">
        <v>101</v>
      </c>
      <c r="D1997" s="19">
        <v>14.12</v>
      </c>
    </row>
    <row r="1998" spans="1:4">
      <c r="A1998" s="15">
        <v>40928</v>
      </c>
      <c r="B1998" s="17" t="s">
        <v>2246</v>
      </c>
      <c r="C1998" s="18" t="s">
        <v>459</v>
      </c>
      <c r="D1998" s="19">
        <v>2502.29</v>
      </c>
    </row>
    <row r="1999" spans="1:4">
      <c r="A1999" s="15">
        <v>4083</v>
      </c>
      <c r="B1999" s="17" t="s">
        <v>2247</v>
      </c>
      <c r="C1999" s="18" t="s">
        <v>101</v>
      </c>
      <c r="D1999" s="19">
        <v>18.28</v>
      </c>
    </row>
    <row r="2000" spans="1:4">
      <c r="A2000" s="15">
        <v>40818</v>
      </c>
      <c r="B2000" s="17" t="s">
        <v>2248</v>
      </c>
      <c r="C2000" s="18" t="s">
        <v>459</v>
      </c>
      <c r="D2000" s="19">
        <v>3238.65</v>
      </c>
    </row>
    <row r="2001" spans="1:4">
      <c r="A2001" s="15">
        <v>43146</v>
      </c>
      <c r="B2001" s="17" t="s">
        <v>2249</v>
      </c>
      <c r="C2001" s="18" t="s">
        <v>345</v>
      </c>
      <c r="D2001" s="19">
        <v>6.72</v>
      </c>
    </row>
    <row r="2002" spans="1:4">
      <c r="A2002" s="15">
        <v>2705</v>
      </c>
      <c r="B2002" s="17" t="s">
        <v>162</v>
      </c>
      <c r="C2002" s="18" t="s">
        <v>2250</v>
      </c>
      <c r="D2002" s="19">
        <v>0.82</v>
      </c>
    </row>
    <row r="2003" spans="1:4" ht="25.5">
      <c r="A2003" s="15">
        <v>14250</v>
      </c>
      <c r="B2003" s="17" t="s">
        <v>2251</v>
      </c>
      <c r="C2003" s="18" t="s">
        <v>2250</v>
      </c>
      <c r="D2003" s="19">
        <v>0.84</v>
      </c>
    </row>
    <row r="2004" spans="1:4">
      <c r="A2004" s="15">
        <v>11683</v>
      </c>
      <c r="B2004" s="17" t="s">
        <v>2252</v>
      </c>
      <c r="C2004" s="18" t="s">
        <v>272</v>
      </c>
      <c r="D2004" s="19">
        <v>36.46</v>
      </c>
    </row>
    <row r="2005" spans="1:4">
      <c r="A2005" s="15">
        <v>11684</v>
      </c>
      <c r="B2005" s="17" t="s">
        <v>2253</v>
      </c>
      <c r="C2005" s="18" t="s">
        <v>272</v>
      </c>
      <c r="D2005" s="19">
        <v>39.909999999999997</v>
      </c>
    </row>
    <row r="2006" spans="1:4" ht="25.5">
      <c r="A2006" s="15">
        <v>6141</v>
      </c>
      <c r="B2006" s="17" t="s">
        <v>2254</v>
      </c>
      <c r="C2006" s="18" t="s">
        <v>272</v>
      </c>
      <c r="D2006" s="19">
        <v>3.87</v>
      </c>
    </row>
    <row r="2007" spans="1:4" ht="25.5">
      <c r="A2007" s="15">
        <v>11681</v>
      </c>
      <c r="B2007" s="17" t="s">
        <v>2255</v>
      </c>
      <c r="C2007" s="18" t="s">
        <v>272</v>
      </c>
      <c r="D2007" s="19">
        <v>6.47</v>
      </c>
    </row>
    <row r="2008" spans="1:4">
      <c r="A2008" s="15">
        <v>2706</v>
      </c>
      <c r="B2008" s="17" t="s">
        <v>2256</v>
      </c>
      <c r="C2008" s="18" t="s">
        <v>101</v>
      </c>
      <c r="D2008" s="19">
        <v>78.16</v>
      </c>
    </row>
    <row r="2009" spans="1:4">
      <c r="A2009" s="15">
        <v>40811</v>
      </c>
      <c r="B2009" s="17" t="s">
        <v>2257</v>
      </c>
      <c r="C2009" s="18" t="s">
        <v>459</v>
      </c>
      <c r="D2009" s="19">
        <v>13847.35</v>
      </c>
    </row>
    <row r="2010" spans="1:4">
      <c r="A2010" s="15">
        <v>2707</v>
      </c>
      <c r="B2010" s="17" t="s">
        <v>2258</v>
      </c>
      <c r="C2010" s="18" t="s">
        <v>101</v>
      </c>
      <c r="D2010" s="19">
        <v>88.96</v>
      </c>
    </row>
    <row r="2011" spans="1:4">
      <c r="A2011" s="15">
        <v>40813</v>
      </c>
      <c r="B2011" s="17" t="s">
        <v>2259</v>
      </c>
      <c r="C2011" s="18" t="s">
        <v>459</v>
      </c>
      <c r="D2011" s="19">
        <v>15761.12</v>
      </c>
    </row>
    <row r="2012" spans="1:4">
      <c r="A2012" s="15">
        <v>2708</v>
      </c>
      <c r="B2012" s="17" t="s">
        <v>2260</v>
      </c>
      <c r="C2012" s="18" t="s">
        <v>101</v>
      </c>
      <c r="D2012" s="19">
        <v>121.6</v>
      </c>
    </row>
    <row r="2013" spans="1:4">
      <c r="A2013" s="15">
        <v>40814</v>
      </c>
      <c r="B2013" s="17" t="s">
        <v>2261</v>
      </c>
      <c r="C2013" s="18" t="s">
        <v>459</v>
      </c>
      <c r="D2013" s="19">
        <v>21545.040000000001</v>
      </c>
    </row>
    <row r="2014" spans="1:4">
      <c r="A2014" s="15">
        <v>34779</v>
      </c>
      <c r="B2014" s="17" t="s">
        <v>2262</v>
      </c>
      <c r="C2014" s="18" t="s">
        <v>101</v>
      </c>
      <c r="D2014" s="19">
        <v>79.3</v>
      </c>
    </row>
    <row r="2015" spans="1:4">
      <c r="A2015" s="15">
        <v>40936</v>
      </c>
      <c r="B2015" s="17" t="s">
        <v>2263</v>
      </c>
      <c r="C2015" s="18" t="s">
        <v>459</v>
      </c>
      <c r="D2015" s="19">
        <v>14049.35</v>
      </c>
    </row>
    <row r="2016" spans="1:4">
      <c r="A2016" s="15">
        <v>34780</v>
      </c>
      <c r="B2016" s="17" t="s">
        <v>2264</v>
      </c>
      <c r="C2016" s="18" t="s">
        <v>101</v>
      </c>
      <c r="D2016" s="19">
        <v>89.45</v>
      </c>
    </row>
    <row r="2017" spans="1:4">
      <c r="A2017" s="15">
        <v>40937</v>
      </c>
      <c r="B2017" s="17" t="s">
        <v>2265</v>
      </c>
      <c r="C2017" s="18" t="s">
        <v>459</v>
      </c>
      <c r="D2017" s="19">
        <v>15850.44</v>
      </c>
    </row>
    <row r="2018" spans="1:4">
      <c r="A2018" s="15">
        <v>34782</v>
      </c>
      <c r="B2018" s="17" t="s">
        <v>2266</v>
      </c>
      <c r="C2018" s="18" t="s">
        <v>101</v>
      </c>
      <c r="D2018" s="19">
        <v>122.6</v>
      </c>
    </row>
    <row r="2019" spans="1:4">
      <c r="A2019" s="15">
        <v>40938</v>
      </c>
      <c r="B2019" s="17" t="s">
        <v>2267</v>
      </c>
      <c r="C2019" s="18" t="s">
        <v>459</v>
      </c>
      <c r="D2019" s="19">
        <v>21721.53</v>
      </c>
    </row>
    <row r="2020" spans="1:4">
      <c r="A2020" s="15">
        <v>34783</v>
      </c>
      <c r="B2020" s="17" t="s">
        <v>2268</v>
      </c>
      <c r="C2020" s="18" t="s">
        <v>101</v>
      </c>
      <c r="D2020" s="19">
        <v>74.540000000000006</v>
      </c>
    </row>
    <row r="2021" spans="1:4">
      <c r="A2021" s="15">
        <v>40939</v>
      </c>
      <c r="B2021" s="17" t="s">
        <v>2269</v>
      </c>
      <c r="C2021" s="18" t="s">
        <v>459</v>
      </c>
      <c r="D2021" s="19">
        <v>13208.12</v>
      </c>
    </row>
    <row r="2022" spans="1:4">
      <c r="A2022" s="15">
        <v>34785</v>
      </c>
      <c r="B2022" s="17" t="s">
        <v>2270</v>
      </c>
      <c r="C2022" s="18" t="s">
        <v>101</v>
      </c>
      <c r="D2022" s="19">
        <v>73.8</v>
      </c>
    </row>
    <row r="2023" spans="1:4">
      <c r="A2023" s="15">
        <v>40940</v>
      </c>
      <c r="B2023" s="17" t="s">
        <v>2271</v>
      </c>
      <c r="C2023" s="18" t="s">
        <v>459</v>
      </c>
      <c r="D2023" s="19">
        <v>13078.04</v>
      </c>
    </row>
    <row r="2024" spans="1:4">
      <c r="A2024" s="15">
        <v>38403</v>
      </c>
      <c r="B2024" s="17" t="s">
        <v>2272</v>
      </c>
      <c r="C2024" s="18" t="s">
        <v>272</v>
      </c>
      <c r="D2024" s="19">
        <v>39.61</v>
      </c>
    </row>
    <row r="2025" spans="1:4" ht="25.5">
      <c r="A2025" s="15">
        <v>43482</v>
      </c>
      <c r="B2025" s="17" t="s">
        <v>2273</v>
      </c>
      <c r="C2025" s="18" t="s">
        <v>101</v>
      </c>
      <c r="D2025" s="19">
        <v>0.57999999999999996</v>
      </c>
    </row>
    <row r="2026" spans="1:4" ht="25.5">
      <c r="A2026" s="15">
        <v>43494</v>
      </c>
      <c r="B2026" s="17" t="s">
        <v>2274</v>
      </c>
      <c r="C2026" s="18" t="s">
        <v>459</v>
      </c>
      <c r="D2026" s="19">
        <v>108.8</v>
      </c>
    </row>
    <row r="2027" spans="1:4" ht="25.5">
      <c r="A2027" s="15">
        <v>43483</v>
      </c>
      <c r="B2027" s="17" t="s">
        <v>153</v>
      </c>
      <c r="C2027" s="18" t="s">
        <v>101</v>
      </c>
      <c r="D2027" s="19">
        <v>1.05</v>
      </c>
    </row>
    <row r="2028" spans="1:4" ht="25.5">
      <c r="A2028" s="15">
        <v>43495</v>
      </c>
      <c r="B2028" s="17" t="s">
        <v>2275</v>
      </c>
      <c r="C2028" s="18" t="s">
        <v>459</v>
      </c>
      <c r="D2028" s="19">
        <v>197.14</v>
      </c>
    </row>
    <row r="2029" spans="1:4" ht="25.5">
      <c r="A2029" s="15">
        <v>43484</v>
      </c>
      <c r="B2029" s="17" t="s">
        <v>2276</v>
      </c>
      <c r="C2029" s="18" t="s">
        <v>101</v>
      </c>
      <c r="D2029" s="19">
        <v>0.91</v>
      </c>
    </row>
    <row r="2030" spans="1:4" ht="25.5">
      <c r="A2030" s="15">
        <v>43496</v>
      </c>
      <c r="B2030" s="17" t="s">
        <v>2277</v>
      </c>
      <c r="C2030" s="18" t="s">
        <v>459</v>
      </c>
      <c r="D2030" s="19">
        <v>171.87</v>
      </c>
    </row>
    <row r="2031" spans="1:4" ht="25.5">
      <c r="A2031" s="15">
        <v>43485</v>
      </c>
      <c r="B2031" s="17" t="s">
        <v>2278</v>
      </c>
      <c r="C2031" s="18" t="s">
        <v>101</v>
      </c>
      <c r="D2031" s="19">
        <v>0.8</v>
      </c>
    </row>
    <row r="2032" spans="1:4" ht="25.5">
      <c r="A2032" s="15">
        <v>43497</v>
      </c>
      <c r="B2032" s="17" t="s">
        <v>2279</v>
      </c>
      <c r="C2032" s="18" t="s">
        <v>459</v>
      </c>
      <c r="D2032" s="19">
        <v>151.31</v>
      </c>
    </row>
    <row r="2033" spans="1:4" ht="25.5">
      <c r="A2033" s="15">
        <v>43487</v>
      </c>
      <c r="B2033" s="17" t="s">
        <v>2280</v>
      </c>
      <c r="C2033" s="18" t="s">
        <v>101</v>
      </c>
      <c r="D2033" s="19">
        <v>0.94</v>
      </c>
    </row>
    <row r="2034" spans="1:4" ht="25.5">
      <c r="A2034" s="15">
        <v>43499</v>
      </c>
      <c r="B2034" s="17" t="s">
        <v>2281</v>
      </c>
      <c r="C2034" s="18" t="s">
        <v>459</v>
      </c>
      <c r="D2034" s="19">
        <v>177.24</v>
      </c>
    </row>
    <row r="2035" spans="1:4" ht="25.5">
      <c r="A2035" s="15">
        <v>43486</v>
      </c>
      <c r="B2035" s="17" t="s">
        <v>2282</v>
      </c>
      <c r="C2035" s="18" t="s">
        <v>101</v>
      </c>
      <c r="D2035" s="19">
        <v>0.55000000000000004</v>
      </c>
    </row>
    <row r="2036" spans="1:4" ht="25.5">
      <c r="A2036" s="15">
        <v>43498</v>
      </c>
      <c r="B2036" s="17" t="s">
        <v>2283</v>
      </c>
      <c r="C2036" s="18" t="s">
        <v>459</v>
      </c>
      <c r="D2036" s="19">
        <v>103.22</v>
      </c>
    </row>
    <row r="2037" spans="1:4" ht="25.5">
      <c r="A2037" s="15">
        <v>43488</v>
      </c>
      <c r="B2037" s="17" t="s">
        <v>178</v>
      </c>
      <c r="C2037" s="18" t="s">
        <v>101</v>
      </c>
      <c r="D2037" s="19">
        <v>0.63</v>
      </c>
    </row>
    <row r="2038" spans="1:4" ht="25.5">
      <c r="A2038" s="15">
        <v>43500</v>
      </c>
      <c r="B2038" s="17" t="s">
        <v>2284</v>
      </c>
      <c r="C2038" s="18" t="s">
        <v>459</v>
      </c>
      <c r="D2038" s="19">
        <v>119.49</v>
      </c>
    </row>
    <row r="2039" spans="1:4" ht="25.5">
      <c r="A2039" s="15">
        <v>43489</v>
      </c>
      <c r="B2039" s="17" t="s">
        <v>181</v>
      </c>
      <c r="C2039" s="18" t="s">
        <v>101</v>
      </c>
      <c r="D2039" s="19">
        <v>0.95</v>
      </c>
    </row>
    <row r="2040" spans="1:4" ht="25.5">
      <c r="A2040" s="15">
        <v>43501</v>
      </c>
      <c r="B2040" s="17" t="s">
        <v>2285</v>
      </c>
      <c r="C2040" s="18" t="s">
        <v>459</v>
      </c>
      <c r="D2040" s="19">
        <v>178.44</v>
      </c>
    </row>
    <row r="2041" spans="1:4" ht="25.5">
      <c r="A2041" s="15">
        <v>43490</v>
      </c>
      <c r="B2041" s="17" t="s">
        <v>2286</v>
      </c>
      <c r="C2041" s="18" t="s">
        <v>101</v>
      </c>
      <c r="D2041" s="19">
        <v>1.33</v>
      </c>
    </row>
    <row r="2042" spans="1:4" ht="25.5">
      <c r="A2042" s="15">
        <v>43502</v>
      </c>
      <c r="B2042" s="17" t="s">
        <v>2287</v>
      </c>
      <c r="C2042" s="18" t="s">
        <v>459</v>
      </c>
      <c r="D2042" s="19">
        <v>250.26</v>
      </c>
    </row>
    <row r="2043" spans="1:4" ht="25.5">
      <c r="A2043" s="15">
        <v>43491</v>
      </c>
      <c r="B2043" s="17" t="s">
        <v>184</v>
      </c>
      <c r="C2043" s="18" t="s">
        <v>101</v>
      </c>
      <c r="D2043" s="19">
        <v>1.01</v>
      </c>
    </row>
    <row r="2044" spans="1:4" ht="25.5">
      <c r="A2044" s="15">
        <v>43503</v>
      </c>
      <c r="B2044" s="17" t="s">
        <v>2288</v>
      </c>
      <c r="C2044" s="18" t="s">
        <v>459</v>
      </c>
      <c r="D2044" s="19">
        <v>191.25</v>
      </c>
    </row>
    <row r="2045" spans="1:4" ht="25.5">
      <c r="A2045" s="15">
        <v>43492</v>
      </c>
      <c r="B2045" s="17" t="s">
        <v>2289</v>
      </c>
      <c r="C2045" s="18" t="s">
        <v>101</v>
      </c>
      <c r="D2045" s="19">
        <v>1.3</v>
      </c>
    </row>
    <row r="2046" spans="1:4" ht="25.5">
      <c r="A2046" s="15">
        <v>43504</v>
      </c>
      <c r="B2046" s="17" t="s">
        <v>2290</v>
      </c>
      <c r="C2046" s="18" t="s">
        <v>459</v>
      </c>
      <c r="D2046" s="19">
        <v>244.54</v>
      </c>
    </row>
    <row r="2047" spans="1:4" ht="25.5">
      <c r="A2047" s="15">
        <v>43493</v>
      </c>
      <c r="B2047" s="17" t="s">
        <v>2291</v>
      </c>
      <c r="C2047" s="18" t="s">
        <v>101</v>
      </c>
      <c r="D2047" s="19">
        <v>0.52</v>
      </c>
    </row>
    <row r="2048" spans="1:4" ht="25.5">
      <c r="A2048" s="15">
        <v>43505</v>
      </c>
      <c r="B2048" s="17" t="s">
        <v>2292</v>
      </c>
      <c r="C2048" s="18" t="s">
        <v>459</v>
      </c>
      <c r="D2048" s="19">
        <v>98.01</v>
      </c>
    </row>
    <row r="2049" spans="1:4" ht="51">
      <c r="A2049" s="15">
        <v>37774</v>
      </c>
      <c r="B2049" s="17" t="s">
        <v>2293</v>
      </c>
      <c r="C2049" s="18" t="s">
        <v>272</v>
      </c>
      <c r="D2049" s="19">
        <v>229881.24</v>
      </c>
    </row>
    <row r="2050" spans="1:4" ht="51">
      <c r="A2050" s="15">
        <v>38630</v>
      </c>
      <c r="B2050" s="17" t="s">
        <v>2294</v>
      </c>
      <c r="C2050" s="18" t="s">
        <v>272</v>
      </c>
      <c r="D2050" s="19">
        <v>1504453.12</v>
      </c>
    </row>
    <row r="2051" spans="1:4" ht="63.75">
      <c r="A2051" s="15">
        <v>38629</v>
      </c>
      <c r="B2051" s="17" t="s">
        <v>2295</v>
      </c>
      <c r="C2051" s="18" t="s">
        <v>272</v>
      </c>
      <c r="D2051" s="19">
        <v>2239453.12</v>
      </c>
    </row>
    <row r="2052" spans="1:4">
      <c r="A2052" s="15">
        <v>38476</v>
      </c>
      <c r="B2052" s="17" t="s">
        <v>2296</v>
      </c>
      <c r="C2052" s="18" t="s">
        <v>272</v>
      </c>
      <c r="D2052" s="19">
        <v>297.70999999999998</v>
      </c>
    </row>
    <row r="2053" spans="1:4">
      <c r="A2053" s="15">
        <v>38477</v>
      </c>
      <c r="B2053" s="17" t="s">
        <v>2297</v>
      </c>
      <c r="C2053" s="18" t="s">
        <v>272</v>
      </c>
      <c r="D2053" s="19">
        <v>843.11</v>
      </c>
    </row>
    <row r="2054" spans="1:4" ht="38.25">
      <c r="A2054" s="15">
        <v>40635</v>
      </c>
      <c r="B2054" s="17" t="s">
        <v>2298</v>
      </c>
      <c r="C2054" s="18" t="s">
        <v>272</v>
      </c>
      <c r="D2054" s="19">
        <v>586265</v>
      </c>
    </row>
    <row r="2055" spans="1:4" ht="25.5">
      <c r="A2055" s="15">
        <v>36483</v>
      </c>
      <c r="B2055" s="17" t="s">
        <v>2299</v>
      </c>
      <c r="C2055" s="18" t="s">
        <v>272</v>
      </c>
      <c r="D2055" s="19">
        <v>531250</v>
      </c>
    </row>
    <row r="2056" spans="1:4" ht="25.5">
      <c r="A2056" s="15">
        <v>14525</v>
      </c>
      <c r="B2056" s="17" t="s">
        <v>2300</v>
      </c>
      <c r="C2056" s="18" t="s">
        <v>272</v>
      </c>
      <c r="D2056" s="19">
        <v>556250</v>
      </c>
    </row>
    <row r="2057" spans="1:4" ht="25.5">
      <c r="A2057" s="15">
        <v>36482</v>
      </c>
      <c r="B2057" s="17" t="s">
        <v>2301</v>
      </c>
      <c r="C2057" s="18" t="s">
        <v>272</v>
      </c>
      <c r="D2057" s="19">
        <v>477061.85</v>
      </c>
    </row>
    <row r="2058" spans="1:4" ht="25.5">
      <c r="A2058" s="15">
        <v>36408</v>
      </c>
      <c r="B2058" s="17" t="s">
        <v>2302</v>
      </c>
      <c r="C2058" s="18" t="s">
        <v>272</v>
      </c>
      <c r="D2058" s="19">
        <v>570000</v>
      </c>
    </row>
    <row r="2059" spans="1:4" ht="25.5">
      <c r="A2059" s="15">
        <v>2723</v>
      </c>
      <c r="B2059" s="17" t="s">
        <v>2303</v>
      </c>
      <c r="C2059" s="18" t="s">
        <v>272</v>
      </c>
      <c r="D2059" s="19">
        <v>437500</v>
      </c>
    </row>
    <row r="2060" spans="1:4" ht="25.5">
      <c r="A2060" s="15">
        <v>36481</v>
      </c>
      <c r="B2060" s="17" t="s">
        <v>2304</v>
      </c>
      <c r="C2060" s="18" t="s">
        <v>272</v>
      </c>
      <c r="D2060" s="19">
        <v>521875</v>
      </c>
    </row>
    <row r="2061" spans="1:4" ht="25.5">
      <c r="A2061" s="15">
        <v>10685</v>
      </c>
      <c r="B2061" s="17" t="s">
        <v>169</v>
      </c>
      <c r="C2061" s="18" t="s">
        <v>272</v>
      </c>
      <c r="D2061" s="19">
        <v>500000</v>
      </c>
    </row>
    <row r="2062" spans="1:4" ht="38.25">
      <c r="A2062" s="15">
        <v>40636</v>
      </c>
      <c r="B2062" s="17" t="s">
        <v>2305</v>
      </c>
      <c r="C2062" s="18" t="s">
        <v>272</v>
      </c>
      <c r="D2062" s="19">
        <v>564390</v>
      </c>
    </row>
    <row r="2063" spans="1:4">
      <c r="A2063" s="15">
        <v>4111</v>
      </c>
      <c r="B2063" s="17" t="s">
        <v>2306</v>
      </c>
      <c r="C2063" s="18" t="s">
        <v>272</v>
      </c>
      <c r="D2063" s="19">
        <v>37.81</v>
      </c>
    </row>
    <row r="2064" spans="1:4" ht="25.5">
      <c r="A2064" s="15">
        <v>26021</v>
      </c>
      <c r="B2064" s="17" t="s">
        <v>2307</v>
      </c>
      <c r="C2064" s="18" t="s">
        <v>272</v>
      </c>
      <c r="D2064" s="19">
        <v>66.84</v>
      </c>
    </row>
    <row r="2065" spans="1:4">
      <c r="A2065" s="15">
        <v>12</v>
      </c>
      <c r="B2065" s="17" t="s">
        <v>2308</v>
      </c>
      <c r="C2065" s="18" t="s">
        <v>272</v>
      </c>
      <c r="D2065" s="19">
        <v>12.99</v>
      </c>
    </row>
    <row r="2066" spans="1:4" ht="25.5">
      <c r="A2066" s="15">
        <v>37554</v>
      </c>
      <c r="B2066" s="17" t="s">
        <v>2309</v>
      </c>
      <c r="C2066" s="18" t="s">
        <v>272</v>
      </c>
      <c r="D2066" s="19">
        <v>179.68</v>
      </c>
    </row>
    <row r="2067" spans="1:4" ht="25.5">
      <c r="A2067" s="15">
        <v>37555</v>
      </c>
      <c r="B2067" s="17" t="s">
        <v>2310</v>
      </c>
      <c r="C2067" s="18" t="s">
        <v>272</v>
      </c>
      <c r="D2067" s="19">
        <v>218.57</v>
      </c>
    </row>
    <row r="2068" spans="1:4" ht="25.5">
      <c r="A2068" s="15">
        <v>10902</v>
      </c>
      <c r="B2068" s="17" t="s">
        <v>2311</v>
      </c>
      <c r="C2068" s="18" t="s">
        <v>272</v>
      </c>
      <c r="D2068" s="19">
        <v>54.84</v>
      </c>
    </row>
    <row r="2069" spans="1:4" ht="25.5">
      <c r="A2069" s="15">
        <v>20965</v>
      </c>
      <c r="B2069" s="17" t="s">
        <v>2312</v>
      </c>
      <c r="C2069" s="18" t="s">
        <v>272</v>
      </c>
      <c r="D2069" s="19">
        <v>55.35</v>
      </c>
    </row>
    <row r="2070" spans="1:4" ht="25.5">
      <c r="A2070" s="15">
        <v>20966</v>
      </c>
      <c r="B2070" s="17" t="s">
        <v>2313</v>
      </c>
      <c r="C2070" s="18" t="s">
        <v>272</v>
      </c>
      <c r="D2070" s="19">
        <v>59.6</v>
      </c>
    </row>
    <row r="2071" spans="1:4" ht="25.5">
      <c r="A2071" s="15">
        <v>10903</v>
      </c>
      <c r="B2071" s="17" t="s">
        <v>2314</v>
      </c>
      <c r="C2071" s="18" t="s">
        <v>272</v>
      </c>
      <c r="D2071" s="19">
        <v>90.34</v>
      </c>
    </row>
    <row r="2072" spans="1:4" ht="25.5">
      <c r="A2072" s="15">
        <v>20967</v>
      </c>
      <c r="B2072" s="17" t="s">
        <v>2315</v>
      </c>
      <c r="C2072" s="18" t="s">
        <v>272</v>
      </c>
      <c r="D2072" s="19">
        <v>90.34</v>
      </c>
    </row>
    <row r="2073" spans="1:4" ht="25.5">
      <c r="A2073" s="15">
        <v>20968</v>
      </c>
      <c r="B2073" s="17" t="s">
        <v>2316</v>
      </c>
      <c r="C2073" s="18" t="s">
        <v>272</v>
      </c>
      <c r="D2073" s="19">
        <v>99.08</v>
      </c>
    </row>
    <row r="2074" spans="1:4" ht="25.5">
      <c r="A2074" s="15">
        <v>11359</v>
      </c>
      <c r="B2074" s="17" t="s">
        <v>2317</v>
      </c>
      <c r="C2074" s="18" t="s">
        <v>272</v>
      </c>
      <c r="D2074" s="19">
        <v>909.45</v>
      </c>
    </row>
    <row r="2075" spans="1:4" ht="25.5">
      <c r="A2075" s="15">
        <v>39017</v>
      </c>
      <c r="B2075" s="17" t="s">
        <v>191</v>
      </c>
      <c r="C2075" s="18" t="s">
        <v>272</v>
      </c>
      <c r="D2075" s="19">
        <v>0.18</v>
      </c>
    </row>
    <row r="2076" spans="1:4" ht="25.5">
      <c r="A2076" s="15">
        <v>39315</v>
      </c>
      <c r="B2076" s="17" t="s">
        <v>2318</v>
      </c>
      <c r="C2076" s="18" t="s">
        <v>272</v>
      </c>
      <c r="D2076" s="19">
        <v>0.28999999999999998</v>
      </c>
    </row>
    <row r="2077" spans="1:4" ht="25.5">
      <c r="A2077" s="15">
        <v>39016</v>
      </c>
      <c r="B2077" s="17" t="s">
        <v>2319</v>
      </c>
      <c r="C2077" s="18" t="s">
        <v>272</v>
      </c>
      <c r="D2077" s="19">
        <v>0.28999999999999998</v>
      </c>
    </row>
    <row r="2078" spans="1:4" ht="25.5">
      <c r="A2078" s="15">
        <v>40432</v>
      </c>
      <c r="B2078" s="17" t="s">
        <v>2320</v>
      </c>
      <c r="C2078" s="18" t="s">
        <v>272</v>
      </c>
      <c r="D2078" s="19">
        <v>2.2799999999999998</v>
      </c>
    </row>
    <row r="2079" spans="1:4" ht="38.25">
      <c r="A2079" s="15">
        <v>39481</v>
      </c>
      <c r="B2079" s="17" t="s">
        <v>2321</v>
      </c>
      <c r="C2079" s="18" t="s">
        <v>272</v>
      </c>
      <c r="D2079" s="19">
        <v>1.43</v>
      </c>
    </row>
    <row r="2080" spans="1:4" ht="25.5">
      <c r="A2080" s="15">
        <v>40433</v>
      </c>
      <c r="B2080" s="17" t="s">
        <v>2322</v>
      </c>
      <c r="C2080" s="18" t="s">
        <v>272</v>
      </c>
      <c r="D2080" s="19">
        <v>1.26</v>
      </c>
    </row>
    <row r="2081" spans="1:4" ht="25.5">
      <c r="A2081" s="15">
        <v>20219</v>
      </c>
      <c r="B2081" s="17" t="s">
        <v>2323</v>
      </c>
      <c r="C2081" s="18" t="s">
        <v>272</v>
      </c>
      <c r="D2081" s="19">
        <v>83700</v>
      </c>
    </row>
    <row r="2082" spans="1:4" ht="38.25">
      <c r="A2082" s="15">
        <v>36484</v>
      </c>
      <c r="B2082" s="17" t="s">
        <v>2324</v>
      </c>
      <c r="C2082" s="18" t="s">
        <v>272</v>
      </c>
      <c r="D2082" s="19">
        <v>177679.85</v>
      </c>
    </row>
    <row r="2083" spans="1:4">
      <c r="A2083" s="15">
        <v>38367</v>
      </c>
      <c r="B2083" s="17" t="s">
        <v>2325</v>
      </c>
      <c r="C2083" s="18" t="s">
        <v>272</v>
      </c>
      <c r="D2083" s="19">
        <v>15.99</v>
      </c>
    </row>
    <row r="2084" spans="1:4">
      <c r="A2084" s="15">
        <v>38368</v>
      </c>
      <c r="B2084" s="17" t="s">
        <v>2326</v>
      </c>
      <c r="C2084" s="18" t="s">
        <v>272</v>
      </c>
      <c r="D2084" s="19">
        <v>7.89</v>
      </c>
    </row>
    <row r="2085" spans="1:4" ht="25.5">
      <c r="A2085" s="15">
        <v>38091</v>
      </c>
      <c r="B2085" s="17" t="s">
        <v>210</v>
      </c>
      <c r="C2085" s="18" t="s">
        <v>272</v>
      </c>
      <c r="D2085" s="19">
        <v>1.71</v>
      </c>
    </row>
    <row r="2086" spans="1:4" ht="25.5">
      <c r="A2086" s="15">
        <v>38095</v>
      </c>
      <c r="B2086" s="17" t="s">
        <v>2327</v>
      </c>
      <c r="C2086" s="18" t="s">
        <v>272</v>
      </c>
      <c r="D2086" s="19">
        <v>3.62</v>
      </c>
    </row>
    <row r="2087" spans="1:4" ht="25.5">
      <c r="A2087" s="15">
        <v>38092</v>
      </c>
      <c r="B2087" s="17" t="s">
        <v>2328</v>
      </c>
      <c r="C2087" s="18" t="s">
        <v>272</v>
      </c>
      <c r="D2087" s="19">
        <v>1.62</v>
      </c>
    </row>
    <row r="2088" spans="1:4" ht="25.5">
      <c r="A2088" s="15">
        <v>38093</v>
      </c>
      <c r="B2088" s="17" t="s">
        <v>2329</v>
      </c>
      <c r="C2088" s="18" t="s">
        <v>272</v>
      </c>
      <c r="D2088" s="19">
        <v>1.68</v>
      </c>
    </row>
    <row r="2089" spans="1:4" ht="25.5">
      <c r="A2089" s="15">
        <v>38096</v>
      </c>
      <c r="B2089" s="17" t="s">
        <v>2330</v>
      </c>
      <c r="C2089" s="18" t="s">
        <v>272</v>
      </c>
      <c r="D2089" s="19">
        <v>3.89</v>
      </c>
    </row>
    <row r="2090" spans="1:4" ht="25.5">
      <c r="A2090" s="15">
        <v>38094</v>
      </c>
      <c r="B2090" s="17" t="s">
        <v>2331</v>
      </c>
      <c r="C2090" s="18" t="s">
        <v>272</v>
      </c>
      <c r="D2090" s="19">
        <v>2.0499999999999998</v>
      </c>
    </row>
    <row r="2091" spans="1:4" ht="25.5">
      <c r="A2091" s="15">
        <v>38097</v>
      </c>
      <c r="B2091" s="17" t="s">
        <v>2332</v>
      </c>
      <c r="C2091" s="18" t="s">
        <v>272</v>
      </c>
      <c r="D2091" s="19">
        <v>4.17</v>
      </c>
    </row>
    <row r="2092" spans="1:4" ht="25.5">
      <c r="A2092" s="15">
        <v>38098</v>
      </c>
      <c r="B2092" s="17" t="s">
        <v>2333</v>
      </c>
      <c r="C2092" s="18" t="s">
        <v>272</v>
      </c>
      <c r="D2092" s="19">
        <v>4.17</v>
      </c>
    </row>
    <row r="2093" spans="1:4">
      <c r="A2093" s="15">
        <v>11186</v>
      </c>
      <c r="B2093" s="17" t="s">
        <v>209</v>
      </c>
      <c r="C2093" s="18" t="s">
        <v>270</v>
      </c>
      <c r="D2093" s="19">
        <v>420.78</v>
      </c>
    </row>
    <row r="2094" spans="1:4" ht="25.5">
      <c r="A2094" s="15">
        <v>11558</v>
      </c>
      <c r="B2094" s="17" t="s">
        <v>2334</v>
      </c>
      <c r="C2094" s="18" t="s">
        <v>130</v>
      </c>
      <c r="D2094" s="19">
        <v>15.4</v>
      </c>
    </row>
    <row r="2095" spans="1:4" ht="38.25">
      <c r="A2095" s="15">
        <v>11557</v>
      </c>
      <c r="B2095" s="17" t="s">
        <v>2335</v>
      </c>
      <c r="C2095" s="18" t="s">
        <v>130</v>
      </c>
      <c r="D2095" s="19">
        <v>39</v>
      </c>
    </row>
    <row r="2096" spans="1:4">
      <c r="A2096" s="15">
        <v>2759</v>
      </c>
      <c r="B2096" s="17" t="s">
        <v>2336</v>
      </c>
      <c r="C2096" s="18" t="s">
        <v>272</v>
      </c>
      <c r="D2096" s="19">
        <v>6.09</v>
      </c>
    </row>
    <row r="2097" spans="1:4">
      <c r="A2097" s="15">
        <v>38124</v>
      </c>
      <c r="B2097" s="17" t="s">
        <v>2337</v>
      </c>
      <c r="C2097" s="18" t="s">
        <v>272</v>
      </c>
      <c r="D2097" s="19">
        <v>29.9</v>
      </c>
    </row>
    <row r="2098" spans="1:4">
      <c r="A2098" s="15">
        <v>38380</v>
      </c>
      <c r="B2098" s="17" t="s">
        <v>2338</v>
      </c>
      <c r="C2098" s="18" t="s">
        <v>272</v>
      </c>
      <c r="D2098" s="19">
        <v>25.41</v>
      </c>
    </row>
    <row r="2099" spans="1:4" ht="25.5">
      <c r="A2099" s="15">
        <v>20059</v>
      </c>
      <c r="B2099" s="17" t="s">
        <v>2339</v>
      </c>
      <c r="C2099" s="18" t="s">
        <v>272</v>
      </c>
      <c r="D2099" s="19">
        <v>15.79</v>
      </c>
    </row>
    <row r="2100" spans="1:4" ht="38.25">
      <c r="A2100" s="15">
        <v>42429</v>
      </c>
      <c r="B2100" s="17" t="s">
        <v>2340</v>
      </c>
      <c r="C2100" s="18" t="s">
        <v>272</v>
      </c>
      <c r="D2100" s="19">
        <v>5157.55</v>
      </c>
    </row>
    <row r="2101" spans="1:4">
      <c r="A2101" s="15">
        <v>39616</v>
      </c>
      <c r="B2101" s="17" t="s">
        <v>2341</v>
      </c>
      <c r="C2101" s="18" t="s">
        <v>272</v>
      </c>
      <c r="D2101" s="19">
        <v>480.9</v>
      </c>
    </row>
    <row r="2102" spans="1:4">
      <c r="A2102" s="15">
        <v>39618</v>
      </c>
      <c r="B2102" s="17" t="s">
        <v>2342</v>
      </c>
      <c r="C2102" s="18" t="s">
        <v>272</v>
      </c>
      <c r="D2102" s="19">
        <v>872.27</v>
      </c>
    </row>
    <row r="2103" spans="1:4">
      <c r="A2103" s="15">
        <v>39619</v>
      </c>
      <c r="B2103" s="17" t="s">
        <v>2343</v>
      </c>
      <c r="C2103" s="18" t="s">
        <v>272</v>
      </c>
      <c r="D2103" s="19">
        <v>1194.6600000000001</v>
      </c>
    </row>
    <row r="2104" spans="1:4">
      <c r="A2104" s="15">
        <v>39613</v>
      </c>
      <c r="B2104" s="17" t="s">
        <v>2344</v>
      </c>
      <c r="C2104" s="18" t="s">
        <v>272</v>
      </c>
      <c r="D2104" s="19">
        <v>191.02</v>
      </c>
    </row>
    <row r="2105" spans="1:4">
      <c r="A2105" s="15">
        <v>39614</v>
      </c>
      <c r="B2105" s="17" t="s">
        <v>2345</v>
      </c>
      <c r="C2105" s="18" t="s">
        <v>272</v>
      </c>
      <c r="D2105" s="19">
        <v>278.69</v>
      </c>
    </row>
    <row r="2106" spans="1:4" ht="38.25">
      <c r="A2106" s="15">
        <v>38538</v>
      </c>
      <c r="B2106" s="17" t="s">
        <v>2346</v>
      </c>
      <c r="C2106" s="18" t="s">
        <v>77</v>
      </c>
      <c r="D2106" s="19">
        <v>56.5</v>
      </c>
    </row>
    <row r="2107" spans="1:4" ht="38.25">
      <c r="A2107" s="15">
        <v>38539</v>
      </c>
      <c r="B2107" s="17" t="s">
        <v>2347</v>
      </c>
      <c r="C2107" s="18" t="s">
        <v>77</v>
      </c>
      <c r="D2107" s="19">
        <v>76.83</v>
      </c>
    </row>
    <row r="2108" spans="1:4" ht="38.25">
      <c r="A2108" s="15">
        <v>38540</v>
      </c>
      <c r="B2108" s="17" t="s">
        <v>2348</v>
      </c>
      <c r="C2108" s="18" t="s">
        <v>77</v>
      </c>
      <c r="D2108" s="19">
        <v>196.9</v>
      </c>
    </row>
    <row r="2109" spans="1:4">
      <c r="A2109" s="15">
        <v>38384</v>
      </c>
      <c r="B2109" s="17" t="s">
        <v>2349</v>
      </c>
      <c r="C2109" s="18" t="s">
        <v>272</v>
      </c>
      <c r="D2109" s="19">
        <v>20.440000000000001</v>
      </c>
    </row>
    <row r="2110" spans="1:4">
      <c r="A2110" s="15">
        <v>13</v>
      </c>
      <c r="B2110" s="17" t="s">
        <v>2350</v>
      </c>
      <c r="C2110" s="18" t="s">
        <v>345</v>
      </c>
      <c r="D2110" s="19">
        <v>20</v>
      </c>
    </row>
    <row r="2111" spans="1:4">
      <c r="A2111" s="15">
        <v>2762</v>
      </c>
      <c r="B2111" s="17" t="s">
        <v>2351</v>
      </c>
      <c r="C2111" s="18" t="s">
        <v>77</v>
      </c>
      <c r="D2111" s="19">
        <v>7.61</v>
      </c>
    </row>
    <row r="2112" spans="1:4" ht="25.5">
      <c r="A2112" s="15">
        <v>21142</v>
      </c>
      <c r="B2112" s="17" t="s">
        <v>2352</v>
      </c>
      <c r="C2112" s="18" t="s">
        <v>272</v>
      </c>
      <c r="D2112" s="19">
        <v>28.05</v>
      </c>
    </row>
    <row r="2113" spans="1:4">
      <c r="A2113" s="15">
        <v>4223</v>
      </c>
      <c r="B2113" s="17" t="s">
        <v>2353</v>
      </c>
      <c r="C2113" s="18" t="s">
        <v>290</v>
      </c>
      <c r="D2113" s="19">
        <v>3.61</v>
      </c>
    </row>
    <row r="2114" spans="1:4">
      <c r="A2114" s="15">
        <v>37372</v>
      </c>
      <c r="B2114" s="17" t="s">
        <v>2354</v>
      </c>
      <c r="C2114" s="18" t="s">
        <v>101</v>
      </c>
      <c r="D2114" s="19">
        <v>0.55000000000000004</v>
      </c>
    </row>
    <row r="2115" spans="1:4">
      <c r="A2115" s="15">
        <v>40863</v>
      </c>
      <c r="B2115" s="17" t="s">
        <v>2355</v>
      </c>
      <c r="C2115" s="18" t="s">
        <v>459</v>
      </c>
      <c r="D2115" s="19">
        <v>103.7</v>
      </c>
    </row>
    <row r="2116" spans="1:4">
      <c r="A2116" s="15">
        <v>38475</v>
      </c>
      <c r="B2116" s="17" t="s">
        <v>2356</v>
      </c>
      <c r="C2116" s="18" t="s">
        <v>272</v>
      </c>
      <c r="D2116" s="19">
        <v>29.3</v>
      </c>
    </row>
    <row r="2117" spans="1:4">
      <c r="A2117" s="15">
        <v>38474</v>
      </c>
      <c r="B2117" s="17" t="s">
        <v>2357</v>
      </c>
      <c r="C2117" s="18" t="s">
        <v>272</v>
      </c>
      <c r="D2117" s="19">
        <v>36.229999999999997</v>
      </c>
    </row>
    <row r="2118" spans="1:4" ht="25.5">
      <c r="A2118" s="15">
        <v>10886</v>
      </c>
      <c r="B2118" s="17" t="s">
        <v>2358</v>
      </c>
      <c r="C2118" s="18" t="s">
        <v>272</v>
      </c>
      <c r="D2118" s="19">
        <v>144.68</v>
      </c>
    </row>
    <row r="2119" spans="1:4" ht="25.5">
      <c r="A2119" s="15">
        <v>10888</v>
      </c>
      <c r="B2119" s="17" t="s">
        <v>2359</v>
      </c>
      <c r="C2119" s="18" t="s">
        <v>272</v>
      </c>
      <c r="D2119" s="19">
        <v>457.89</v>
      </c>
    </row>
    <row r="2120" spans="1:4" ht="25.5">
      <c r="A2120" s="15">
        <v>10889</v>
      </c>
      <c r="B2120" s="17" t="s">
        <v>2360</v>
      </c>
      <c r="C2120" s="18" t="s">
        <v>272</v>
      </c>
      <c r="D2120" s="19">
        <v>496.05</v>
      </c>
    </row>
    <row r="2121" spans="1:4" ht="25.5">
      <c r="A2121" s="15">
        <v>10890</v>
      </c>
      <c r="B2121" s="17" t="s">
        <v>2361</v>
      </c>
      <c r="C2121" s="18" t="s">
        <v>272</v>
      </c>
      <c r="D2121" s="19">
        <v>228.94</v>
      </c>
    </row>
    <row r="2122" spans="1:4" ht="25.5">
      <c r="A2122" s="15">
        <v>10891</v>
      </c>
      <c r="B2122" s="17" t="s">
        <v>2362</v>
      </c>
      <c r="C2122" s="18" t="s">
        <v>272</v>
      </c>
      <c r="D2122" s="19">
        <v>139.91</v>
      </c>
    </row>
    <row r="2123" spans="1:4" ht="25.5">
      <c r="A2123" s="15">
        <v>10892</v>
      </c>
      <c r="B2123" s="17" t="s">
        <v>2363</v>
      </c>
      <c r="C2123" s="18" t="s">
        <v>272</v>
      </c>
      <c r="D2123" s="19">
        <v>165.35</v>
      </c>
    </row>
    <row r="2124" spans="1:4" ht="25.5">
      <c r="A2124" s="15">
        <v>20977</v>
      </c>
      <c r="B2124" s="17" t="s">
        <v>2364</v>
      </c>
      <c r="C2124" s="18" t="s">
        <v>272</v>
      </c>
      <c r="D2124" s="19">
        <v>197.14</v>
      </c>
    </row>
    <row r="2125" spans="1:4">
      <c r="A2125" s="15">
        <v>3073</v>
      </c>
      <c r="B2125" s="17" t="s">
        <v>2365</v>
      </c>
      <c r="C2125" s="18" t="s">
        <v>272</v>
      </c>
      <c r="D2125" s="19">
        <v>229.97</v>
      </c>
    </row>
    <row r="2126" spans="1:4">
      <c r="A2126" s="15">
        <v>3068</v>
      </c>
      <c r="B2126" s="17" t="s">
        <v>2366</v>
      </c>
      <c r="C2126" s="18" t="s">
        <v>272</v>
      </c>
      <c r="D2126" s="19">
        <v>45.97</v>
      </c>
    </row>
    <row r="2127" spans="1:4">
      <c r="A2127" s="15">
        <v>3074</v>
      </c>
      <c r="B2127" s="17" t="s">
        <v>2367</v>
      </c>
      <c r="C2127" s="18" t="s">
        <v>272</v>
      </c>
      <c r="D2127" s="19">
        <v>145.18</v>
      </c>
    </row>
    <row r="2128" spans="1:4">
      <c r="A2128" s="15">
        <v>3076</v>
      </c>
      <c r="B2128" s="17" t="s">
        <v>2368</v>
      </c>
      <c r="C2128" s="18" t="s">
        <v>272</v>
      </c>
      <c r="D2128" s="19">
        <v>189.06</v>
      </c>
    </row>
    <row r="2129" spans="1:4">
      <c r="A2129" s="15">
        <v>3072</v>
      </c>
      <c r="B2129" s="17" t="s">
        <v>2369</v>
      </c>
      <c r="C2129" s="18" t="s">
        <v>272</v>
      </c>
      <c r="D2129" s="19">
        <v>47.63</v>
      </c>
    </row>
    <row r="2130" spans="1:4">
      <c r="A2130" s="15">
        <v>3075</v>
      </c>
      <c r="B2130" s="17" t="s">
        <v>2370</v>
      </c>
      <c r="C2130" s="18" t="s">
        <v>272</v>
      </c>
      <c r="D2130" s="19">
        <v>119.47</v>
      </c>
    </row>
    <row r="2131" spans="1:4" ht="25.5">
      <c r="A2131" s="15">
        <v>10780</v>
      </c>
      <c r="B2131" s="17" t="s">
        <v>2371</v>
      </c>
      <c r="C2131" s="18" t="s">
        <v>272</v>
      </c>
      <c r="D2131" s="19">
        <v>10.1</v>
      </c>
    </row>
    <row r="2132" spans="1:4" ht="25.5">
      <c r="A2132" s="15">
        <v>10781</v>
      </c>
      <c r="B2132" s="17" t="s">
        <v>2372</v>
      </c>
      <c r="C2132" s="18" t="s">
        <v>272</v>
      </c>
      <c r="D2132" s="19">
        <v>16.2</v>
      </c>
    </row>
    <row r="2133" spans="1:4" ht="25.5">
      <c r="A2133" s="15">
        <v>20106</v>
      </c>
      <c r="B2133" s="17" t="s">
        <v>2373</v>
      </c>
      <c r="C2133" s="18" t="s">
        <v>272</v>
      </c>
      <c r="D2133" s="19">
        <v>5.34</v>
      </c>
    </row>
    <row r="2134" spans="1:4" ht="25.5">
      <c r="A2134" s="15">
        <v>20107</v>
      </c>
      <c r="B2134" s="17" t="s">
        <v>2374</v>
      </c>
      <c r="C2134" s="18" t="s">
        <v>272</v>
      </c>
      <c r="D2134" s="19">
        <v>6.11</v>
      </c>
    </row>
    <row r="2135" spans="1:4" ht="25.5">
      <c r="A2135" s="15">
        <v>20108</v>
      </c>
      <c r="B2135" s="17" t="s">
        <v>2375</v>
      </c>
      <c r="C2135" s="18" t="s">
        <v>272</v>
      </c>
      <c r="D2135" s="19">
        <v>8.07</v>
      </c>
    </row>
    <row r="2136" spans="1:4" ht="25.5">
      <c r="A2136" s="15">
        <v>20109</v>
      </c>
      <c r="B2136" s="17" t="s">
        <v>2376</v>
      </c>
      <c r="C2136" s="18" t="s">
        <v>272</v>
      </c>
      <c r="D2136" s="19">
        <v>10.1</v>
      </c>
    </row>
    <row r="2137" spans="1:4" ht="38.25">
      <c r="A2137" s="15">
        <v>43612</v>
      </c>
      <c r="B2137" s="17" t="s">
        <v>2377</v>
      </c>
      <c r="C2137" s="18" t="s">
        <v>97</v>
      </c>
      <c r="D2137" s="19">
        <v>72.790000000000006</v>
      </c>
    </row>
    <row r="2138" spans="1:4" ht="38.25">
      <c r="A2138" s="15">
        <v>43613</v>
      </c>
      <c r="B2138" s="17" t="s">
        <v>2378</v>
      </c>
      <c r="C2138" s="18" t="s">
        <v>97</v>
      </c>
      <c r="D2138" s="19">
        <v>60.26</v>
      </c>
    </row>
    <row r="2139" spans="1:4" ht="38.25">
      <c r="A2139" s="15">
        <v>11480</v>
      </c>
      <c r="B2139" s="17" t="s">
        <v>2379</v>
      </c>
      <c r="C2139" s="18" t="s">
        <v>97</v>
      </c>
      <c r="D2139" s="19">
        <v>92.48</v>
      </c>
    </row>
    <row r="2140" spans="1:4" ht="51">
      <c r="A2140" s="15">
        <v>11469</v>
      </c>
      <c r="B2140" s="17" t="s">
        <v>2380</v>
      </c>
      <c r="C2140" s="18" t="s">
        <v>272</v>
      </c>
      <c r="D2140" s="19">
        <v>9.8699999999999992</v>
      </c>
    </row>
    <row r="2141" spans="1:4" ht="25.5">
      <c r="A2141" s="15">
        <v>11468</v>
      </c>
      <c r="B2141" s="17" t="s">
        <v>2381</v>
      </c>
      <c r="C2141" s="18" t="s">
        <v>272</v>
      </c>
      <c r="D2141" s="19">
        <v>9.8800000000000008</v>
      </c>
    </row>
    <row r="2142" spans="1:4" ht="38.25">
      <c r="A2142" s="15">
        <v>11484</v>
      </c>
      <c r="B2142" s="17" t="s">
        <v>2382</v>
      </c>
      <c r="C2142" s="18" t="s">
        <v>272</v>
      </c>
      <c r="D2142" s="19">
        <v>43.38</v>
      </c>
    </row>
    <row r="2143" spans="1:4" ht="38.25">
      <c r="A2143" s="15">
        <v>38155</v>
      </c>
      <c r="B2143" s="17" t="s">
        <v>2383</v>
      </c>
      <c r="C2143" s="18" t="s">
        <v>272</v>
      </c>
      <c r="D2143" s="19">
        <v>67.36</v>
      </c>
    </row>
    <row r="2144" spans="1:4" ht="38.25">
      <c r="A2144" s="15">
        <v>11467</v>
      </c>
      <c r="B2144" s="17" t="s">
        <v>2384</v>
      </c>
      <c r="C2144" s="18" t="s">
        <v>272</v>
      </c>
      <c r="D2144" s="19">
        <v>15.39</v>
      </c>
    </row>
    <row r="2145" spans="1:4" ht="51">
      <c r="A2145" s="15">
        <v>38153</v>
      </c>
      <c r="B2145" s="17" t="s">
        <v>2385</v>
      </c>
      <c r="C2145" s="18" t="s">
        <v>97</v>
      </c>
      <c r="D2145" s="19">
        <v>39.31</v>
      </c>
    </row>
    <row r="2146" spans="1:4" ht="51">
      <c r="A2146" s="15">
        <v>43607</v>
      </c>
      <c r="B2146" s="17" t="s">
        <v>2386</v>
      </c>
      <c r="C2146" s="18" t="s">
        <v>272</v>
      </c>
      <c r="D2146" s="19">
        <v>74.36</v>
      </c>
    </row>
    <row r="2147" spans="1:4" ht="51">
      <c r="A2147" s="15">
        <v>3080</v>
      </c>
      <c r="B2147" s="17" t="s">
        <v>2387</v>
      </c>
      <c r="C2147" s="18" t="s">
        <v>97</v>
      </c>
      <c r="D2147" s="19">
        <v>50</v>
      </c>
    </row>
    <row r="2148" spans="1:4" ht="51">
      <c r="A2148" s="15">
        <v>3081</v>
      </c>
      <c r="B2148" s="17" t="s">
        <v>2388</v>
      </c>
      <c r="C2148" s="18" t="s">
        <v>97</v>
      </c>
      <c r="D2148" s="19">
        <v>98.92</v>
      </c>
    </row>
    <row r="2149" spans="1:4" ht="51">
      <c r="A2149" s="15">
        <v>3090</v>
      </c>
      <c r="B2149" s="17" t="s">
        <v>2389</v>
      </c>
      <c r="C2149" s="18" t="s">
        <v>97</v>
      </c>
      <c r="D2149" s="19">
        <v>44.63</v>
      </c>
    </row>
    <row r="2150" spans="1:4" ht="51">
      <c r="A2150" s="15">
        <v>43611</v>
      </c>
      <c r="B2150" s="17" t="s">
        <v>2390</v>
      </c>
      <c r="C2150" s="18" t="s">
        <v>97</v>
      </c>
      <c r="D2150" s="19">
        <v>74.05</v>
      </c>
    </row>
    <row r="2151" spans="1:4" ht="38.25">
      <c r="A2151" s="15">
        <v>3103</v>
      </c>
      <c r="B2151" s="17" t="s">
        <v>2391</v>
      </c>
      <c r="C2151" s="18" t="s">
        <v>272</v>
      </c>
      <c r="D2151" s="19">
        <v>37</v>
      </c>
    </row>
    <row r="2152" spans="1:4" ht="51">
      <c r="A2152" s="15">
        <v>3097</v>
      </c>
      <c r="B2152" s="17" t="s">
        <v>2392</v>
      </c>
      <c r="C2152" s="18" t="s">
        <v>97</v>
      </c>
      <c r="D2152" s="19">
        <v>55.98</v>
      </c>
    </row>
    <row r="2153" spans="1:4" ht="51">
      <c r="A2153" s="15">
        <v>3099</v>
      </c>
      <c r="B2153" s="17" t="s">
        <v>2393</v>
      </c>
      <c r="C2153" s="18" t="s">
        <v>97</v>
      </c>
      <c r="D2153" s="19">
        <v>89.64</v>
      </c>
    </row>
    <row r="2154" spans="1:4" ht="51">
      <c r="A2154" s="15">
        <v>38151</v>
      </c>
      <c r="B2154" s="17" t="s">
        <v>2394</v>
      </c>
      <c r="C2154" s="18" t="s">
        <v>97</v>
      </c>
      <c r="D2154" s="19">
        <v>64.98</v>
      </c>
    </row>
    <row r="2155" spans="1:4" ht="51">
      <c r="A2155" s="15">
        <v>38152</v>
      </c>
      <c r="B2155" s="17" t="s">
        <v>2395</v>
      </c>
      <c r="C2155" s="18" t="s">
        <v>97</v>
      </c>
      <c r="D2155" s="19">
        <v>104.83</v>
      </c>
    </row>
    <row r="2156" spans="1:4" ht="51">
      <c r="A2156" s="15">
        <v>43610</v>
      </c>
      <c r="B2156" s="17" t="s">
        <v>2396</v>
      </c>
      <c r="C2156" s="18" t="s">
        <v>272</v>
      </c>
      <c r="D2156" s="19">
        <v>55.54</v>
      </c>
    </row>
    <row r="2157" spans="1:4" ht="51">
      <c r="A2157" s="15">
        <v>3093</v>
      </c>
      <c r="B2157" s="17" t="s">
        <v>2397</v>
      </c>
      <c r="C2157" s="18" t="s">
        <v>97</v>
      </c>
      <c r="D2157" s="19">
        <v>89.64</v>
      </c>
    </row>
    <row r="2158" spans="1:4" ht="38.25">
      <c r="A2158" s="15">
        <v>38165</v>
      </c>
      <c r="B2158" s="17" t="s">
        <v>2398</v>
      </c>
      <c r="C2158" s="18" t="s">
        <v>97</v>
      </c>
      <c r="D2158" s="19">
        <v>74.11</v>
      </c>
    </row>
    <row r="2159" spans="1:4" ht="25.5">
      <c r="A2159" s="15">
        <v>38177</v>
      </c>
      <c r="B2159" s="17" t="s">
        <v>2399</v>
      </c>
      <c r="C2159" s="18" t="s">
        <v>272</v>
      </c>
      <c r="D2159" s="19">
        <v>22.02</v>
      </c>
    </row>
    <row r="2160" spans="1:4" ht="25.5">
      <c r="A2160" s="15">
        <v>11458</v>
      </c>
      <c r="B2160" s="17" t="s">
        <v>2400</v>
      </c>
      <c r="C2160" s="18" t="s">
        <v>272</v>
      </c>
      <c r="D2160" s="19">
        <v>26.29</v>
      </c>
    </row>
    <row r="2161" spans="1:4" ht="51">
      <c r="A2161" s="15">
        <v>3108</v>
      </c>
      <c r="B2161" s="17" t="s">
        <v>2401</v>
      </c>
      <c r="C2161" s="18" t="s">
        <v>272</v>
      </c>
      <c r="D2161" s="19">
        <v>111.76</v>
      </c>
    </row>
    <row r="2162" spans="1:4" ht="51">
      <c r="A2162" s="15">
        <v>3105</v>
      </c>
      <c r="B2162" s="17" t="s">
        <v>2402</v>
      </c>
      <c r="C2162" s="18" t="s">
        <v>272</v>
      </c>
      <c r="D2162" s="19">
        <v>146.18</v>
      </c>
    </row>
    <row r="2163" spans="1:4" ht="38.25">
      <c r="A2163" s="15">
        <v>38178</v>
      </c>
      <c r="B2163" s="17" t="s">
        <v>2403</v>
      </c>
      <c r="C2163" s="18" t="s">
        <v>272</v>
      </c>
      <c r="D2163" s="19">
        <v>24.23</v>
      </c>
    </row>
    <row r="2164" spans="1:4" ht="38.25">
      <c r="A2164" s="15">
        <v>43575</v>
      </c>
      <c r="B2164" s="17" t="s">
        <v>2404</v>
      </c>
      <c r="C2164" s="18" t="s">
        <v>272</v>
      </c>
      <c r="D2164" s="19">
        <v>52.5</v>
      </c>
    </row>
    <row r="2165" spans="1:4" ht="38.25">
      <c r="A2165" s="15">
        <v>43577</v>
      </c>
      <c r="B2165" s="17" t="s">
        <v>2405</v>
      </c>
      <c r="C2165" s="18" t="s">
        <v>272</v>
      </c>
      <c r="D2165" s="19">
        <v>91.27</v>
      </c>
    </row>
    <row r="2166" spans="1:4" ht="25.5">
      <c r="A2166" s="15">
        <v>42481</v>
      </c>
      <c r="B2166" s="17" t="s">
        <v>2406</v>
      </c>
      <c r="C2166" s="18" t="s">
        <v>270</v>
      </c>
      <c r="D2166" s="19">
        <v>29.26</v>
      </c>
    </row>
    <row r="2167" spans="1:4" ht="25.5">
      <c r="A2167" s="15">
        <v>43458</v>
      </c>
      <c r="B2167" s="17" t="s">
        <v>2407</v>
      </c>
      <c r="C2167" s="18" t="s">
        <v>101</v>
      </c>
      <c r="D2167" s="19">
        <v>0.04</v>
      </c>
    </row>
    <row r="2168" spans="1:4" ht="25.5">
      <c r="A2168" s="15">
        <v>43470</v>
      </c>
      <c r="B2168" s="17" t="s">
        <v>2408</v>
      </c>
      <c r="C2168" s="18" t="s">
        <v>459</v>
      </c>
      <c r="D2168" s="19">
        <v>7.9</v>
      </c>
    </row>
    <row r="2169" spans="1:4" ht="25.5">
      <c r="A2169" s="15">
        <v>43459</v>
      </c>
      <c r="B2169" s="17" t="s">
        <v>154</v>
      </c>
      <c r="C2169" s="18" t="s">
        <v>101</v>
      </c>
      <c r="D2169" s="19">
        <v>0.38</v>
      </c>
    </row>
    <row r="2170" spans="1:4" ht="25.5">
      <c r="A2170" s="15">
        <v>43471</v>
      </c>
      <c r="B2170" s="17" t="s">
        <v>2409</v>
      </c>
      <c r="C2170" s="18" t="s">
        <v>459</v>
      </c>
      <c r="D2170" s="19">
        <v>71.44</v>
      </c>
    </row>
    <row r="2171" spans="1:4" ht="25.5">
      <c r="A2171" s="15">
        <v>43460</v>
      </c>
      <c r="B2171" s="17" t="s">
        <v>2410</v>
      </c>
      <c r="C2171" s="18" t="s">
        <v>101</v>
      </c>
      <c r="D2171" s="19">
        <v>0.62</v>
      </c>
    </row>
    <row r="2172" spans="1:4" ht="25.5">
      <c r="A2172" s="15">
        <v>43472</v>
      </c>
      <c r="B2172" s="17" t="s">
        <v>2411</v>
      </c>
      <c r="C2172" s="18" t="s">
        <v>459</v>
      </c>
      <c r="D2172" s="19">
        <v>117.38</v>
      </c>
    </row>
    <row r="2173" spans="1:4" ht="25.5">
      <c r="A2173" s="15">
        <v>43461</v>
      </c>
      <c r="B2173" s="17" t="s">
        <v>2412</v>
      </c>
      <c r="C2173" s="18" t="s">
        <v>101</v>
      </c>
      <c r="D2173" s="19">
        <v>0.28000000000000003</v>
      </c>
    </row>
    <row r="2174" spans="1:4" ht="25.5">
      <c r="A2174" s="15">
        <v>43473</v>
      </c>
      <c r="B2174" s="17" t="s">
        <v>2413</v>
      </c>
      <c r="C2174" s="18" t="s">
        <v>459</v>
      </c>
      <c r="D2174" s="19">
        <v>53.34</v>
      </c>
    </row>
    <row r="2175" spans="1:4" ht="25.5">
      <c r="A2175" s="15">
        <v>43463</v>
      </c>
      <c r="B2175" s="17" t="s">
        <v>2414</v>
      </c>
      <c r="C2175" s="18" t="s">
        <v>101</v>
      </c>
      <c r="D2175" s="19">
        <v>0.08</v>
      </c>
    </row>
    <row r="2176" spans="1:4" ht="25.5">
      <c r="A2176" s="15">
        <v>43475</v>
      </c>
      <c r="B2176" s="17" t="s">
        <v>2415</v>
      </c>
      <c r="C2176" s="18" t="s">
        <v>459</v>
      </c>
      <c r="D2176" s="19">
        <v>14.97</v>
      </c>
    </row>
    <row r="2177" spans="1:4" ht="25.5">
      <c r="A2177" s="15">
        <v>43462</v>
      </c>
      <c r="B2177" s="17" t="s">
        <v>2416</v>
      </c>
      <c r="C2177" s="18" t="s">
        <v>101</v>
      </c>
      <c r="D2177" s="19">
        <v>0.01</v>
      </c>
    </row>
    <row r="2178" spans="1:4" ht="25.5">
      <c r="A2178" s="15">
        <v>43474</v>
      </c>
      <c r="B2178" s="17" t="s">
        <v>2417</v>
      </c>
      <c r="C2178" s="18" t="s">
        <v>459</v>
      </c>
      <c r="D2178" s="19">
        <v>1.6</v>
      </c>
    </row>
    <row r="2179" spans="1:4" ht="25.5">
      <c r="A2179" s="15">
        <v>43464</v>
      </c>
      <c r="B2179" s="17" t="s">
        <v>179</v>
      </c>
      <c r="C2179" s="18" t="s">
        <v>101</v>
      </c>
      <c r="D2179" s="19">
        <v>0.01</v>
      </c>
    </row>
    <row r="2180" spans="1:4" ht="25.5">
      <c r="A2180" s="15">
        <v>43476</v>
      </c>
      <c r="B2180" s="17" t="s">
        <v>2418</v>
      </c>
      <c r="C2180" s="18" t="s">
        <v>459</v>
      </c>
      <c r="D2180" s="19">
        <v>0.01</v>
      </c>
    </row>
    <row r="2181" spans="1:4" ht="25.5">
      <c r="A2181" s="15">
        <v>43465</v>
      </c>
      <c r="B2181" s="17" t="s">
        <v>182</v>
      </c>
      <c r="C2181" s="18" t="s">
        <v>101</v>
      </c>
      <c r="D2181" s="19">
        <v>0.57999999999999996</v>
      </c>
    </row>
    <row r="2182" spans="1:4" ht="25.5">
      <c r="A2182" s="15">
        <v>43477</v>
      </c>
      <c r="B2182" s="17" t="s">
        <v>2419</v>
      </c>
      <c r="C2182" s="18" t="s">
        <v>459</v>
      </c>
      <c r="D2182" s="19">
        <v>110.22</v>
      </c>
    </row>
    <row r="2183" spans="1:4" ht="25.5">
      <c r="A2183" s="15">
        <v>43466</v>
      </c>
      <c r="B2183" s="17" t="s">
        <v>2420</v>
      </c>
      <c r="C2183" s="18" t="s">
        <v>101</v>
      </c>
      <c r="D2183" s="19">
        <v>1.27</v>
      </c>
    </row>
    <row r="2184" spans="1:4" ht="25.5">
      <c r="A2184" s="15">
        <v>43478</v>
      </c>
      <c r="B2184" s="17" t="s">
        <v>2421</v>
      </c>
      <c r="C2184" s="18" t="s">
        <v>459</v>
      </c>
      <c r="D2184" s="19">
        <v>240.1</v>
      </c>
    </row>
    <row r="2185" spans="1:4" ht="25.5">
      <c r="A2185" s="15">
        <v>43467</v>
      </c>
      <c r="B2185" s="17" t="s">
        <v>185</v>
      </c>
      <c r="C2185" s="18" t="s">
        <v>101</v>
      </c>
      <c r="D2185" s="19">
        <v>0.41</v>
      </c>
    </row>
    <row r="2186" spans="1:4" ht="25.5">
      <c r="A2186" s="15">
        <v>43479</v>
      </c>
      <c r="B2186" s="17" t="s">
        <v>2422</v>
      </c>
      <c r="C2186" s="18" t="s">
        <v>459</v>
      </c>
      <c r="D2186" s="19">
        <v>76.97</v>
      </c>
    </row>
    <row r="2187" spans="1:4" ht="25.5">
      <c r="A2187" s="15">
        <v>43468</v>
      </c>
      <c r="B2187" s="17" t="s">
        <v>2423</v>
      </c>
      <c r="C2187" s="18" t="s">
        <v>101</v>
      </c>
      <c r="D2187" s="19">
        <v>0.89</v>
      </c>
    </row>
    <row r="2188" spans="1:4" ht="25.5">
      <c r="A2188" s="15">
        <v>43480</v>
      </c>
      <c r="B2188" s="17" t="s">
        <v>2424</v>
      </c>
      <c r="C2188" s="18" t="s">
        <v>459</v>
      </c>
      <c r="D2188" s="19">
        <v>167.28</v>
      </c>
    </row>
    <row r="2189" spans="1:4" ht="25.5">
      <c r="A2189" s="15">
        <v>43469</v>
      </c>
      <c r="B2189" s="17" t="s">
        <v>2425</v>
      </c>
      <c r="C2189" s="18" t="s">
        <v>101</v>
      </c>
      <c r="D2189" s="19">
        <v>0.06</v>
      </c>
    </row>
    <row r="2190" spans="1:4" ht="25.5">
      <c r="A2190" s="15">
        <v>43481</v>
      </c>
      <c r="B2190" s="17" t="s">
        <v>2426</v>
      </c>
      <c r="C2190" s="18" t="s">
        <v>459</v>
      </c>
      <c r="D2190" s="19">
        <v>10.78</v>
      </c>
    </row>
    <row r="2191" spans="1:4" ht="38.25">
      <c r="A2191" s="15">
        <v>3119</v>
      </c>
      <c r="B2191" s="17" t="s">
        <v>2427</v>
      </c>
      <c r="C2191" s="18" t="s">
        <v>272</v>
      </c>
      <c r="D2191" s="19">
        <v>2.84</v>
      </c>
    </row>
    <row r="2192" spans="1:4" ht="38.25">
      <c r="A2192" s="15">
        <v>3122</v>
      </c>
      <c r="B2192" s="17" t="s">
        <v>2428</v>
      </c>
      <c r="C2192" s="18" t="s">
        <v>272</v>
      </c>
      <c r="D2192" s="19">
        <v>5.79</v>
      </c>
    </row>
    <row r="2193" spans="1:4" ht="38.25">
      <c r="A2193" s="15">
        <v>3121</v>
      </c>
      <c r="B2193" s="17" t="s">
        <v>2429</v>
      </c>
      <c r="C2193" s="18" t="s">
        <v>272</v>
      </c>
      <c r="D2193" s="19">
        <v>6.56</v>
      </c>
    </row>
    <row r="2194" spans="1:4" ht="38.25">
      <c r="A2194" s="15">
        <v>3120</v>
      </c>
      <c r="B2194" s="17" t="s">
        <v>2430</v>
      </c>
      <c r="C2194" s="18" t="s">
        <v>272</v>
      </c>
      <c r="D2194" s="19">
        <v>12.44</v>
      </c>
    </row>
    <row r="2195" spans="1:4" ht="38.25">
      <c r="A2195" s="15">
        <v>11455</v>
      </c>
      <c r="B2195" s="17" t="s">
        <v>2431</v>
      </c>
      <c r="C2195" s="18" t="s">
        <v>272</v>
      </c>
      <c r="D2195" s="19">
        <v>18</v>
      </c>
    </row>
    <row r="2196" spans="1:4" ht="38.25">
      <c r="A2196" s="15">
        <v>11456</v>
      </c>
      <c r="B2196" s="17" t="s">
        <v>2432</v>
      </c>
      <c r="C2196" s="18" t="s">
        <v>272</v>
      </c>
      <c r="D2196" s="19">
        <v>21.51</v>
      </c>
    </row>
    <row r="2197" spans="1:4" ht="51">
      <c r="A2197" s="15">
        <v>3107</v>
      </c>
      <c r="B2197" s="17" t="s">
        <v>2433</v>
      </c>
      <c r="C2197" s="18" t="s">
        <v>272</v>
      </c>
      <c r="D2197" s="19">
        <v>9.07</v>
      </c>
    </row>
    <row r="2198" spans="1:4" ht="51">
      <c r="A2198" s="15">
        <v>43583</v>
      </c>
      <c r="B2198" s="17" t="s">
        <v>2434</v>
      </c>
      <c r="C2198" s="18" t="s">
        <v>272</v>
      </c>
      <c r="D2198" s="19">
        <v>10.23</v>
      </c>
    </row>
    <row r="2199" spans="1:4" ht="51">
      <c r="A2199" s="15">
        <v>43586</v>
      </c>
      <c r="B2199" s="17" t="s">
        <v>2435</v>
      </c>
      <c r="C2199" s="18" t="s">
        <v>272</v>
      </c>
      <c r="D2199" s="19">
        <v>10.49</v>
      </c>
    </row>
    <row r="2200" spans="1:4" ht="51">
      <c r="A2200" s="15">
        <v>11461</v>
      </c>
      <c r="B2200" s="17" t="s">
        <v>2436</v>
      </c>
      <c r="C2200" s="18" t="s">
        <v>272</v>
      </c>
      <c r="D2200" s="19">
        <v>11.43</v>
      </c>
    </row>
    <row r="2201" spans="1:4" ht="51">
      <c r="A2201" s="15">
        <v>43587</v>
      </c>
      <c r="B2201" s="17" t="s">
        <v>2437</v>
      </c>
      <c r="C2201" s="18" t="s">
        <v>272</v>
      </c>
      <c r="D2201" s="19">
        <v>13.19</v>
      </c>
    </row>
    <row r="2202" spans="1:4" ht="51">
      <c r="A2202" s="15">
        <v>3106</v>
      </c>
      <c r="B2202" s="17" t="s">
        <v>2438</v>
      </c>
      <c r="C2202" s="18" t="s">
        <v>272</v>
      </c>
      <c r="D2202" s="19">
        <v>16.73</v>
      </c>
    </row>
    <row r="2203" spans="1:4">
      <c r="A2203" s="15">
        <v>25951</v>
      </c>
      <c r="B2203" s="17" t="s">
        <v>2439</v>
      </c>
      <c r="C2203" s="18" t="s">
        <v>345</v>
      </c>
      <c r="D2203" s="19">
        <v>2.64</v>
      </c>
    </row>
    <row r="2204" spans="1:4">
      <c r="A2204" s="15">
        <v>3123</v>
      </c>
      <c r="B2204" s="17" t="s">
        <v>2440</v>
      </c>
      <c r="C2204" s="18" t="s">
        <v>345</v>
      </c>
      <c r="D2204" s="19">
        <v>2.46</v>
      </c>
    </row>
    <row r="2205" spans="1:4">
      <c r="A2205" s="15">
        <v>38125</v>
      </c>
      <c r="B2205" s="17" t="s">
        <v>2441</v>
      </c>
      <c r="C2205" s="18" t="s">
        <v>345</v>
      </c>
      <c r="D2205" s="19">
        <v>0.85</v>
      </c>
    </row>
    <row r="2206" spans="1:4" ht="38.25">
      <c r="A2206" s="15">
        <v>39014</v>
      </c>
      <c r="B2206" s="17" t="s">
        <v>2442</v>
      </c>
      <c r="C2206" s="18" t="s">
        <v>345</v>
      </c>
      <c r="D2206" s="19">
        <v>8.64</v>
      </c>
    </row>
    <row r="2207" spans="1:4" ht="25.5">
      <c r="A2207" s="15">
        <v>39365</v>
      </c>
      <c r="B2207" s="17" t="s">
        <v>2443</v>
      </c>
      <c r="C2207" s="18" t="s">
        <v>272</v>
      </c>
      <c r="D2207" s="19">
        <v>1048.2</v>
      </c>
    </row>
    <row r="2208" spans="1:4" ht="25.5">
      <c r="A2208" s="15">
        <v>39366</v>
      </c>
      <c r="B2208" s="17" t="s">
        <v>2444</v>
      </c>
      <c r="C2208" s="18" t="s">
        <v>272</v>
      </c>
      <c r="D2208" s="19">
        <v>2683.83</v>
      </c>
    </row>
    <row r="2209" spans="1:4" ht="25.5">
      <c r="A2209" s="15">
        <v>39367</v>
      </c>
      <c r="B2209" s="17" t="s">
        <v>2445</v>
      </c>
      <c r="C2209" s="18" t="s">
        <v>272</v>
      </c>
      <c r="D2209" s="19">
        <v>3668.31</v>
      </c>
    </row>
    <row r="2210" spans="1:4">
      <c r="A2210" s="15">
        <v>37394</v>
      </c>
      <c r="B2210" s="17" t="s">
        <v>2446</v>
      </c>
      <c r="C2210" s="18" t="s">
        <v>2447</v>
      </c>
      <c r="D2210" s="19">
        <v>40.49</v>
      </c>
    </row>
    <row r="2211" spans="1:4">
      <c r="A2211" s="15">
        <v>14146</v>
      </c>
      <c r="B2211" s="17" t="s">
        <v>2448</v>
      </c>
      <c r="C2211" s="18" t="s">
        <v>2447</v>
      </c>
      <c r="D2211" s="19">
        <v>65.12</v>
      </c>
    </row>
    <row r="2212" spans="1:4">
      <c r="A2212" s="15">
        <v>38134</v>
      </c>
      <c r="B2212" s="17" t="s">
        <v>2449</v>
      </c>
      <c r="C2212" s="18" t="s">
        <v>345</v>
      </c>
      <c r="D2212" s="19">
        <v>71.16</v>
      </c>
    </row>
    <row r="2213" spans="1:4">
      <c r="A2213" s="15">
        <v>38132</v>
      </c>
      <c r="B2213" s="17" t="s">
        <v>2450</v>
      </c>
      <c r="C2213" s="18" t="s">
        <v>345</v>
      </c>
      <c r="D2213" s="19">
        <v>72.58</v>
      </c>
    </row>
    <row r="2214" spans="1:4">
      <c r="A2214" s="15">
        <v>38133</v>
      </c>
      <c r="B2214" s="17" t="s">
        <v>2451</v>
      </c>
      <c r="C2214" s="18" t="s">
        <v>345</v>
      </c>
      <c r="D2214" s="19">
        <v>70.2</v>
      </c>
    </row>
    <row r="2215" spans="1:4" ht="25.5">
      <c r="A2215" s="15">
        <v>938</v>
      </c>
      <c r="B2215" s="17" t="s">
        <v>2452</v>
      </c>
      <c r="C2215" s="18" t="s">
        <v>77</v>
      </c>
      <c r="D2215" s="19">
        <v>1.44</v>
      </c>
    </row>
    <row r="2216" spans="1:4" ht="25.5">
      <c r="A2216" s="15">
        <v>937</v>
      </c>
      <c r="B2216" s="17" t="s">
        <v>2453</v>
      </c>
      <c r="C2216" s="18" t="s">
        <v>77</v>
      </c>
      <c r="D2216" s="19">
        <v>8.89</v>
      </c>
    </row>
    <row r="2217" spans="1:4" ht="25.5">
      <c r="A2217" s="15">
        <v>939</v>
      </c>
      <c r="B2217" s="17" t="s">
        <v>2454</v>
      </c>
      <c r="C2217" s="18" t="s">
        <v>77</v>
      </c>
      <c r="D2217" s="19">
        <v>2.2999999999999998</v>
      </c>
    </row>
    <row r="2218" spans="1:4" ht="25.5">
      <c r="A2218" s="15">
        <v>944</v>
      </c>
      <c r="B2218" s="17" t="s">
        <v>2455</v>
      </c>
      <c r="C2218" s="18" t="s">
        <v>77</v>
      </c>
      <c r="D2218" s="19">
        <v>3.93</v>
      </c>
    </row>
    <row r="2219" spans="1:4" ht="25.5">
      <c r="A2219" s="15">
        <v>940</v>
      </c>
      <c r="B2219" s="17" t="s">
        <v>2456</v>
      </c>
      <c r="C2219" s="18" t="s">
        <v>77</v>
      </c>
      <c r="D2219" s="19">
        <v>5.43</v>
      </c>
    </row>
    <row r="2220" spans="1:4" ht="25.5">
      <c r="A2220" s="15">
        <v>936</v>
      </c>
      <c r="B2220" s="17" t="s">
        <v>2457</v>
      </c>
      <c r="C2220" s="18" t="s">
        <v>77</v>
      </c>
      <c r="D2220" s="19">
        <v>1.71</v>
      </c>
    </row>
    <row r="2221" spans="1:4" ht="25.5">
      <c r="A2221" s="15">
        <v>935</v>
      </c>
      <c r="B2221" s="17" t="s">
        <v>2458</v>
      </c>
      <c r="C2221" s="18" t="s">
        <v>77</v>
      </c>
      <c r="D2221" s="19">
        <v>1.3</v>
      </c>
    </row>
    <row r="2222" spans="1:4" ht="25.5">
      <c r="A2222" s="15">
        <v>406</v>
      </c>
      <c r="B2222" s="17" t="s">
        <v>2459</v>
      </c>
      <c r="C2222" s="18" t="s">
        <v>272</v>
      </c>
      <c r="D2222" s="19">
        <v>85.65</v>
      </c>
    </row>
    <row r="2223" spans="1:4" ht="25.5">
      <c r="A2223" s="15">
        <v>42529</v>
      </c>
      <c r="B2223" s="17" t="s">
        <v>2460</v>
      </c>
      <c r="C2223" s="18" t="s">
        <v>77</v>
      </c>
      <c r="D2223" s="19">
        <v>1.32</v>
      </c>
    </row>
    <row r="2224" spans="1:4" ht="25.5">
      <c r="A2224" s="15">
        <v>39634</v>
      </c>
      <c r="B2224" s="17" t="s">
        <v>2461</v>
      </c>
      <c r="C2224" s="18" t="s">
        <v>77</v>
      </c>
      <c r="D2224" s="19">
        <v>9.68</v>
      </c>
    </row>
    <row r="2225" spans="1:4" ht="25.5">
      <c r="A2225" s="15">
        <v>39701</v>
      </c>
      <c r="B2225" s="17" t="s">
        <v>2462</v>
      </c>
      <c r="C2225" s="18" t="s">
        <v>272</v>
      </c>
      <c r="D2225" s="19">
        <v>91.4</v>
      </c>
    </row>
    <row r="2226" spans="1:4">
      <c r="A2226" s="15">
        <v>12815</v>
      </c>
      <c r="B2226" s="17" t="s">
        <v>2463</v>
      </c>
      <c r="C2226" s="18" t="s">
        <v>272</v>
      </c>
      <c r="D2226" s="19">
        <v>9</v>
      </c>
    </row>
    <row r="2227" spans="1:4">
      <c r="A2227" s="15">
        <v>407</v>
      </c>
      <c r="B2227" s="17" t="s">
        <v>2464</v>
      </c>
      <c r="C2227" s="18" t="s">
        <v>345</v>
      </c>
      <c r="D2227" s="19">
        <v>52.16</v>
      </c>
    </row>
    <row r="2228" spans="1:4" ht="25.5">
      <c r="A2228" s="15">
        <v>39431</v>
      </c>
      <c r="B2228" s="17" t="s">
        <v>2465</v>
      </c>
      <c r="C2228" s="18" t="s">
        <v>77</v>
      </c>
      <c r="D2228" s="19">
        <v>0.21</v>
      </c>
    </row>
    <row r="2229" spans="1:4" ht="25.5">
      <c r="A2229" s="15">
        <v>39432</v>
      </c>
      <c r="B2229" s="17" t="s">
        <v>2466</v>
      </c>
      <c r="C2229" s="18" t="s">
        <v>77</v>
      </c>
      <c r="D2229" s="19">
        <v>2.77</v>
      </c>
    </row>
    <row r="2230" spans="1:4" ht="25.5">
      <c r="A2230" s="15">
        <v>20111</v>
      </c>
      <c r="B2230" s="17" t="s">
        <v>2467</v>
      </c>
      <c r="C2230" s="18" t="s">
        <v>272</v>
      </c>
      <c r="D2230" s="19">
        <v>10</v>
      </c>
    </row>
    <row r="2231" spans="1:4" ht="25.5">
      <c r="A2231" s="15">
        <v>21127</v>
      </c>
      <c r="B2231" s="17" t="s">
        <v>2468</v>
      </c>
      <c r="C2231" s="18" t="s">
        <v>272</v>
      </c>
      <c r="D2231" s="19">
        <v>3.78</v>
      </c>
    </row>
    <row r="2232" spans="1:4">
      <c r="A2232" s="15">
        <v>404</v>
      </c>
      <c r="B2232" s="17" t="s">
        <v>2469</v>
      </c>
      <c r="C2232" s="18" t="s">
        <v>77</v>
      </c>
      <c r="D2232" s="19">
        <v>1.36</v>
      </c>
    </row>
    <row r="2233" spans="1:4" ht="25.5">
      <c r="A2233" s="15">
        <v>14151</v>
      </c>
      <c r="B2233" s="17" t="s">
        <v>2470</v>
      </c>
      <c r="C2233" s="18" t="s">
        <v>272</v>
      </c>
      <c r="D2233" s="19">
        <v>46.8</v>
      </c>
    </row>
    <row r="2234" spans="1:4" ht="25.5">
      <c r="A2234" s="15">
        <v>14153</v>
      </c>
      <c r="B2234" s="17" t="s">
        <v>2471</v>
      </c>
      <c r="C2234" s="18" t="s">
        <v>272</v>
      </c>
      <c r="D2234" s="19">
        <v>52.91</v>
      </c>
    </row>
    <row r="2235" spans="1:4" ht="25.5">
      <c r="A2235" s="15">
        <v>14152</v>
      </c>
      <c r="B2235" s="17" t="s">
        <v>2472</v>
      </c>
      <c r="C2235" s="18" t="s">
        <v>272</v>
      </c>
      <c r="D2235" s="19">
        <v>40.61</v>
      </c>
    </row>
    <row r="2236" spans="1:4" ht="25.5">
      <c r="A2236" s="15">
        <v>14154</v>
      </c>
      <c r="B2236" s="17" t="s">
        <v>2473</v>
      </c>
      <c r="C2236" s="18" t="s">
        <v>272</v>
      </c>
      <c r="D2236" s="19">
        <v>142.16</v>
      </c>
    </row>
    <row r="2237" spans="1:4" ht="25.5">
      <c r="A2237" s="15">
        <v>42015</v>
      </c>
      <c r="B2237" s="17" t="s">
        <v>2474</v>
      </c>
      <c r="C2237" s="18" t="s">
        <v>77</v>
      </c>
      <c r="D2237" s="19">
        <v>1.6</v>
      </c>
    </row>
    <row r="2238" spans="1:4">
      <c r="A2238" s="15">
        <v>3146</v>
      </c>
      <c r="B2238" s="17" t="s">
        <v>2475</v>
      </c>
      <c r="C2238" s="18" t="s">
        <v>272</v>
      </c>
      <c r="D2238" s="19">
        <v>4.97</v>
      </c>
    </row>
    <row r="2239" spans="1:4">
      <c r="A2239" s="15">
        <v>3143</v>
      </c>
      <c r="B2239" s="17" t="s">
        <v>2476</v>
      </c>
      <c r="C2239" s="18" t="s">
        <v>272</v>
      </c>
      <c r="D2239" s="19">
        <v>11.3</v>
      </c>
    </row>
    <row r="2240" spans="1:4">
      <c r="A2240" s="15">
        <v>3148</v>
      </c>
      <c r="B2240" s="17" t="s">
        <v>2477</v>
      </c>
      <c r="C2240" s="18" t="s">
        <v>272</v>
      </c>
      <c r="D2240" s="19">
        <v>18.329999999999998</v>
      </c>
    </row>
    <row r="2241" spans="1:4" ht="25.5">
      <c r="A2241" s="15">
        <v>4310</v>
      </c>
      <c r="B2241" s="17" t="s">
        <v>2478</v>
      </c>
      <c r="C2241" s="18" t="s">
        <v>272</v>
      </c>
      <c r="D2241" s="19">
        <v>2.68</v>
      </c>
    </row>
    <row r="2242" spans="1:4" ht="25.5">
      <c r="A2242" s="15">
        <v>4311</v>
      </c>
      <c r="B2242" s="17" t="s">
        <v>2479</v>
      </c>
      <c r="C2242" s="18" t="s">
        <v>272</v>
      </c>
      <c r="D2242" s="19">
        <v>1.88</v>
      </c>
    </row>
    <row r="2243" spans="1:4" ht="25.5">
      <c r="A2243" s="15">
        <v>4312</v>
      </c>
      <c r="B2243" s="17" t="s">
        <v>2480</v>
      </c>
      <c r="C2243" s="18" t="s">
        <v>272</v>
      </c>
      <c r="D2243" s="19">
        <v>2.64</v>
      </c>
    </row>
    <row r="2244" spans="1:4">
      <c r="A2244" s="15">
        <v>13261</v>
      </c>
      <c r="B2244" s="17" t="s">
        <v>2481</v>
      </c>
      <c r="C2244" s="18" t="s">
        <v>272</v>
      </c>
      <c r="D2244" s="19">
        <v>3.07</v>
      </c>
    </row>
    <row r="2245" spans="1:4">
      <c r="A2245" s="15">
        <v>3255</v>
      </c>
      <c r="B2245" s="17" t="s">
        <v>2482</v>
      </c>
      <c r="C2245" s="18" t="s">
        <v>272</v>
      </c>
      <c r="D2245" s="19">
        <v>7.47</v>
      </c>
    </row>
    <row r="2246" spans="1:4">
      <c r="A2246" s="15">
        <v>3254</v>
      </c>
      <c r="B2246" s="17" t="s">
        <v>2483</v>
      </c>
      <c r="C2246" s="18" t="s">
        <v>272</v>
      </c>
      <c r="D2246" s="19">
        <v>121.37</v>
      </c>
    </row>
    <row r="2247" spans="1:4">
      <c r="A2247" s="15">
        <v>3259</v>
      </c>
      <c r="B2247" s="17" t="s">
        <v>2484</v>
      </c>
      <c r="C2247" s="18" t="s">
        <v>272</v>
      </c>
      <c r="D2247" s="19">
        <v>14.58</v>
      </c>
    </row>
    <row r="2248" spans="1:4">
      <c r="A2248" s="15">
        <v>3258</v>
      </c>
      <c r="B2248" s="17" t="s">
        <v>2485</v>
      </c>
      <c r="C2248" s="18" t="s">
        <v>272</v>
      </c>
      <c r="D2248" s="19">
        <v>8.81</v>
      </c>
    </row>
    <row r="2249" spans="1:4">
      <c r="A2249" s="15">
        <v>3251</v>
      </c>
      <c r="B2249" s="17" t="s">
        <v>2486</v>
      </c>
      <c r="C2249" s="18" t="s">
        <v>272</v>
      </c>
      <c r="D2249" s="19">
        <v>5.19</v>
      </c>
    </row>
    <row r="2250" spans="1:4">
      <c r="A2250" s="15">
        <v>3256</v>
      </c>
      <c r="B2250" s="17" t="s">
        <v>2487</v>
      </c>
      <c r="C2250" s="18" t="s">
        <v>272</v>
      </c>
      <c r="D2250" s="19">
        <v>9.84</v>
      </c>
    </row>
    <row r="2251" spans="1:4">
      <c r="A2251" s="15">
        <v>3261</v>
      </c>
      <c r="B2251" s="17" t="s">
        <v>2488</v>
      </c>
      <c r="C2251" s="18" t="s">
        <v>272</v>
      </c>
      <c r="D2251" s="19">
        <v>107.33</v>
      </c>
    </row>
    <row r="2252" spans="1:4">
      <c r="A2252" s="15">
        <v>3260</v>
      </c>
      <c r="B2252" s="17" t="s">
        <v>2489</v>
      </c>
      <c r="C2252" s="18" t="s">
        <v>272</v>
      </c>
      <c r="D2252" s="19">
        <v>18.440000000000001</v>
      </c>
    </row>
    <row r="2253" spans="1:4">
      <c r="A2253" s="15">
        <v>3272</v>
      </c>
      <c r="B2253" s="17" t="s">
        <v>2490</v>
      </c>
      <c r="C2253" s="18" t="s">
        <v>272</v>
      </c>
      <c r="D2253" s="19">
        <v>32.229999999999997</v>
      </c>
    </row>
    <row r="2254" spans="1:4">
      <c r="A2254" s="15">
        <v>3265</v>
      </c>
      <c r="B2254" s="17" t="s">
        <v>2491</v>
      </c>
      <c r="C2254" s="18" t="s">
        <v>272</v>
      </c>
      <c r="D2254" s="19">
        <v>25.61</v>
      </c>
    </row>
    <row r="2255" spans="1:4">
      <c r="A2255" s="15">
        <v>3262</v>
      </c>
      <c r="B2255" s="17" t="s">
        <v>2492</v>
      </c>
      <c r="C2255" s="18" t="s">
        <v>272</v>
      </c>
      <c r="D2255" s="19">
        <v>11.21</v>
      </c>
    </row>
    <row r="2256" spans="1:4">
      <c r="A2256" s="15">
        <v>3264</v>
      </c>
      <c r="B2256" s="17" t="s">
        <v>2493</v>
      </c>
      <c r="C2256" s="18" t="s">
        <v>272</v>
      </c>
      <c r="D2256" s="19">
        <v>18.41</v>
      </c>
    </row>
    <row r="2257" spans="1:4">
      <c r="A2257" s="15">
        <v>3267</v>
      </c>
      <c r="B2257" s="17" t="s">
        <v>2494</v>
      </c>
      <c r="C2257" s="18" t="s">
        <v>272</v>
      </c>
      <c r="D2257" s="19">
        <v>60.14</v>
      </c>
    </row>
    <row r="2258" spans="1:4">
      <c r="A2258" s="15">
        <v>3266</v>
      </c>
      <c r="B2258" s="17" t="s">
        <v>2495</v>
      </c>
      <c r="C2258" s="18" t="s">
        <v>272</v>
      </c>
      <c r="D2258" s="19">
        <v>38.26</v>
      </c>
    </row>
    <row r="2259" spans="1:4">
      <c r="A2259" s="15">
        <v>3263</v>
      </c>
      <c r="B2259" s="17" t="s">
        <v>2496</v>
      </c>
      <c r="C2259" s="18" t="s">
        <v>272</v>
      </c>
      <c r="D2259" s="19">
        <v>15.31</v>
      </c>
    </row>
    <row r="2260" spans="1:4">
      <c r="A2260" s="15">
        <v>3268</v>
      </c>
      <c r="B2260" s="17" t="s">
        <v>2497</v>
      </c>
      <c r="C2260" s="18" t="s">
        <v>272</v>
      </c>
      <c r="D2260" s="19">
        <v>81.319999999999993</v>
      </c>
    </row>
    <row r="2261" spans="1:4">
      <c r="A2261" s="15">
        <v>3271</v>
      </c>
      <c r="B2261" s="17" t="s">
        <v>2498</v>
      </c>
      <c r="C2261" s="18" t="s">
        <v>272</v>
      </c>
      <c r="D2261" s="19">
        <v>120.22</v>
      </c>
    </row>
    <row r="2262" spans="1:4">
      <c r="A2262" s="15">
        <v>3270</v>
      </c>
      <c r="B2262" s="17" t="s">
        <v>2499</v>
      </c>
      <c r="C2262" s="18" t="s">
        <v>272</v>
      </c>
      <c r="D2262" s="19">
        <v>201.98</v>
      </c>
    </row>
    <row r="2263" spans="1:4" ht="38.25">
      <c r="A2263" s="15">
        <v>3275</v>
      </c>
      <c r="B2263" s="17" t="s">
        <v>2500</v>
      </c>
      <c r="C2263" s="18" t="s">
        <v>270</v>
      </c>
      <c r="D2263" s="19">
        <v>107.01</v>
      </c>
    </row>
    <row r="2264" spans="1:4" ht="38.25">
      <c r="A2264" s="15">
        <v>39512</v>
      </c>
      <c r="B2264" s="17" t="s">
        <v>2501</v>
      </c>
      <c r="C2264" s="18" t="s">
        <v>270</v>
      </c>
      <c r="D2264" s="19">
        <v>110.96</v>
      </c>
    </row>
    <row r="2265" spans="1:4" ht="38.25">
      <c r="A2265" s="15">
        <v>39511</v>
      </c>
      <c r="B2265" s="17" t="s">
        <v>2502</v>
      </c>
      <c r="C2265" s="18" t="s">
        <v>270</v>
      </c>
      <c r="D2265" s="19">
        <v>121.03</v>
      </c>
    </row>
    <row r="2266" spans="1:4" ht="38.25">
      <c r="A2266" s="15">
        <v>39513</v>
      </c>
      <c r="B2266" s="17" t="s">
        <v>2503</v>
      </c>
      <c r="C2266" s="18" t="s">
        <v>270</v>
      </c>
      <c r="D2266" s="19">
        <v>129.81</v>
      </c>
    </row>
    <row r="2267" spans="1:4" ht="25.5">
      <c r="A2267" s="15">
        <v>3286</v>
      </c>
      <c r="B2267" s="17" t="s">
        <v>2504</v>
      </c>
      <c r="C2267" s="18" t="s">
        <v>270</v>
      </c>
      <c r="D2267" s="19">
        <v>62.2</v>
      </c>
    </row>
    <row r="2268" spans="1:4" ht="38.25">
      <c r="A2268" s="15">
        <v>3287</v>
      </c>
      <c r="B2268" s="17" t="s">
        <v>2505</v>
      </c>
      <c r="C2268" s="18" t="s">
        <v>270</v>
      </c>
      <c r="D2268" s="19">
        <v>94</v>
      </c>
    </row>
    <row r="2269" spans="1:4" ht="25.5">
      <c r="A2269" s="15">
        <v>3283</v>
      </c>
      <c r="B2269" s="17" t="s">
        <v>2506</v>
      </c>
      <c r="C2269" s="18" t="s">
        <v>270</v>
      </c>
      <c r="D2269" s="19">
        <v>19.739999999999998</v>
      </c>
    </row>
    <row r="2270" spans="1:4" ht="25.5">
      <c r="A2270" s="15">
        <v>11587</v>
      </c>
      <c r="B2270" s="17" t="s">
        <v>2507</v>
      </c>
      <c r="C2270" s="18" t="s">
        <v>270</v>
      </c>
      <c r="D2270" s="19">
        <v>73.38</v>
      </c>
    </row>
    <row r="2271" spans="1:4" ht="25.5">
      <c r="A2271" s="15">
        <v>36225</v>
      </c>
      <c r="B2271" s="17" t="s">
        <v>2508</v>
      </c>
      <c r="C2271" s="18" t="s">
        <v>270</v>
      </c>
      <c r="D2271" s="19">
        <v>29.81</v>
      </c>
    </row>
    <row r="2272" spans="1:4" ht="25.5">
      <c r="A2272" s="15">
        <v>36230</v>
      </c>
      <c r="B2272" s="17" t="s">
        <v>2509</v>
      </c>
      <c r="C2272" s="18" t="s">
        <v>270</v>
      </c>
      <c r="D2272" s="19">
        <v>21.9</v>
      </c>
    </row>
    <row r="2273" spans="1:4" ht="25.5">
      <c r="A2273" s="15">
        <v>36238</v>
      </c>
      <c r="B2273" s="17" t="s">
        <v>2510</v>
      </c>
      <c r="C2273" s="18" t="s">
        <v>270</v>
      </c>
      <c r="D2273" s="19">
        <v>21.4</v>
      </c>
    </row>
    <row r="2274" spans="1:4" ht="38.25">
      <c r="A2274" s="15">
        <v>39363</v>
      </c>
      <c r="B2274" s="17" t="s">
        <v>2511</v>
      </c>
      <c r="C2274" s="18" t="s">
        <v>272</v>
      </c>
      <c r="D2274" s="19">
        <v>4269.7299999999996</v>
      </c>
    </row>
    <row r="2275" spans="1:4" ht="38.25">
      <c r="A2275" s="15">
        <v>39361</v>
      </c>
      <c r="B2275" s="17" t="s">
        <v>2512</v>
      </c>
      <c r="C2275" s="18" t="s">
        <v>272</v>
      </c>
      <c r="D2275" s="19">
        <v>1097.93</v>
      </c>
    </row>
    <row r="2276" spans="1:4" ht="38.25">
      <c r="A2276" s="15">
        <v>39362</v>
      </c>
      <c r="B2276" s="17" t="s">
        <v>2513</v>
      </c>
      <c r="C2276" s="18" t="s">
        <v>272</v>
      </c>
      <c r="D2276" s="19">
        <v>3378.61</v>
      </c>
    </row>
    <row r="2277" spans="1:4" ht="38.25">
      <c r="A2277" s="15">
        <v>39364</v>
      </c>
      <c r="B2277" s="17" t="s">
        <v>2514</v>
      </c>
      <c r="C2277" s="18" t="s">
        <v>272</v>
      </c>
      <c r="D2277" s="19">
        <v>9759.39</v>
      </c>
    </row>
    <row r="2278" spans="1:4" ht="25.5">
      <c r="A2278" s="15">
        <v>14576</v>
      </c>
      <c r="B2278" s="17" t="s">
        <v>2515</v>
      </c>
      <c r="C2278" s="18" t="s">
        <v>272</v>
      </c>
      <c r="D2278" s="19">
        <v>4186460.85</v>
      </c>
    </row>
    <row r="2279" spans="1:4" ht="25.5">
      <c r="A2279" s="15">
        <v>13877</v>
      </c>
      <c r="B2279" s="17" t="s">
        <v>2516</v>
      </c>
      <c r="C2279" s="18" t="s">
        <v>272</v>
      </c>
      <c r="D2279" s="19">
        <v>1792161.45</v>
      </c>
    </row>
    <row r="2280" spans="1:4">
      <c r="A2280" s="15">
        <v>7307</v>
      </c>
      <c r="B2280" s="17" t="s">
        <v>2517</v>
      </c>
      <c r="C2280" s="18" t="s">
        <v>290</v>
      </c>
      <c r="D2280" s="19">
        <v>26.93</v>
      </c>
    </row>
    <row r="2281" spans="1:4">
      <c r="A2281" s="15">
        <v>38122</v>
      </c>
      <c r="B2281" s="17" t="s">
        <v>2518</v>
      </c>
      <c r="C2281" s="18" t="s">
        <v>290</v>
      </c>
      <c r="D2281" s="19">
        <v>6.98</v>
      </c>
    </row>
    <row r="2282" spans="1:4" ht="25.5">
      <c r="A2282" s="15">
        <v>38633</v>
      </c>
      <c r="B2282" s="17" t="s">
        <v>2519</v>
      </c>
      <c r="C2282" s="18" t="s">
        <v>272</v>
      </c>
      <c r="D2282" s="19">
        <v>18.39</v>
      </c>
    </row>
    <row r="2283" spans="1:4" ht="25.5">
      <c r="A2283" s="15">
        <v>12344</v>
      </c>
      <c r="B2283" s="17" t="s">
        <v>2520</v>
      </c>
      <c r="C2283" s="18" t="s">
        <v>272</v>
      </c>
      <c r="D2283" s="19">
        <v>3.03</v>
      </c>
    </row>
    <row r="2284" spans="1:4" ht="25.5">
      <c r="A2284" s="15">
        <v>12343</v>
      </c>
      <c r="B2284" s="17" t="s">
        <v>2521</v>
      </c>
      <c r="C2284" s="18" t="s">
        <v>272</v>
      </c>
      <c r="D2284" s="19">
        <v>4.7</v>
      </c>
    </row>
    <row r="2285" spans="1:4" ht="25.5">
      <c r="A2285" s="15">
        <v>3295</v>
      </c>
      <c r="B2285" s="17" t="s">
        <v>2522</v>
      </c>
      <c r="C2285" s="18" t="s">
        <v>272</v>
      </c>
      <c r="D2285" s="19">
        <v>16.440000000000001</v>
      </c>
    </row>
    <row r="2286" spans="1:4" ht="25.5">
      <c r="A2286" s="15">
        <v>3302</v>
      </c>
      <c r="B2286" s="17" t="s">
        <v>2523</v>
      </c>
      <c r="C2286" s="18" t="s">
        <v>272</v>
      </c>
      <c r="D2286" s="19">
        <v>17.190000000000001</v>
      </c>
    </row>
    <row r="2287" spans="1:4" ht="25.5">
      <c r="A2287" s="15">
        <v>3297</v>
      </c>
      <c r="B2287" s="17" t="s">
        <v>2524</v>
      </c>
      <c r="C2287" s="18" t="s">
        <v>272</v>
      </c>
      <c r="D2287" s="19">
        <v>18.350000000000001</v>
      </c>
    </row>
    <row r="2288" spans="1:4" ht="25.5">
      <c r="A2288" s="15">
        <v>3294</v>
      </c>
      <c r="B2288" s="17" t="s">
        <v>2525</v>
      </c>
      <c r="C2288" s="18" t="s">
        <v>272</v>
      </c>
      <c r="D2288" s="19">
        <v>18.63</v>
      </c>
    </row>
    <row r="2289" spans="1:4" ht="25.5">
      <c r="A2289" s="15">
        <v>3292</v>
      </c>
      <c r="B2289" s="17" t="s">
        <v>2526</v>
      </c>
      <c r="C2289" s="18" t="s">
        <v>272</v>
      </c>
      <c r="D2289" s="19">
        <v>17.5</v>
      </c>
    </row>
    <row r="2290" spans="1:4" ht="25.5">
      <c r="A2290" s="15">
        <v>3298</v>
      </c>
      <c r="B2290" s="17" t="s">
        <v>2527</v>
      </c>
      <c r="C2290" s="18" t="s">
        <v>272</v>
      </c>
      <c r="D2290" s="19">
        <v>41.01</v>
      </c>
    </row>
    <row r="2291" spans="1:4" ht="25.5">
      <c r="A2291" s="15">
        <v>11596</v>
      </c>
      <c r="B2291" s="17" t="s">
        <v>2528</v>
      </c>
      <c r="C2291" s="18" t="s">
        <v>272</v>
      </c>
      <c r="D2291" s="19">
        <v>427.37</v>
      </c>
    </row>
    <row r="2292" spans="1:4" ht="38.25">
      <c r="A2292" s="15">
        <v>34802</v>
      </c>
      <c r="B2292" s="17" t="s">
        <v>2529</v>
      </c>
      <c r="C2292" s="18" t="s">
        <v>272</v>
      </c>
      <c r="D2292" s="19">
        <v>1173.69</v>
      </c>
    </row>
    <row r="2293" spans="1:4" ht="38.25">
      <c r="A2293" s="15">
        <v>11588</v>
      </c>
      <c r="B2293" s="17" t="s">
        <v>2530</v>
      </c>
      <c r="C2293" s="18" t="s">
        <v>272</v>
      </c>
      <c r="D2293" s="19">
        <v>1266.23</v>
      </c>
    </row>
    <row r="2294" spans="1:4" ht="38.25">
      <c r="A2294" s="15">
        <v>34383</v>
      </c>
      <c r="B2294" s="17" t="s">
        <v>2531</v>
      </c>
      <c r="C2294" s="18" t="s">
        <v>272</v>
      </c>
      <c r="D2294" s="19">
        <v>1392.94</v>
      </c>
    </row>
    <row r="2295" spans="1:4" ht="38.25">
      <c r="A2295" s="15">
        <v>40451</v>
      </c>
      <c r="B2295" s="17" t="s">
        <v>2532</v>
      </c>
      <c r="C2295" s="18" t="s">
        <v>270</v>
      </c>
      <c r="D2295" s="19">
        <v>112.6</v>
      </c>
    </row>
    <row r="2296" spans="1:4" ht="38.25">
      <c r="A2296" s="15">
        <v>40453</v>
      </c>
      <c r="B2296" s="17" t="s">
        <v>2533</v>
      </c>
      <c r="C2296" s="18" t="s">
        <v>270</v>
      </c>
      <c r="D2296" s="19">
        <v>121.83</v>
      </c>
    </row>
    <row r="2297" spans="1:4" ht="38.25">
      <c r="A2297" s="15">
        <v>40452</v>
      </c>
      <c r="B2297" s="17" t="s">
        <v>2534</v>
      </c>
      <c r="C2297" s="18" t="s">
        <v>270</v>
      </c>
      <c r="D2297" s="19">
        <v>133.63</v>
      </c>
    </row>
    <row r="2298" spans="1:4" ht="25.5">
      <c r="A2298" s="15">
        <v>11594</v>
      </c>
      <c r="B2298" s="17" t="s">
        <v>2535</v>
      </c>
      <c r="C2298" s="18" t="s">
        <v>272</v>
      </c>
      <c r="D2298" s="19">
        <v>403.58</v>
      </c>
    </row>
    <row r="2299" spans="1:4" ht="25.5">
      <c r="A2299" s="15">
        <v>3311</v>
      </c>
      <c r="B2299" s="17" t="s">
        <v>2536</v>
      </c>
      <c r="C2299" s="18" t="s">
        <v>456</v>
      </c>
      <c r="D2299" s="19">
        <v>403.58</v>
      </c>
    </row>
    <row r="2300" spans="1:4" ht="25.5">
      <c r="A2300" s="15">
        <v>11599</v>
      </c>
      <c r="B2300" s="17" t="s">
        <v>2537</v>
      </c>
      <c r="C2300" s="18" t="s">
        <v>272</v>
      </c>
      <c r="D2300" s="19">
        <v>536.72</v>
      </c>
    </row>
    <row r="2301" spans="1:4" ht="25.5">
      <c r="A2301" s="15">
        <v>11593</v>
      </c>
      <c r="B2301" s="17" t="s">
        <v>2538</v>
      </c>
      <c r="C2301" s="18" t="s">
        <v>272</v>
      </c>
      <c r="D2301" s="19">
        <v>752.44</v>
      </c>
    </row>
    <row r="2302" spans="1:4" ht="25.5">
      <c r="A2302" s="15">
        <v>3314</v>
      </c>
      <c r="B2302" s="17" t="s">
        <v>2539</v>
      </c>
      <c r="C2302" s="18" t="s">
        <v>456</v>
      </c>
      <c r="D2302" s="19">
        <v>538.15</v>
      </c>
    </row>
    <row r="2303" spans="1:4" ht="25.5">
      <c r="A2303" s="15">
        <v>11597</v>
      </c>
      <c r="B2303" s="17" t="s">
        <v>2540</v>
      </c>
      <c r="C2303" s="18" t="s">
        <v>272</v>
      </c>
      <c r="D2303" s="19">
        <v>625.79999999999995</v>
      </c>
    </row>
    <row r="2304" spans="1:4" ht="25.5">
      <c r="A2304" s="15">
        <v>3309</v>
      </c>
      <c r="B2304" s="17" t="s">
        <v>2541</v>
      </c>
      <c r="C2304" s="18" t="s">
        <v>456</v>
      </c>
      <c r="D2304" s="19">
        <v>427.37</v>
      </c>
    </row>
    <row r="2305" spans="1:4" ht="38.25">
      <c r="A2305" s="15">
        <v>34612</v>
      </c>
      <c r="B2305" s="17" t="s">
        <v>2542</v>
      </c>
      <c r="C2305" s="18" t="s">
        <v>272</v>
      </c>
      <c r="D2305" s="19">
        <v>774.01</v>
      </c>
    </row>
    <row r="2306" spans="1:4" ht="38.25">
      <c r="A2306" s="15">
        <v>34635</v>
      </c>
      <c r="B2306" s="17" t="s">
        <v>2543</v>
      </c>
      <c r="C2306" s="18" t="s">
        <v>272</v>
      </c>
      <c r="D2306" s="19">
        <v>995.34</v>
      </c>
    </row>
    <row r="2307" spans="1:4" ht="38.25">
      <c r="A2307" s="15">
        <v>34633</v>
      </c>
      <c r="B2307" s="17" t="s">
        <v>2544</v>
      </c>
      <c r="C2307" s="18" t="s">
        <v>272</v>
      </c>
      <c r="D2307" s="19">
        <v>1097.1300000000001</v>
      </c>
    </row>
    <row r="2308" spans="1:4" ht="38.25">
      <c r="A2308" s="15">
        <v>40440</v>
      </c>
      <c r="B2308" s="17" t="s">
        <v>2545</v>
      </c>
      <c r="C2308" s="18" t="s">
        <v>456</v>
      </c>
      <c r="D2308" s="19">
        <v>560.54</v>
      </c>
    </row>
    <row r="2309" spans="1:4" ht="38.25">
      <c r="A2309" s="15">
        <v>40441</v>
      </c>
      <c r="B2309" s="17" t="s">
        <v>2546</v>
      </c>
      <c r="C2309" s="18" t="s">
        <v>456</v>
      </c>
      <c r="D2309" s="19">
        <v>357.87</v>
      </c>
    </row>
    <row r="2310" spans="1:4" ht="38.25">
      <c r="A2310" s="15">
        <v>40449</v>
      </c>
      <c r="B2310" s="17" t="s">
        <v>2547</v>
      </c>
      <c r="C2310" s="18" t="s">
        <v>456</v>
      </c>
      <c r="D2310" s="19">
        <v>300.85000000000002</v>
      </c>
    </row>
    <row r="2311" spans="1:4" ht="25.5">
      <c r="A2311" s="15">
        <v>34800</v>
      </c>
      <c r="B2311" s="17" t="s">
        <v>2548</v>
      </c>
      <c r="C2311" s="18" t="s">
        <v>456</v>
      </c>
      <c r="D2311" s="19">
        <v>376.22</v>
      </c>
    </row>
    <row r="2312" spans="1:4" ht="25.5">
      <c r="A2312" s="15">
        <v>11592</v>
      </c>
      <c r="B2312" s="17" t="s">
        <v>2549</v>
      </c>
      <c r="C2312" s="18" t="s">
        <v>272</v>
      </c>
      <c r="D2312" s="19">
        <v>538.15</v>
      </c>
    </row>
    <row r="2313" spans="1:4" ht="25.5">
      <c r="A2313" s="15">
        <v>40438</v>
      </c>
      <c r="B2313" s="17" t="s">
        <v>2550</v>
      </c>
      <c r="C2313" s="18" t="s">
        <v>456</v>
      </c>
      <c r="D2313" s="19">
        <v>250.64</v>
      </c>
    </row>
    <row r="2314" spans="1:4" ht="25.5">
      <c r="A2314" s="15">
        <v>40436</v>
      </c>
      <c r="B2314" s="17" t="s">
        <v>2551</v>
      </c>
      <c r="C2314" s="18" t="s">
        <v>456</v>
      </c>
      <c r="D2314" s="19">
        <v>312.52999999999997</v>
      </c>
    </row>
    <row r="2315" spans="1:4" ht="38.25">
      <c r="A2315" s="15">
        <v>4315</v>
      </c>
      <c r="B2315" s="17" t="s">
        <v>2552</v>
      </c>
      <c r="C2315" s="18" t="s">
        <v>272</v>
      </c>
      <c r="D2315" s="19">
        <v>1.94</v>
      </c>
    </row>
    <row r="2316" spans="1:4" ht="25.5">
      <c r="A2316" s="15">
        <v>42482</v>
      </c>
      <c r="B2316" s="17" t="s">
        <v>2553</v>
      </c>
      <c r="C2316" s="18" t="s">
        <v>272</v>
      </c>
      <c r="D2316" s="19">
        <v>2.59</v>
      </c>
    </row>
    <row r="2317" spans="1:4" ht="25.5">
      <c r="A2317" s="15">
        <v>402</v>
      </c>
      <c r="B2317" s="17" t="s">
        <v>2554</v>
      </c>
      <c r="C2317" s="18" t="s">
        <v>272</v>
      </c>
      <c r="D2317" s="19">
        <v>11.51</v>
      </c>
    </row>
    <row r="2318" spans="1:4">
      <c r="A2318" s="15">
        <v>4226</v>
      </c>
      <c r="B2318" s="17" t="s">
        <v>2555</v>
      </c>
      <c r="C2318" s="18" t="s">
        <v>345</v>
      </c>
      <c r="D2318" s="19">
        <v>8.06</v>
      </c>
    </row>
    <row r="2319" spans="1:4">
      <c r="A2319" s="15">
        <v>4222</v>
      </c>
      <c r="B2319" s="17" t="s">
        <v>2556</v>
      </c>
      <c r="C2319" s="18" t="s">
        <v>290</v>
      </c>
      <c r="D2319" s="19">
        <v>5.42</v>
      </c>
    </row>
    <row r="2320" spans="1:4" ht="38.25">
      <c r="A2320" s="15">
        <v>34804</v>
      </c>
      <c r="B2320" s="17" t="s">
        <v>2557</v>
      </c>
      <c r="C2320" s="18" t="s">
        <v>270</v>
      </c>
      <c r="D2320" s="19">
        <v>45.43</v>
      </c>
    </row>
    <row r="2321" spans="1:4" ht="25.5">
      <c r="A2321" s="15">
        <v>4013</v>
      </c>
      <c r="B2321" s="17" t="s">
        <v>2558</v>
      </c>
      <c r="C2321" s="18" t="s">
        <v>270</v>
      </c>
      <c r="D2321" s="19">
        <v>6.44</v>
      </c>
    </row>
    <row r="2322" spans="1:4" ht="25.5">
      <c r="A2322" s="15">
        <v>4011</v>
      </c>
      <c r="B2322" s="17" t="s">
        <v>2559</v>
      </c>
      <c r="C2322" s="18" t="s">
        <v>270</v>
      </c>
      <c r="D2322" s="19">
        <v>7.2</v>
      </c>
    </row>
    <row r="2323" spans="1:4" ht="25.5">
      <c r="A2323" s="15">
        <v>4021</v>
      </c>
      <c r="B2323" s="17" t="s">
        <v>2560</v>
      </c>
      <c r="C2323" s="18" t="s">
        <v>270</v>
      </c>
      <c r="D2323" s="19">
        <v>8.98</v>
      </c>
    </row>
    <row r="2324" spans="1:4" ht="25.5">
      <c r="A2324" s="15">
        <v>4019</v>
      </c>
      <c r="B2324" s="17" t="s">
        <v>2561</v>
      </c>
      <c r="C2324" s="18" t="s">
        <v>270</v>
      </c>
      <c r="D2324" s="19">
        <v>10.78</v>
      </c>
    </row>
    <row r="2325" spans="1:4" ht="25.5">
      <c r="A2325" s="15">
        <v>4012</v>
      </c>
      <c r="B2325" s="17" t="s">
        <v>2562</v>
      </c>
      <c r="C2325" s="18" t="s">
        <v>270</v>
      </c>
      <c r="D2325" s="19">
        <v>14.44</v>
      </c>
    </row>
    <row r="2326" spans="1:4" ht="25.5">
      <c r="A2326" s="15">
        <v>4020</v>
      </c>
      <c r="B2326" s="17" t="s">
        <v>2563</v>
      </c>
      <c r="C2326" s="18" t="s">
        <v>270</v>
      </c>
      <c r="D2326" s="19">
        <v>18.09</v>
      </c>
    </row>
    <row r="2327" spans="1:4" ht="25.5">
      <c r="A2327" s="15">
        <v>4018</v>
      </c>
      <c r="B2327" s="17" t="s">
        <v>2564</v>
      </c>
      <c r="C2327" s="18" t="s">
        <v>270</v>
      </c>
      <c r="D2327" s="19">
        <v>21.67</v>
      </c>
    </row>
    <row r="2328" spans="1:4" ht="25.5">
      <c r="A2328" s="15">
        <v>36498</v>
      </c>
      <c r="B2328" s="17" t="s">
        <v>2565</v>
      </c>
      <c r="C2328" s="18" t="s">
        <v>272</v>
      </c>
      <c r="D2328" s="19">
        <v>4613.03</v>
      </c>
    </row>
    <row r="2329" spans="1:4">
      <c r="A2329" s="15">
        <v>12872</v>
      </c>
      <c r="B2329" s="17" t="s">
        <v>2566</v>
      </c>
      <c r="C2329" s="18" t="s">
        <v>101</v>
      </c>
      <c r="D2329" s="19">
        <v>13.66</v>
      </c>
    </row>
    <row r="2330" spans="1:4">
      <c r="A2330" s="15">
        <v>41075</v>
      </c>
      <c r="B2330" s="17" t="s">
        <v>2567</v>
      </c>
      <c r="C2330" s="18" t="s">
        <v>459</v>
      </c>
      <c r="D2330" s="19">
        <v>2420.84</v>
      </c>
    </row>
    <row r="2331" spans="1:4">
      <c r="A2331" s="15">
        <v>3315</v>
      </c>
      <c r="B2331" s="17" t="s">
        <v>2568</v>
      </c>
      <c r="C2331" s="18" t="s">
        <v>345</v>
      </c>
      <c r="D2331" s="19">
        <v>0.53</v>
      </c>
    </row>
    <row r="2332" spans="1:4">
      <c r="A2332" s="15">
        <v>36870</v>
      </c>
      <c r="B2332" s="17" t="s">
        <v>2569</v>
      </c>
      <c r="C2332" s="18" t="s">
        <v>345</v>
      </c>
      <c r="D2332" s="19">
        <v>0.79</v>
      </c>
    </row>
    <row r="2333" spans="1:4" ht="25.5">
      <c r="A2333" s="15">
        <v>5092</v>
      </c>
      <c r="B2333" s="17" t="s">
        <v>2570</v>
      </c>
      <c r="C2333" s="18" t="s">
        <v>130</v>
      </c>
      <c r="D2333" s="19">
        <v>18.850000000000001</v>
      </c>
    </row>
    <row r="2334" spans="1:4" ht="25.5">
      <c r="A2334" s="15">
        <v>11462</v>
      </c>
      <c r="B2334" s="17" t="s">
        <v>2571</v>
      </c>
      <c r="C2334" s="18" t="s">
        <v>130</v>
      </c>
      <c r="D2334" s="19">
        <v>19.28</v>
      </c>
    </row>
    <row r="2335" spans="1:4" ht="25.5">
      <c r="A2335" s="15">
        <v>36529</v>
      </c>
      <c r="B2335" s="17" t="s">
        <v>2572</v>
      </c>
      <c r="C2335" s="18" t="s">
        <v>272</v>
      </c>
      <c r="D2335" s="19">
        <v>48469.38</v>
      </c>
    </row>
    <row r="2336" spans="1:4" ht="25.5">
      <c r="A2336" s="15">
        <v>3318</v>
      </c>
      <c r="B2336" s="17" t="s">
        <v>2573</v>
      </c>
      <c r="C2336" s="18" t="s">
        <v>272</v>
      </c>
      <c r="D2336" s="19">
        <v>38000</v>
      </c>
    </row>
    <row r="2337" spans="1:4">
      <c r="A2337" s="15">
        <v>3324</v>
      </c>
      <c r="B2337" s="17" t="s">
        <v>2574</v>
      </c>
      <c r="C2337" s="18" t="s">
        <v>270</v>
      </c>
      <c r="D2337" s="19">
        <v>6.42</v>
      </c>
    </row>
    <row r="2338" spans="1:4" ht="25.5">
      <c r="A2338" s="15">
        <v>3322</v>
      </c>
      <c r="B2338" s="17" t="s">
        <v>2575</v>
      </c>
      <c r="C2338" s="18" t="s">
        <v>270</v>
      </c>
      <c r="D2338" s="19">
        <v>9</v>
      </c>
    </row>
    <row r="2339" spans="1:4">
      <c r="A2339" s="15">
        <v>5076</v>
      </c>
      <c r="B2339" s="17" t="s">
        <v>2576</v>
      </c>
      <c r="C2339" s="18" t="s">
        <v>345</v>
      </c>
      <c r="D2339" s="19">
        <v>14.59</v>
      </c>
    </row>
    <row r="2340" spans="1:4">
      <c r="A2340" s="15">
        <v>5077</v>
      </c>
      <c r="B2340" s="17" t="s">
        <v>2577</v>
      </c>
      <c r="C2340" s="18" t="s">
        <v>345</v>
      </c>
      <c r="D2340" s="19">
        <v>16.12</v>
      </c>
    </row>
    <row r="2341" spans="1:4" ht="25.5">
      <c r="A2341" s="15">
        <v>11837</v>
      </c>
      <c r="B2341" s="17" t="s">
        <v>2578</v>
      </c>
      <c r="C2341" s="18" t="s">
        <v>272</v>
      </c>
      <c r="D2341" s="19">
        <v>41.38</v>
      </c>
    </row>
    <row r="2342" spans="1:4" ht="25.5">
      <c r="A2342" s="15">
        <v>38055</v>
      </c>
      <c r="B2342" s="17" t="s">
        <v>2579</v>
      </c>
      <c r="C2342" s="18" t="s">
        <v>272</v>
      </c>
      <c r="D2342" s="19">
        <v>3.75</v>
      </c>
    </row>
    <row r="2343" spans="1:4" ht="25.5">
      <c r="A2343" s="15">
        <v>415</v>
      </c>
      <c r="B2343" s="17" t="s">
        <v>2580</v>
      </c>
      <c r="C2343" s="18" t="s">
        <v>272</v>
      </c>
      <c r="D2343" s="19">
        <v>16.97</v>
      </c>
    </row>
    <row r="2344" spans="1:4" ht="25.5">
      <c r="A2344" s="15">
        <v>416</v>
      </c>
      <c r="B2344" s="17" t="s">
        <v>2581</v>
      </c>
      <c r="C2344" s="18" t="s">
        <v>272</v>
      </c>
      <c r="D2344" s="19">
        <v>6.21</v>
      </c>
    </row>
    <row r="2345" spans="1:4" ht="25.5">
      <c r="A2345" s="15">
        <v>425</v>
      </c>
      <c r="B2345" s="17" t="s">
        <v>2582</v>
      </c>
      <c r="C2345" s="18" t="s">
        <v>272</v>
      </c>
      <c r="D2345" s="19">
        <v>3.85</v>
      </c>
    </row>
    <row r="2346" spans="1:4" ht="25.5">
      <c r="A2346" s="15">
        <v>426</v>
      </c>
      <c r="B2346" s="17" t="s">
        <v>2583</v>
      </c>
      <c r="C2346" s="18" t="s">
        <v>272</v>
      </c>
      <c r="D2346" s="19">
        <v>21.21</v>
      </c>
    </row>
    <row r="2347" spans="1:4" ht="25.5">
      <c r="A2347" s="15">
        <v>38056</v>
      </c>
      <c r="B2347" s="17" t="s">
        <v>2584</v>
      </c>
      <c r="C2347" s="18" t="s">
        <v>272</v>
      </c>
      <c r="D2347" s="19">
        <v>20.71</v>
      </c>
    </row>
    <row r="2348" spans="1:4" ht="25.5">
      <c r="A2348" s="15">
        <v>1564</v>
      </c>
      <c r="B2348" s="17" t="s">
        <v>2585</v>
      </c>
      <c r="C2348" s="18" t="s">
        <v>272</v>
      </c>
      <c r="D2348" s="19">
        <v>7.9</v>
      </c>
    </row>
    <row r="2349" spans="1:4">
      <c r="A2349" s="15">
        <v>11032</v>
      </c>
      <c r="B2349" s="17" t="s">
        <v>2586</v>
      </c>
      <c r="C2349" s="18" t="s">
        <v>272</v>
      </c>
      <c r="D2349" s="19">
        <v>10.95</v>
      </c>
    </row>
    <row r="2350" spans="1:4" ht="25.5">
      <c r="A2350" s="15">
        <v>36786</v>
      </c>
      <c r="B2350" s="17" t="s">
        <v>2587</v>
      </c>
      <c r="C2350" s="18" t="s">
        <v>2588</v>
      </c>
      <c r="D2350" s="19">
        <v>142.68</v>
      </c>
    </row>
    <row r="2351" spans="1:4" ht="25.5">
      <c r="A2351" s="15">
        <v>36785</v>
      </c>
      <c r="B2351" s="17" t="s">
        <v>2589</v>
      </c>
      <c r="C2351" s="18" t="s">
        <v>2588</v>
      </c>
      <c r="D2351" s="19">
        <v>123.98</v>
      </c>
    </row>
    <row r="2352" spans="1:4" ht="25.5">
      <c r="A2352" s="15">
        <v>36782</v>
      </c>
      <c r="B2352" s="17" t="s">
        <v>2590</v>
      </c>
      <c r="C2352" s="18" t="s">
        <v>2588</v>
      </c>
      <c r="D2352" s="19">
        <v>147.99</v>
      </c>
    </row>
    <row r="2353" spans="1:4" ht="25.5">
      <c r="A2353" s="15">
        <v>25930</v>
      </c>
      <c r="B2353" s="17" t="s">
        <v>2591</v>
      </c>
      <c r="C2353" s="18" t="s">
        <v>2588</v>
      </c>
      <c r="D2353" s="19">
        <v>166.69</v>
      </c>
    </row>
    <row r="2354" spans="1:4" ht="25.5">
      <c r="A2354" s="15">
        <v>4824</v>
      </c>
      <c r="B2354" s="17" t="s">
        <v>2592</v>
      </c>
      <c r="C2354" s="18" t="s">
        <v>345</v>
      </c>
      <c r="D2354" s="19">
        <v>0.49</v>
      </c>
    </row>
    <row r="2355" spans="1:4" ht="25.5">
      <c r="A2355" s="15">
        <v>11795</v>
      </c>
      <c r="B2355" s="17" t="s">
        <v>2593</v>
      </c>
      <c r="C2355" s="18" t="s">
        <v>270</v>
      </c>
      <c r="D2355" s="19">
        <v>422.64</v>
      </c>
    </row>
    <row r="2356" spans="1:4">
      <c r="A2356" s="15">
        <v>134</v>
      </c>
      <c r="B2356" s="17" t="s">
        <v>2594</v>
      </c>
      <c r="C2356" s="18" t="s">
        <v>345</v>
      </c>
      <c r="D2356" s="19">
        <v>1.28</v>
      </c>
    </row>
    <row r="2357" spans="1:4">
      <c r="A2357" s="15">
        <v>4229</v>
      </c>
      <c r="B2357" s="17" t="s">
        <v>2595</v>
      </c>
      <c r="C2357" s="18" t="s">
        <v>345</v>
      </c>
      <c r="D2357" s="19">
        <v>25.44</v>
      </c>
    </row>
    <row r="2358" spans="1:4" ht="25.5">
      <c r="A2358" s="15">
        <v>11244</v>
      </c>
      <c r="B2358" s="17" t="s">
        <v>2596</v>
      </c>
      <c r="C2358" s="18" t="s">
        <v>272</v>
      </c>
      <c r="D2358" s="19">
        <v>292.55</v>
      </c>
    </row>
    <row r="2359" spans="1:4" ht="25.5">
      <c r="A2359" s="15">
        <v>11245</v>
      </c>
      <c r="B2359" s="17" t="s">
        <v>2597</v>
      </c>
      <c r="C2359" s="18" t="s">
        <v>272</v>
      </c>
      <c r="D2359" s="19">
        <v>404.65</v>
      </c>
    </row>
    <row r="2360" spans="1:4" ht="25.5">
      <c r="A2360" s="15">
        <v>11235</v>
      </c>
      <c r="B2360" s="17" t="s">
        <v>2598</v>
      </c>
      <c r="C2360" s="18" t="s">
        <v>272</v>
      </c>
      <c r="D2360" s="19">
        <v>223.25</v>
      </c>
    </row>
    <row r="2361" spans="1:4" ht="25.5">
      <c r="A2361" s="15">
        <v>11236</v>
      </c>
      <c r="B2361" s="17" t="s">
        <v>2599</v>
      </c>
      <c r="C2361" s="18" t="s">
        <v>272</v>
      </c>
      <c r="D2361" s="19">
        <v>283.72000000000003</v>
      </c>
    </row>
    <row r="2362" spans="1:4">
      <c r="A2362" s="15">
        <v>11731</v>
      </c>
      <c r="B2362" s="17" t="s">
        <v>2600</v>
      </c>
      <c r="C2362" s="18" t="s">
        <v>272</v>
      </c>
      <c r="D2362" s="19">
        <v>5.56</v>
      </c>
    </row>
    <row r="2363" spans="1:4">
      <c r="A2363" s="15">
        <v>11732</v>
      </c>
      <c r="B2363" s="17" t="s">
        <v>2601</v>
      </c>
      <c r="C2363" s="18" t="s">
        <v>272</v>
      </c>
      <c r="D2363" s="19">
        <v>28.24</v>
      </c>
    </row>
    <row r="2364" spans="1:4" ht="25.5">
      <c r="A2364" s="15">
        <v>36494</v>
      </c>
      <c r="B2364" s="17" t="s">
        <v>2602</v>
      </c>
      <c r="C2364" s="18" t="s">
        <v>272</v>
      </c>
      <c r="D2364" s="19">
        <v>471253.28</v>
      </c>
    </row>
    <row r="2365" spans="1:4" ht="25.5">
      <c r="A2365" s="15">
        <v>36493</v>
      </c>
      <c r="B2365" s="17" t="s">
        <v>2603</v>
      </c>
      <c r="C2365" s="18" t="s">
        <v>272</v>
      </c>
      <c r="D2365" s="19">
        <v>533910.81999999995</v>
      </c>
    </row>
    <row r="2366" spans="1:4" ht="25.5">
      <c r="A2366" s="15">
        <v>36492</v>
      </c>
      <c r="B2366" s="17" t="s">
        <v>2604</v>
      </c>
      <c r="C2366" s="18" t="s">
        <v>272</v>
      </c>
      <c r="D2366" s="19">
        <v>991803.82</v>
      </c>
    </row>
    <row r="2367" spans="1:4" ht="25.5">
      <c r="A2367" s="15">
        <v>13333</v>
      </c>
      <c r="B2367" s="17" t="s">
        <v>2605</v>
      </c>
      <c r="C2367" s="18" t="s">
        <v>272</v>
      </c>
      <c r="D2367" s="19">
        <v>127745.47</v>
      </c>
    </row>
    <row r="2368" spans="1:4" ht="25.5">
      <c r="A2368" s="15">
        <v>13533</v>
      </c>
      <c r="B2368" s="17" t="s">
        <v>2606</v>
      </c>
      <c r="C2368" s="18" t="s">
        <v>272</v>
      </c>
      <c r="D2368" s="19">
        <v>114190.25</v>
      </c>
    </row>
    <row r="2369" spans="1:4" ht="25.5">
      <c r="A2369" s="15">
        <v>36499</v>
      </c>
      <c r="B2369" s="17" t="s">
        <v>2607</v>
      </c>
      <c r="C2369" s="18" t="s">
        <v>272</v>
      </c>
      <c r="D2369" s="19">
        <v>2491.0300000000002</v>
      </c>
    </row>
    <row r="2370" spans="1:4" ht="25.5">
      <c r="A2370" s="15">
        <v>39585</v>
      </c>
      <c r="B2370" s="17" t="s">
        <v>2608</v>
      </c>
      <c r="C2370" s="18" t="s">
        <v>272</v>
      </c>
      <c r="D2370" s="19">
        <v>82485.240000000005</v>
      </c>
    </row>
    <row r="2371" spans="1:4" ht="25.5">
      <c r="A2371" s="15">
        <v>39586</v>
      </c>
      <c r="B2371" s="17" t="s">
        <v>2609</v>
      </c>
      <c r="C2371" s="18" t="s">
        <v>272</v>
      </c>
      <c r="D2371" s="19">
        <v>96749.6</v>
      </c>
    </row>
    <row r="2372" spans="1:4" ht="25.5">
      <c r="A2372" s="15">
        <v>39587</v>
      </c>
      <c r="B2372" s="17" t="s">
        <v>2610</v>
      </c>
      <c r="C2372" s="18" t="s">
        <v>272</v>
      </c>
      <c r="D2372" s="19">
        <v>117836.06</v>
      </c>
    </row>
    <row r="2373" spans="1:4" ht="25.5">
      <c r="A2373" s="15">
        <v>39588</v>
      </c>
      <c r="B2373" s="17" t="s">
        <v>2611</v>
      </c>
      <c r="C2373" s="18" t="s">
        <v>272</v>
      </c>
      <c r="D2373" s="19">
        <v>136441.75</v>
      </c>
    </row>
    <row r="2374" spans="1:4" ht="25.5">
      <c r="A2374" s="15">
        <v>39584</v>
      </c>
      <c r="B2374" s="17" t="s">
        <v>2612</v>
      </c>
      <c r="C2374" s="18" t="s">
        <v>272</v>
      </c>
      <c r="D2374" s="19">
        <v>73455.28</v>
      </c>
    </row>
    <row r="2375" spans="1:4" ht="25.5">
      <c r="A2375" s="15">
        <v>39590</v>
      </c>
      <c r="B2375" s="17" t="s">
        <v>2613</v>
      </c>
      <c r="C2375" s="18" t="s">
        <v>272</v>
      </c>
      <c r="D2375" s="19">
        <v>71693.94</v>
      </c>
    </row>
    <row r="2376" spans="1:4" ht="25.5">
      <c r="A2376" s="15">
        <v>39592</v>
      </c>
      <c r="B2376" s="17" t="s">
        <v>2614</v>
      </c>
      <c r="C2376" s="18" t="s">
        <v>272</v>
      </c>
      <c r="D2376" s="19">
        <v>103025.92</v>
      </c>
    </row>
    <row r="2377" spans="1:4" ht="25.5">
      <c r="A2377" s="15">
        <v>39593</v>
      </c>
      <c r="B2377" s="17" t="s">
        <v>2615</v>
      </c>
      <c r="C2377" s="18" t="s">
        <v>272</v>
      </c>
      <c r="D2377" s="19">
        <v>117836.06</v>
      </c>
    </row>
    <row r="2378" spans="1:4" ht="25.5">
      <c r="A2378" s="15">
        <v>14254</v>
      </c>
      <c r="B2378" s="17" t="s">
        <v>2616</v>
      </c>
      <c r="C2378" s="18" t="s">
        <v>272</v>
      </c>
      <c r="D2378" s="19">
        <v>66980.5</v>
      </c>
    </row>
    <row r="2379" spans="1:4" ht="25.5">
      <c r="A2379" s="15">
        <v>25987</v>
      </c>
      <c r="B2379" s="17" t="s">
        <v>2617</v>
      </c>
      <c r="C2379" s="18" t="s">
        <v>272</v>
      </c>
      <c r="D2379" s="19">
        <v>55934.06</v>
      </c>
    </row>
    <row r="2380" spans="1:4">
      <c r="A2380" s="15">
        <v>25019</v>
      </c>
      <c r="B2380" s="17" t="s">
        <v>2618</v>
      </c>
      <c r="C2380" s="18" t="s">
        <v>272</v>
      </c>
      <c r="D2380" s="19">
        <v>95877.23</v>
      </c>
    </row>
    <row r="2381" spans="1:4">
      <c r="A2381" s="15">
        <v>36501</v>
      </c>
      <c r="B2381" s="17" t="s">
        <v>2619</v>
      </c>
      <c r="C2381" s="18" t="s">
        <v>272</v>
      </c>
      <c r="D2381" s="19">
        <v>85363.78</v>
      </c>
    </row>
    <row r="2382" spans="1:4" ht="25.5">
      <c r="A2382" s="15">
        <v>25986</v>
      </c>
      <c r="B2382" s="17" t="s">
        <v>2620</v>
      </c>
      <c r="C2382" s="18" t="s">
        <v>272</v>
      </c>
      <c r="D2382" s="19">
        <v>102623.61</v>
      </c>
    </row>
    <row r="2383" spans="1:4">
      <c r="A2383" s="15">
        <v>36500</v>
      </c>
      <c r="B2383" s="17" t="s">
        <v>2621</v>
      </c>
      <c r="C2383" s="18" t="s">
        <v>272</v>
      </c>
      <c r="D2383" s="19">
        <v>60324.25</v>
      </c>
    </row>
    <row r="2384" spans="1:4" ht="38.25">
      <c r="A2384" s="15">
        <v>20017</v>
      </c>
      <c r="B2384" s="17" t="s">
        <v>2622</v>
      </c>
      <c r="C2384" s="18" t="s">
        <v>77</v>
      </c>
      <c r="D2384" s="19">
        <v>3.39</v>
      </c>
    </row>
    <row r="2385" spans="1:4" ht="25.5">
      <c r="A2385" s="15">
        <v>20007</v>
      </c>
      <c r="B2385" s="17" t="s">
        <v>2623</v>
      </c>
      <c r="C2385" s="18" t="s">
        <v>77</v>
      </c>
      <c r="D2385" s="19">
        <v>2.6</v>
      </c>
    </row>
    <row r="2386" spans="1:4" ht="38.25">
      <c r="A2386" s="15">
        <v>39836</v>
      </c>
      <c r="B2386" s="17" t="s">
        <v>2624</v>
      </c>
      <c r="C2386" s="18" t="s">
        <v>764</v>
      </c>
      <c r="D2386" s="19">
        <v>178.4</v>
      </c>
    </row>
    <row r="2387" spans="1:4" ht="25.5">
      <c r="A2387" s="15">
        <v>39830</v>
      </c>
      <c r="B2387" s="17" t="s">
        <v>2625</v>
      </c>
      <c r="C2387" s="18" t="s">
        <v>764</v>
      </c>
      <c r="D2387" s="19">
        <v>203.46</v>
      </c>
    </row>
    <row r="2388" spans="1:4" ht="25.5">
      <c r="A2388" s="15">
        <v>39831</v>
      </c>
      <c r="B2388" s="17" t="s">
        <v>2626</v>
      </c>
      <c r="C2388" s="18" t="s">
        <v>764</v>
      </c>
      <c r="D2388" s="19">
        <v>203.03</v>
      </c>
    </row>
    <row r="2389" spans="1:4" ht="25.5">
      <c r="A2389" s="15">
        <v>36888</v>
      </c>
      <c r="B2389" s="17" t="s">
        <v>2627</v>
      </c>
      <c r="C2389" s="18" t="s">
        <v>77</v>
      </c>
      <c r="D2389" s="19">
        <v>15.35</v>
      </c>
    </row>
    <row r="2390" spans="1:4" ht="25.5">
      <c r="A2390" s="15">
        <v>40527</v>
      </c>
      <c r="B2390" s="17" t="s">
        <v>2628</v>
      </c>
      <c r="C2390" s="18" t="s">
        <v>272</v>
      </c>
      <c r="D2390" s="19">
        <v>2640.46</v>
      </c>
    </row>
    <row r="2391" spans="1:4" ht="25.5">
      <c r="A2391" s="15">
        <v>36497</v>
      </c>
      <c r="B2391" s="17" t="s">
        <v>2629</v>
      </c>
      <c r="C2391" s="18" t="s">
        <v>272</v>
      </c>
      <c r="D2391" s="19">
        <v>3014.37</v>
      </c>
    </row>
    <row r="2392" spans="1:4" ht="25.5">
      <c r="A2392" s="15">
        <v>36487</v>
      </c>
      <c r="B2392" s="17" t="s">
        <v>2630</v>
      </c>
      <c r="C2392" s="18" t="s">
        <v>272</v>
      </c>
      <c r="D2392" s="19">
        <v>5248.48</v>
      </c>
    </row>
    <row r="2393" spans="1:4" ht="25.5">
      <c r="A2393" s="15">
        <v>25952</v>
      </c>
      <c r="B2393" s="17" t="s">
        <v>2631</v>
      </c>
      <c r="C2393" s="18" t="s">
        <v>272</v>
      </c>
      <c r="D2393" s="19">
        <v>824058.81</v>
      </c>
    </row>
    <row r="2394" spans="1:4" ht="25.5">
      <c r="A2394" s="15">
        <v>25954</v>
      </c>
      <c r="B2394" s="17" t="s">
        <v>2632</v>
      </c>
      <c r="C2394" s="18" t="s">
        <v>272</v>
      </c>
      <c r="D2394" s="19">
        <v>1584728.48</v>
      </c>
    </row>
    <row r="2395" spans="1:4" ht="25.5">
      <c r="A2395" s="15">
        <v>25953</v>
      </c>
      <c r="B2395" s="17" t="s">
        <v>2633</v>
      </c>
      <c r="C2395" s="18" t="s">
        <v>272</v>
      </c>
      <c r="D2395" s="19">
        <v>2694038.4</v>
      </c>
    </row>
    <row r="2396" spans="1:4" ht="51">
      <c r="A2396" s="15">
        <v>37776</v>
      </c>
      <c r="B2396" s="17" t="s">
        <v>2634</v>
      </c>
      <c r="C2396" s="18" t="s">
        <v>272</v>
      </c>
      <c r="D2396" s="19">
        <v>165110.12</v>
      </c>
    </row>
    <row r="2397" spans="1:4" ht="51">
      <c r="A2397" s="15">
        <v>37775</v>
      </c>
      <c r="B2397" s="17" t="s">
        <v>2635</v>
      </c>
      <c r="C2397" s="18" t="s">
        <v>272</v>
      </c>
      <c r="D2397" s="19">
        <v>260060.93</v>
      </c>
    </row>
    <row r="2398" spans="1:4" ht="51">
      <c r="A2398" s="15">
        <v>36491</v>
      </c>
      <c r="B2398" s="17" t="s">
        <v>2636</v>
      </c>
      <c r="C2398" s="18" t="s">
        <v>272</v>
      </c>
      <c r="D2398" s="19">
        <v>963082.81</v>
      </c>
    </row>
    <row r="2399" spans="1:4" ht="51">
      <c r="A2399" s="15">
        <v>10712</v>
      </c>
      <c r="B2399" s="17" t="s">
        <v>2637</v>
      </c>
      <c r="C2399" s="18" t="s">
        <v>272</v>
      </c>
      <c r="D2399" s="19">
        <v>65015.23</v>
      </c>
    </row>
    <row r="2400" spans="1:4" ht="51">
      <c r="A2400" s="15">
        <v>3363</v>
      </c>
      <c r="B2400" s="17" t="s">
        <v>2638</v>
      </c>
      <c r="C2400" s="18" t="s">
        <v>272</v>
      </c>
      <c r="D2400" s="19">
        <v>91450</v>
      </c>
    </row>
    <row r="2401" spans="1:4" ht="51">
      <c r="A2401" s="15">
        <v>3365</v>
      </c>
      <c r="B2401" s="17" t="s">
        <v>2639</v>
      </c>
      <c r="C2401" s="18" t="s">
        <v>272</v>
      </c>
      <c r="D2401" s="19">
        <v>213764.37</v>
      </c>
    </row>
    <row r="2402" spans="1:4">
      <c r="A2402" s="15">
        <v>7569</v>
      </c>
      <c r="B2402" s="17" t="s">
        <v>2640</v>
      </c>
      <c r="C2402" s="18" t="s">
        <v>272</v>
      </c>
      <c r="D2402" s="19">
        <v>53.75</v>
      </c>
    </row>
    <row r="2403" spans="1:4">
      <c r="A2403" s="15">
        <v>34349</v>
      </c>
      <c r="B2403" s="17" t="s">
        <v>2641</v>
      </c>
      <c r="C2403" s="18" t="s">
        <v>272</v>
      </c>
      <c r="D2403" s="19">
        <v>23.97</v>
      </c>
    </row>
    <row r="2404" spans="1:4" ht="25.5">
      <c r="A2404" s="15">
        <v>11991</v>
      </c>
      <c r="B2404" s="17" t="s">
        <v>2642</v>
      </c>
      <c r="C2404" s="18" t="s">
        <v>272</v>
      </c>
      <c r="D2404" s="19">
        <v>47.13</v>
      </c>
    </row>
    <row r="2405" spans="1:4" ht="25.5">
      <c r="A2405" s="15">
        <v>20062</v>
      </c>
      <c r="B2405" s="17" t="s">
        <v>2643</v>
      </c>
      <c r="C2405" s="18" t="s">
        <v>272</v>
      </c>
      <c r="D2405" s="19">
        <v>13.82</v>
      </c>
    </row>
    <row r="2406" spans="1:4" ht="38.25">
      <c r="A2406" s="15">
        <v>11029</v>
      </c>
      <c r="B2406" s="17" t="s">
        <v>2644</v>
      </c>
      <c r="C2406" s="18" t="s">
        <v>97</v>
      </c>
      <c r="D2406" s="19">
        <v>1.68</v>
      </c>
    </row>
    <row r="2407" spans="1:4" ht="38.25">
      <c r="A2407" s="15">
        <v>4316</v>
      </c>
      <c r="B2407" s="17" t="s">
        <v>2645</v>
      </c>
      <c r="C2407" s="18" t="s">
        <v>272</v>
      </c>
      <c r="D2407" s="19">
        <v>1.69</v>
      </c>
    </row>
    <row r="2408" spans="1:4" ht="38.25">
      <c r="A2408" s="15">
        <v>4313</v>
      </c>
      <c r="B2408" s="17" t="s">
        <v>2646</v>
      </c>
      <c r="C2408" s="18" t="s">
        <v>97</v>
      </c>
      <c r="D2408" s="19">
        <v>2.4300000000000002</v>
      </c>
    </row>
    <row r="2409" spans="1:4" ht="38.25">
      <c r="A2409" s="15">
        <v>4317</v>
      </c>
      <c r="B2409" s="17" t="s">
        <v>2647</v>
      </c>
      <c r="C2409" s="18" t="s">
        <v>272</v>
      </c>
      <c r="D2409" s="19">
        <v>2.77</v>
      </c>
    </row>
    <row r="2410" spans="1:4" ht="38.25">
      <c r="A2410" s="15">
        <v>4314</v>
      </c>
      <c r="B2410" s="17" t="s">
        <v>2648</v>
      </c>
      <c r="C2410" s="18" t="s">
        <v>97</v>
      </c>
      <c r="D2410" s="19">
        <v>3.24</v>
      </c>
    </row>
    <row r="2411" spans="1:4" ht="38.25">
      <c r="A2411" s="15">
        <v>10921</v>
      </c>
      <c r="B2411" s="17" t="s">
        <v>2649</v>
      </c>
      <c r="C2411" s="18" t="s">
        <v>272</v>
      </c>
      <c r="D2411" s="19">
        <v>4065</v>
      </c>
    </row>
    <row r="2412" spans="1:4" ht="38.25">
      <c r="A2412" s="15">
        <v>10922</v>
      </c>
      <c r="B2412" s="17" t="s">
        <v>2650</v>
      </c>
      <c r="C2412" s="18" t="s">
        <v>272</v>
      </c>
      <c r="D2412" s="19">
        <v>3681.97</v>
      </c>
    </row>
    <row r="2413" spans="1:4" ht="25.5">
      <c r="A2413" s="15">
        <v>10923</v>
      </c>
      <c r="B2413" s="17" t="s">
        <v>2651</v>
      </c>
      <c r="C2413" s="18" t="s">
        <v>272</v>
      </c>
      <c r="D2413" s="19">
        <v>2176.1999999999998</v>
      </c>
    </row>
    <row r="2414" spans="1:4" ht="25.5">
      <c r="A2414" s="15">
        <v>10924</v>
      </c>
      <c r="B2414" s="17" t="s">
        <v>2652</v>
      </c>
      <c r="C2414" s="18" t="s">
        <v>272</v>
      </c>
      <c r="D2414" s="19">
        <v>2291.96</v>
      </c>
    </row>
    <row r="2415" spans="1:4" ht="38.25">
      <c r="A2415" s="15">
        <v>37772</v>
      </c>
      <c r="B2415" s="17" t="s">
        <v>2653</v>
      </c>
      <c r="C2415" s="18" t="s">
        <v>272</v>
      </c>
      <c r="D2415" s="19">
        <v>139524.93</v>
      </c>
    </row>
    <row r="2416" spans="1:4" ht="51">
      <c r="A2416" s="15">
        <v>37771</v>
      </c>
      <c r="B2416" s="17" t="s">
        <v>2654</v>
      </c>
      <c r="C2416" s="18" t="s">
        <v>272</v>
      </c>
      <c r="D2416" s="19">
        <v>148432.29999999999</v>
      </c>
    </row>
    <row r="2417" spans="1:4">
      <c r="A2417" s="15">
        <v>12770</v>
      </c>
      <c r="B2417" s="17" t="s">
        <v>2655</v>
      </c>
      <c r="C2417" s="18" t="s">
        <v>272</v>
      </c>
      <c r="D2417" s="19">
        <v>440.19</v>
      </c>
    </row>
    <row r="2418" spans="1:4">
      <c r="A2418" s="15">
        <v>12772</v>
      </c>
      <c r="B2418" s="17" t="s">
        <v>2656</v>
      </c>
      <c r="C2418" s="18" t="s">
        <v>272</v>
      </c>
      <c r="D2418" s="19">
        <v>731.6</v>
      </c>
    </row>
    <row r="2419" spans="1:4">
      <c r="A2419" s="15">
        <v>12768</v>
      </c>
      <c r="B2419" s="17" t="s">
        <v>2657</v>
      </c>
      <c r="C2419" s="18" t="s">
        <v>272</v>
      </c>
      <c r="D2419" s="19">
        <v>1029.2</v>
      </c>
    </row>
    <row r="2420" spans="1:4">
      <c r="A2420" s="15">
        <v>12775</v>
      </c>
      <c r="B2420" s="17" t="s">
        <v>2658</v>
      </c>
      <c r="C2420" s="18" t="s">
        <v>272</v>
      </c>
      <c r="D2420" s="19">
        <v>322.39</v>
      </c>
    </row>
    <row r="2421" spans="1:4">
      <c r="A2421" s="15">
        <v>12769</v>
      </c>
      <c r="B2421" s="17" t="s">
        <v>2659</v>
      </c>
      <c r="C2421" s="18" t="s">
        <v>272</v>
      </c>
      <c r="D2421" s="19">
        <v>84.32</v>
      </c>
    </row>
    <row r="2422" spans="1:4">
      <c r="A2422" s="15">
        <v>12773</v>
      </c>
      <c r="B2422" s="17" t="s">
        <v>2660</v>
      </c>
      <c r="C2422" s="18" t="s">
        <v>272</v>
      </c>
      <c r="D2422" s="19">
        <v>90.51</v>
      </c>
    </row>
    <row r="2423" spans="1:4">
      <c r="A2423" s="15">
        <v>12774</v>
      </c>
      <c r="B2423" s="17" t="s">
        <v>2661</v>
      </c>
      <c r="C2423" s="18" t="s">
        <v>272</v>
      </c>
      <c r="D2423" s="19">
        <v>111.59</v>
      </c>
    </row>
    <row r="2424" spans="1:4">
      <c r="A2424" s="15">
        <v>12776</v>
      </c>
      <c r="B2424" s="17" t="s">
        <v>2662</v>
      </c>
      <c r="C2424" s="18" t="s">
        <v>272</v>
      </c>
      <c r="D2424" s="19">
        <v>1661.6</v>
      </c>
    </row>
    <row r="2425" spans="1:4">
      <c r="A2425" s="15">
        <v>12777</v>
      </c>
      <c r="B2425" s="17" t="s">
        <v>2663</v>
      </c>
      <c r="C2425" s="18" t="s">
        <v>272</v>
      </c>
      <c r="D2425" s="19">
        <v>2169.9899999999998</v>
      </c>
    </row>
    <row r="2426" spans="1:4" ht="25.5">
      <c r="A2426" s="15">
        <v>3391</v>
      </c>
      <c r="B2426" s="17" t="s">
        <v>2664</v>
      </c>
      <c r="C2426" s="18" t="s">
        <v>272</v>
      </c>
      <c r="D2426" s="19">
        <v>26.02</v>
      </c>
    </row>
    <row r="2427" spans="1:4" ht="25.5">
      <c r="A2427" s="15">
        <v>3389</v>
      </c>
      <c r="B2427" s="17" t="s">
        <v>2665</v>
      </c>
      <c r="C2427" s="18" t="s">
        <v>272</v>
      </c>
      <c r="D2427" s="19">
        <v>13.5</v>
      </c>
    </row>
    <row r="2428" spans="1:4" ht="25.5">
      <c r="A2428" s="15">
        <v>3390</v>
      </c>
      <c r="B2428" s="17" t="s">
        <v>2666</v>
      </c>
      <c r="C2428" s="18" t="s">
        <v>272</v>
      </c>
      <c r="D2428" s="19">
        <v>15.19</v>
      </c>
    </row>
    <row r="2429" spans="1:4">
      <c r="A2429" s="15">
        <v>12873</v>
      </c>
      <c r="B2429" s="17" t="s">
        <v>2667</v>
      </c>
      <c r="C2429" s="18" t="s">
        <v>101</v>
      </c>
      <c r="D2429" s="19">
        <v>14.47</v>
      </c>
    </row>
    <row r="2430" spans="1:4">
      <c r="A2430" s="15">
        <v>41076</v>
      </c>
      <c r="B2430" s="17" t="s">
        <v>2668</v>
      </c>
      <c r="C2430" s="18" t="s">
        <v>459</v>
      </c>
      <c r="D2430" s="19">
        <v>2565.5300000000002</v>
      </c>
    </row>
    <row r="2431" spans="1:4" ht="25.5">
      <c r="A2431" s="15">
        <v>140</v>
      </c>
      <c r="B2431" s="17" t="s">
        <v>2669</v>
      </c>
      <c r="C2431" s="18" t="s">
        <v>345</v>
      </c>
      <c r="D2431" s="19">
        <v>14.35</v>
      </c>
    </row>
    <row r="2432" spans="1:4" ht="25.5">
      <c r="A2432" s="15">
        <v>151</v>
      </c>
      <c r="B2432" s="17" t="s">
        <v>2670</v>
      </c>
      <c r="C2432" s="18" t="s">
        <v>290</v>
      </c>
      <c r="D2432" s="19">
        <v>21.18</v>
      </c>
    </row>
    <row r="2433" spans="1:4">
      <c r="A2433" s="15">
        <v>7340</v>
      </c>
      <c r="B2433" s="17" t="s">
        <v>2671</v>
      </c>
      <c r="C2433" s="18" t="s">
        <v>290</v>
      </c>
      <c r="D2433" s="19">
        <v>25.53</v>
      </c>
    </row>
    <row r="2434" spans="1:4">
      <c r="A2434" s="15">
        <v>2701</v>
      </c>
      <c r="B2434" s="17" t="s">
        <v>2672</v>
      </c>
      <c r="C2434" s="18" t="s">
        <v>101</v>
      </c>
      <c r="D2434" s="19">
        <v>10.48</v>
      </c>
    </row>
    <row r="2435" spans="1:4">
      <c r="A2435" s="15">
        <v>40929</v>
      </c>
      <c r="B2435" s="17" t="s">
        <v>2673</v>
      </c>
      <c r="C2435" s="18" t="s">
        <v>459</v>
      </c>
      <c r="D2435" s="19">
        <v>1859.92</v>
      </c>
    </row>
    <row r="2436" spans="1:4">
      <c r="A2436" s="15">
        <v>38114</v>
      </c>
      <c r="B2436" s="17" t="s">
        <v>2674</v>
      </c>
      <c r="C2436" s="18" t="s">
        <v>272</v>
      </c>
      <c r="D2436" s="19">
        <v>12.57</v>
      </c>
    </row>
    <row r="2437" spans="1:4" ht="25.5">
      <c r="A2437" s="15">
        <v>38064</v>
      </c>
      <c r="B2437" s="17" t="s">
        <v>2675</v>
      </c>
      <c r="C2437" s="18" t="s">
        <v>272</v>
      </c>
      <c r="D2437" s="19">
        <v>14.06</v>
      </c>
    </row>
    <row r="2438" spans="1:4">
      <c r="A2438" s="15">
        <v>38115</v>
      </c>
      <c r="B2438" s="17" t="s">
        <v>2676</v>
      </c>
      <c r="C2438" s="18" t="s">
        <v>272</v>
      </c>
      <c r="D2438" s="19">
        <v>13.42</v>
      </c>
    </row>
    <row r="2439" spans="1:4" ht="25.5">
      <c r="A2439" s="15">
        <v>38065</v>
      </c>
      <c r="B2439" s="17" t="s">
        <v>2677</v>
      </c>
      <c r="C2439" s="18" t="s">
        <v>272</v>
      </c>
      <c r="D2439" s="19">
        <v>19.940000000000001</v>
      </c>
    </row>
    <row r="2440" spans="1:4" ht="25.5">
      <c r="A2440" s="15">
        <v>38078</v>
      </c>
      <c r="B2440" s="17" t="s">
        <v>2678</v>
      </c>
      <c r="C2440" s="18" t="s">
        <v>272</v>
      </c>
      <c r="D2440" s="19">
        <v>11.64</v>
      </c>
    </row>
    <row r="2441" spans="1:4">
      <c r="A2441" s="15">
        <v>38113</v>
      </c>
      <c r="B2441" s="17" t="s">
        <v>2679</v>
      </c>
      <c r="C2441" s="18" t="s">
        <v>272</v>
      </c>
      <c r="D2441" s="19">
        <v>6.32</v>
      </c>
    </row>
    <row r="2442" spans="1:4" ht="25.5">
      <c r="A2442" s="15">
        <v>38063</v>
      </c>
      <c r="B2442" s="17" t="s">
        <v>2680</v>
      </c>
      <c r="C2442" s="18" t="s">
        <v>272</v>
      </c>
      <c r="D2442" s="19">
        <v>6.78</v>
      </c>
    </row>
    <row r="2443" spans="1:4" ht="38.25">
      <c r="A2443" s="15">
        <v>38080</v>
      </c>
      <c r="B2443" s="17" t="s">
        <v>2681</v>
      </c>
      <c r="C2443" s="18" t="s">
        <v>272</v>
      </c>
      <c r="D2443" s="19">
        <v>20.21</v>
      </c>
    </row>
    <row r="2444" spans="1:4" ht="25.5">
      <c r="A2444" s="15">
        <v>38069</v>
      </c>
      <c r="B2444" s="17" t="s">
        <v>2682</v>
      </c>
      <c r="C2444" s="18" t="s">
        <v>272</v>
      </c>
      <c r="D2444" s="19">
        <v>11.05</v>
      </c>
    </row>
    <row r="2445" spans="1:4" ht="25.5">
      <c r="A2445" s="15">
        <v>38077</v>
      </c>
      <c r="B2445" s="17" t="s">
        <v>2683</v>
      </c>
      <c r="C2445" s="18" t="s">
        <v>272</v>
      </c>
      <c r="D2445" s="19">
        <v>10.8</v>
      </c>
    </row>
    <row r="2446" spans="1:4" ht="38.25">
      <c r="A2446" s="15">
        <v>38073</v>
      </c>
      <c r="B2446" s="17" t="s">
        <v>2684</v>
      </c>
      <c r="C2446" s="18" t="s">
        <v>272</v>
      </c>
      <c r="D2446" s="19">
        <v>16.45</v>
      </c>
    </row>
    <row r="2447" spans="1:4">
      <c r="A2447" s="15">
        <v>38112</v>
      </c>
      <c r="B2447" s="17" t="s">
        <v>2685</v>
      </c>
      <c r="C2447" s="18" t="s">
        <v>272</v>
      </c>
      <c r="D2447" s="19">
        <v>4.8499999999999996</v>
      </c>
    </row>
    <row r="2448" spans="1:4" ht="25.5">
      <c r="A2448" s="15">
        <v>38062</v>
      </c>
      <c r="B2448" s="17" t="s">
        <v>2686</v>
      </c>
      <c r="C2448" s="18" t="s">
        <v>272</v>
      </c>
      <c r="D2448" s="19">
        <v>4.9800000000000004</v>
      </c>
    </row>
    <row r="2449" spans="1:4" ht="25.5">
      <c r="A2449" s="15">
        <v>12128</v>
      </c>
      <c r="B2449" s="17" t="s">
        <v>2687</v>
      </c>
      <c r="C2449" s="18" t="s">
        <v>272</v>
      </c>
      <c r="D2449" s="19">
        <v>6.66</v>
      </c>
    </row>
    <row r="2450" spans="1:4" ht="25.5">
      <c r="A2450" s="15">
        <v>12129</v>
      </c>
      <c r="B2450" s="17" t="s">
        <v>2688</v>
      </c>
      <c r="C2450" s="18" t="s">
        <v>272</v>
      </c>
      <c r="D2450" s="19">
        <v>8.8000000000000007</v>
      </c>
    </row>
    <row r="2451" spans="1:4" ht="38.25">
      <c r="A2451" s="15">
        <v>38081</v>
      </c>
      <c r="B2451" s="17" t="s">
        <v>2689</v>
      </c>
      <c r="C2451" s="18" t="s">
        <v>272</v>
      </c>
      <c r="D2451" s="19">
        <v>17.14</v>
      </c>
    </row>
    <row r="2452" spans="1:4" ht="25.5">
      <c r="A2452" s="15">
        <v>38070</v>
      </c>
      <c r="B2452" s="17" t="s">
        <v>2690</v>
      </c>
      <c r="C2452" s="18" t="s">
        <v>272</v>
      </c>
      <c r="D2452" s="19">
        <v>11.81</v>
      </c>
    </row>
    <row r="2453" spans="1:4" ht="25.5">
      <c r="A2453" s="15">
        <v>38074</v>
      </c>
      <c r="B2453" s="17" t="s">
        <v>2691</v>
      </c>
      <c r="C2453" s="18" t="s">
        <v>272</v>
      </c>
      <c r="D2453" s="19">
        <v>17.96</v>
      </c>
    </row>
    <row r="2454" spans="1:4" ht="38.25">
      <c r="A2454" s="15">
        <v>38079</v>
      </c>
      <c r="B2454" s="17" t="s">
        <v>2692</v>
      </c>
      <c r="C2454" s="18" t="s">
        <v>272</v>
      </c>
      <c r="D2454" s="19">
        <v>15.41</v>
      </c>
    </row>
    <row r="2455" spans="1:4" ht="38.25">
      <c r="A2455" s="15">
        <v>38072</v>
      </c>
      <c r="B2455" s="17" t="s">
        <v>2693</v>
      </c>
      <c r="C2455" s="18" t="s">
        <v>272</v>
      </c>
      <c r="D2455" s="19">
        <v>14.81</v>
      </c>
    </row>
    <row r="2456" spans="1:4" ht="25.5">
      <c r="A2456" s="15">
        <v>38068</v>
      </c>
      <c r="B2456" s="17" t="s">
        <v>2694</v>
      </c>
      <c r="C2456" s="18" t="s">
        <v>272</v>
      </c>
      <c r="D2456" s="19">
        <v>10.220000000000001</v>
      </c>
    </row>
    <row r="2457" spans="1:4" ht="25.5">
      <c r="A2457" s="15">
        <v>38071</v>
      </c>
      <c r="B2457" s="17" t="s">
        <v>2695</v>
      </c>
      <c r="C2457" s="18" t="s">
        <v>272</v>
      </c>
      <c r="D2457" s="19">
        <v>12.23</v>
      </c>
    </row>
    <row r="2458" spans="1:4" ht="38.25">
      <c r="A2458" s="15">
        <v>38412</v>
      </c>
      <c r="B2458" s="17" t="s">
        <v>2696</v>
      </c>
      <c r="C2458" s="18" t="s">
        <v>272</v>
      </c>
      <c r="D2458" s="19">
        <v>1999</v>
      </c>
    </row>
    <row r="2459" spans="1:4" ht="25.5">
      <c r="A2459" s="15">
        <v>3405</v>
      </c>
      <c r="B2459" s="17" t="s">
        <v>2697</v>
      </c>
      <c r="C2459" s="18" t="s">
        <v>272</v>
      </c>
      <c r="D2459" s="19">
        <v>68.180000000000007</v>
      </c>
    </row>
    <row r="2460" spans="1:4">
      <c r="A2460" s="15">
        <v>3394</v>
      </c>
      <c r="B2460" s="17" t="s">
        <v>2698</v>
      </c>
      <c r="C2460" s="18" t="s">
        <v>272</v>
      </c>
      <c r="D2460" s="19">
        <v>359.91</v>
      </c>
    </row>
    <row r="2461" spans="1:4">
      <c r="A2461" s="15">
        <v>3393</v>
      </c>
      <c r="B2461" s="17" t="s">
        <v>2699</v>
      </c>
      <c r="C2461" s="18" t="s">
        <v>272</v>
      </c>
      <c r="D2461" s="19">
        <v>612.79</v>
      </c>
    </row>
    <row r="2462" spans="1:4" ht="25.5">
      <c r="A2462" s="15">
        <v>3406</v>
      </c>
      <c r="B2462" s="17" t="s">
        <v>2700</v>
      </c>
      <c r="C2462" s="18" t="s">
        <v>272</v>
      </c>
      <c r="D2462" s="19">
        <v>20.87</v>
      </c>
    </row>
    <row r="2463" spans="1:4" ht="25.5">
      <c r="A2463" s="15">
        <v>3395</v>
      </c>
      <c r="B2463" s="17" t="s">
        <v>2701</v>
      </c>
      <c r="C2463" s="18" t="s">
        <v>272</v>
      </c>
      <c r="D2463" s="19">
        <v>88.04</v>
      </c>
    </row>
    <row r="2464" spans="1:4" ht="25.5">
      <c r="A2464" s="15">
        <v>3398</v>
      </c>
      <c r="B2464" s="17" t="s">
        <v>2702</v>
      </c>
      <c r="C2464" s="18" t="s">
        <v>272</v>
      </c>
      <c r="D2464" s="19">
        <v>4.18</v>
      </c>
    </row>
    <row r="2465" spans="1:4" ht="38.25">
      <c r="A2465" s="15">
        <v>34377</v>
      </c>
      <c r="B2465" s="17" t="s">
        <v>2703</v>
      </c>
      <c r="C2465" s="18" t="s">
        <v>272</v>
      </c>
      <c r="D2465" s="19">
        <v>347.62</v>
      </c>
    </row>
    <row r="2466" spans="1:4" ht="51">
      <c r="A2466" s="15">
        <v>40662</v>
      </c>
      <c r="B2466" s="17" t="s">
        <v>2704</v>
      </c>
      <c r="C2466" s="18" t="s">
        <v>272</v>
      </c>
      <c r="D2466" s="19">
        <v>214.54</v>
      </c>
    </row>
    <row r="2467" spans="1:4" ht="51">
      <c r="A2467" s="15">
        <v>3437</v>
      </c>
      <c r="B2467" s="17" t="s">
        <v>2705</v>
      </c>
      <c r="C2467" s="18" t="s">
        <v>270</v>
      </c>
      <c r="D2467" s="19">
        <v>595.95000000000005</v>
      </c>
    </row>
    <row r="2468" spans="1:4" ht="25.5">
      <c r="A2468" s="15">
        <v>11190</v>
      </c>
      <c r="B2468" s="17" t="s">
        <v>2706</v>
      </c>
      <c r="C2468" s="18" t="s">
        <v>272</v>
      </c>
      <c r="D2468" s="19">
        <v>171.95</v>
      </c>
    </row>
    <row r="2469" spans="1:4" ht="51">
      <c r="A2469" s="15">
        <v>3428</v>
      </c>
      <c r="B2469" s="17" t="s">
        <v>2707</v>
      </c>
      <c r="C2469" s="18" t="s">
        <v>270</v>
      </c>
      <c r="D2469" s="19">
        <v>884</v>
      </c>
    </row>
    <row r="2470" spans="1:4" ht="51">
      <c r="A2470" s="15">
        <v>3429</v>
      </c>
      <c r="B2470" s="17" t="s">
        <v>2708</v>
      </c>
      <c r="C2470" s="18" t="s">
        <v>270</v>
      </c>
      <c r="D2470" s="19">
        <v>505.07</v>
      </c>
    </row>
    <row r="2471" spans="1:4" ht="51">
      <c r="A2471" s="15">
        <v>34370</v>
      </c>
      <c r="B2471" s="17" t="s">
        <v>2709</v>
      </c>
      <c r="C2471" s="18" t="s">
        <v>272</v>
      </c>
      <c r="D2471" s="19">
        <v>1055.19</v>
      </c>
    </row>
    <row r="2472" spans="1:4" ht="51">
      <c r="A2472" s="15">
        <v>34372</v>
      </c>
      <c r="B2472" s="17" t="s">
        <v>2710</v>
      </c>
      <c r="C2472" s="18" t="s">
        <v>272</v>
      </c>
      <c r="D2472" s="19">
        <v>1467.92</v>
      </c>
    </row>
    <row r="2473" spans="1:4" ht="38.25">
      <c r="A2473" s="15">
        <v>36896</v>
      </c>
      <c r="B2473" s="17" t="s">
        <v>2711</v>
      </c>
      <c r="C2473" s="18" t="s">
        <v>272</v>
      </c>
      <c r="D2473" s="19">
        <v>605.45000000000005</v>
      </c>
    </row>
    <row r="2474" spans="1:4" ht="38.25">
      <c r="A2474" s="15">
        <v>34367</v>
      </c>
      <c r="B2474" s="17" t="s">
        <v>2712</v>
      </c>
      <c r="C2474" s="18" t="s">
        <v>272</v>
      </c>
      <c r="D2474" s="19">
        <v>711.18</v>
      </c>
    </row>
    <row r="2475" spans="1:4" ht="38.25">
      <c r="A2475" s="15">
        <v>36897</v>
      </c>
      <c r="B2475" s="17" t="s">
        <v>2713</v>
      </c>
      <c r="C2475" s="18" t="s">
        <v>272</v>
      </c>
      <c r="D2475" s="19">
        <v>838.64</v>
      </c>
    </row>
    <row r="2476" spans="1:4" ht="38.25">
      <c r="A2476" s="15">
        <v>34369</v>
      </c>
      <c r="B2476" s="17" t="s">
        <v>2714</v>
      </c>
      <c r="C2476" s="18" t="s">
        <v>272</v>
      </c>
      <c r="D2476" s="19">
        <v>993.63</v>
      </c>
    </row>
    <row r="2477" spans="1:4" ht="38.25">
      <c r="A2477" s="15">
        <v>34364</v>
      </c>
      <c r="B2477" s="17" t="s">
        <v>2715</v>
      </c>
      <c r="C2477" s="18" t="s">
        <v>272</v>
      </c>
      <c r="D2477" s="19">
        <v>971.9</v>
      </c>
    </row>
    <row r="2478" spans="1:4" ht="63.75">
      <c r="A2478" s="15">
        <v>40659</v>
      </c>
      <c r="B2478" s="17" t="s">
        <v>2716</v>
      </c>
      <c r="C2478" s="18" t="s">
        <v>270</v>
      </c>
      <c r="D2478" s="19">
        <v>843.19</v>
      </c>
    </row>
    <row r="2479" spans="1:4" ht="63.75">
      <c r="A2479" s="15">
        <v>40660</v>
      </c>
      <c r="B2479" s="17" t="s">
        <v>2717</v>
      </c>
      <c r="C2479" s="18" t="s">
        <v>270</v>
      </c>
      <c r="D2479" s="19">
        <v>1068.6400000000001</v>
      </c>
    </row>
    <row r="2480" spans="1:4" ht="63.75">
      <c r="A2480" s="15">
        <v>40661</v>
      </c>
      <c r="B2480" s="17" t="s">
        <v>2718</v>
      </c>
      <c r="C2480" s="18" t="s">
        <v>270</v>
      </c>
      <c r="D2480" s="19">
        <v>657.03</v>
      </c>
    </row>
    <row r="2481" spans="1:4" ht="63.75">
      <c r="A2481" s="15">
        <v>3421</v>
      </c>
      <c r="B2481" s="17" t="s">
        <v>2719</v>
      </c>
      <c r="C2481" s="18" t="s">
        <v>270</v>
      </c>
      <c r="D2481" s="19">
        <v>662.06</v>
      </c>
    </row>
    <row r="2482" spans="1:4" ht="25.5">
      <c r="A2482" s="15">
        <v>599</v>
      </c>
      <c r="B2482" s="17" t="s">
        <v>2720</v>
      </c>
      <c r="C2482" s="18" t="s">
        <v>270</v>
      </c>
      <c r="D2482" s="19">
        <v>525.05999999999995</v>
      </c>
    </row>
    <row r="2483" spans="1:4" ht="25.5">
      <c r="A2483" s="15">
        <v>34381</v>
      </c>
      <c r="B2483" s="17" t="s">
        <v>2721</v>
      </c>
      <c r="C2483" s="18" t="s">
        <v>272</v>
      </c>
      <c r="D2483" s="19">
        <v>354.86</v>
      </c>
    </row>
    <row r="2484" spans="1:4" ht="51">
      <c r="A2484" s="15">
        <v>3423</v>
      </c>
      <c r="B2484" s="17" t="s">
        <v>2722</v>
      </c>
      <c r="C2484" s="18" t="s">
        <v>270</v>
      </c>
      <c r="D2484" s="19">
        <v>933.66</v>
      </c>
    </row>
    <row r="2485" spans="1:4" ht="25.5">
      <c r="A2485" s="15">
        <v>34797</v>
      </c>
      <c r="B2485" s="17" t="s">
        <v>2723</v>
      </c>
      <c r="C2485" s="18" t="s">
        <v>272</v>
      </c>
      <c r="D2485" s="19">
        <v>374.53</v>
      </c>
    </row>
    <row r="2486" spans="1:4">
      <c r="A2486" s="15">
        <v>25964</v>
      </c>
      <c r="B2486" s="17" t="s">
        <v>150</v>
      </c>
      <c r="C2486" s="18" t="s">
        <v>101</v>
      </c>
      <c r="D2486" s="19">
        <v>13.22</v>
      </c>
    </row>
    <row r="2487" spans="1:4">
      <c r="A2487" s="15">
        <v>41077</v>
      </c>
      <c r="B2487" s="17" t="s">
        <v>2724</v>
      </c>
      <c r="C2487" s="18" t="s">
        <v>459</v>
      </c>
      <c r="D2487" s="19">
        <v>2343.13</v>
      </c>
    </row>
    <row r="2488" spans="1:4" ht="25.5">
      <c r="A2488" s="15">
        <v>20159</v>
      </c>
      <c r="B2488" s="17" t="s">
        <v>2725</v>
      </c>
      <c r="C2488" s="18" t="s">
        <v>272</v>
      </c>
      <c r="D2488" s="19">
        <v>49.75</v>
      </c>
    </row>
    <row r="2489" spans="1:4">
      <c r="A2489" s="15">
        <v>37963</v>
      </c>
      <c r="B2489" s="17" t="s">
        <v>2726</v>
      </c>
      <c r="C2489" s="18" t="s">
        <v>272</v>
      </c>
      <c r="D2489" s="19">
        <v>5.15</v>
      </c>
    </row>
    <row r="2490" spans="1:4">
      <c r="A2490" s="15">
        <v>37964</v>
      </c>
      <c r="B2490" s="17" t="s">
        <v>2727</v>
      </c>
      <c r="C2490" s="18" t="s">
        <v>272</v>
      </c>
      <c r="D2490" s="19">
        <v>8.58</v>
      </c>
    </row>
    <row r="2491" spans="1:4">
      <c r="A2491" s="15">
        <v>37965</v>
      </c>
      <c r="B2491" s="17" t="s">
        <v>2728</v>
      </c>
      <c r="C2491" s="18" t="s">
        <v>272</v>
      </c>
      <c r="D2491" s="19">
        <v>12.44</v>
      </c>
    </row>
    <row r="2492" spans="1:4">
      <c r="A2492" s="15">
        <v>37966</v>
      </c>
      <c r="B2492" s="17" t="s">
        <v>2729</v>
      </c>
      <c r="C2492" s="18" t="s">
        <v>272</v>
      </c>
      <c r="D2492" s="19">
        <v>22.53</v>
      </c>
    </row>
    <row r="2493" spans="1:4">
      <c r="A2493" s="15">
        <v>37967</v>
      </c>
      <c r="B2493" s="17" t="s">
        <v>2730</v>
      </c>
      <c r="C2493" s="18" t="s">
        <v>272</v>
      </c>
      <c r="D2493" s="19">
        <v>36.130000000000003</v>
      </c>
    </row>
    <row r="2494" spans="1:4">
      <c r="A2494" s="15">
        <v>37968</v>
      </c>
      <c r="B2494" s="17" t="s">
        <v>2731</v>
      </c>
      <c r="C2494" s="18" t="s">
        <v>272</v>
      </c>
      <c r="D2494" s="19">
        <v>79.23</v>
      </c>
    </row>
    <row r="2495" spans="1:4">
      <c r="A2495" s="15">
        <v>37969</v>
      </c>
      <c r="B2495" s="17" t="s">
        <v>2732</v>
      </c>
      <c r="C2495" s="18" t="s">
        <v>272</v>
      </c>
      <c r="D2495" s="19">
        <v>211.67</v>
      </c>
    </row>
    <row r="2496" spans="1:4">
      <c r="A2496" s="15">
        <v>37970</v>
      </c>
      <c r="B2496" s="17" t="s">
        <v>2733</v>
      </c>
      <c r="C2496" s="18" t="s">
        <v>272</v>
      </c>
      <c r="D2496" s="19">
        <v>246.92</v>
      </c>
    </row>
    <row r="2497" spans="1:4">
      <c r="A2497" s="15">
        <v>21118</v>
      </c>
      <c r="B2497" s="17" t="s">
        <v>2734</v>
      </c>
      <c r="C2497" s="18" t="s">
        <v>272</v>
      </c>
      <c r="D2497" s="19">
        <v>3.89</v>
      </c>
    </row>
    <row r="2498" spans="1:4">
      <c r="A2498" s="15">
        <v>37956</v>
      </c>
      <c r="B2498" s="17" t="s">
        <v>2735</v>
      </c>
      <c r="C2498" s="18" t="s">
        <v>272</v>
      </c>
      <c r="D2498" s="19">
        <v>6.16</v>
      </c>
    </row>
    <row r="2499" spans="1:4">
      <c r="A2499" s="15">
        <v>37957</v>
      </c>
      <c r="B2499" s="17" t="s">
        <v>2736</v>
      </c>
      <c r="C2499" s="18" t="s">
        <v>272</v>
      </c>
      <c r="D2499" s="19">
        <v>13</v>
      </c>
    </row>
    <row r="2500" spans="1:4">
      <c r="A2500" s="15">
        <v>37958</v>
      </c>
      <c r="B2500" s="17" t="s">
        <v>2737</v>
      </c>
      <c r="C2500" s="18" t="s">
        <v>272</v>
      </c>
      <c r="D2500" s="19">
        <v>22.53</v>
      </c>
    </row>
    <row r="2501" spans="1:4">
      <c r="A2501" s="15">
        <v>37959</v>
      </c>
      <c r="B2501" s="17" t="s">
        <v>2738</v>
      </c>
      <c r="C2501" s="18" t="s">
        <v>272</v>
      </c>
      <c r="D2501" s="19">
        <v>36.130000000000003</v>
      </c>
    </row>
    <row r="2502" spans="1:4">
      <c r="A2502" s="15">
        <v>37960</v>
      </c>
      <c r="B2502" s="17" t="s">
        <v>2739</v>
      </c>
      <c r="C2502" s="18" t="s">
        <v>272</v>
      </c>
      <c r="D2502" s="19">
        <v>77.8</v>
      </c>
    </row>
    <row r="2503" spans="1:4">
      <c r="A2503" s="15">
        <v>37961</v>
      </c>
      <c r="B2503" s="17" t="s">
        <v>2740</v>
      </c>
      <c r="C2503" s="18" t="s">
        <v>272</v>
      </c>
      <c r="D2503" s="19">
        <v>206.41</v>
      </c>
    </row>
    <row r="2504" spans="1:4">
      <c r="A2504" s="15">
        <v>37962</v>
      </c>
      <c r="B2504" s="17" t="s">
        <v>2741</v>
      </c>
      <c r="C2504" s="18" t="s">
        <v>272</v>
      </c>
      <c r="D2504" s="19">
        <v>239.84</v>
      </c>
    </row>
    <row r="2505" spans="1:4" ht="25.5">
      <c r="A2505" s="15">
        <v>3533</v>
      </c>
      <c r="B2505" s="17" t="s">
        <v>2742</v>
      </c>
      <c r="C2505" s="18" t="s">
        <v>272</v>
      </c>
      <c r="D2505" s="19">
        <v>2.2400000000000002</v>
      </c>
    </row>
    <row r="2506" spans="1:4" ht="25.5">
      <c r="A2506" s="15">
        <v>3538</v>
      </c>
      <c r="B2506" s="17" t="s">
        <v>2743</v>
      </c>
      <c r="C2506" s="18" t="s">
        <v>272</v>
      </c>
      <c r="D2506" s="19">
        <v>3.86</v>
      </c>
    </row>
    <row r="2507" spans="1:4" ht="25.5">
      <c r="A2507" s="15">
        <v>3497</v>
      </c>
      <c r="B2507" s="17" t="s">
        <v>2744</v>
      </c>
      <c r="C2507" s="18" t="s">
        <v>272</v>
      </c>
      <c r="D2507" s="19">
        <v>14.43</v>
      </c>
    </row>
    <row r="2508" spans="1:4" ht="25.5">
      <c r="A2508" s="15">
        <v>3498</v>
      </c>
      <c r="B2508" s="17" t="s">
        <v>2745</v>
      </c>
      <c r="C2508" s="18" t="s">
        <v>272</v>
      </c>
      <c r="D2508" s="19">
        <v>4.58</v>
      </c>
    </row>
    <row r="2509" spans="1:4" ht="25.5">
      <c r="A2509" s="15">
        <v>3496</v>
      </c>
      <c r="B2509" s="17" t="s">
        <v>2746</v>
      </c>
      <c r="C2509" s="18" t="s">
        <v>272</v>
      </c>
      <c r="D2509" s="19">
        <v>3.7</v>
      </c>
    </row>
    <row r="2510" spans="1:4" ht="25.5">
      <c r="A2510" s="15">
        <v>38429</v>
      </c>
      <c r="B2510" s="17" t="s">
        <v>2747</v>
      </c>
      <c r="C2510" s="18" t="s">
        <v>272</v>
      </c>
      <c r="D2510" s="19">
        <v>13.14</v>
      </c>
    </row>
    <row r="2511" spans="1:4" ht="25.5">
      <c r="A2511" s="15">
        <v>38431</v>
      </c>
      <c r="B2511" s="17" t="s">
        <v>2748</v>
      </c>
      <c r="C2511" s="18" t="s">
        <v>272</v>
      </c>
      <c r="D2511" s="19">
        <v>20.81</v>
      </c>
    </row>
    <row r="2512" spans="1:4" ht="25.5">
      <c r="A2512" s="15">
        <v>38430</v>
      </c>
      <c r="B2512" s="17" t="s">
        <v>2749</v>
      </c>
      <c r="C2512" s="18" t="s">
        <v>272</v>
      </c>
      <c r="D2512" s="19">
        <v>26.59</v>
      </c>
    </row>
    <row r="2513" spans="1:4" ht="25.5">
      <c r="A2513" s="15">
        <v>36348</v>
      </c>
      <c r="B2513" s="17" t="s">
        <v>2750</v>
      </c>
      <c r="C2513" s="18" t="s">
        <v>272</v>
      </c>
      <c r="D2513" s="19">
        <v>1.75</v>
      </c>
    </row>
    <row r="2514" spans="1:4" ht="25.5">
      <c r="A2514" s="15">
        <v>36349</v>
      </c>
      <c r="B2514" s="17" t="s">
        <v>2751</v>
      </c>
      <c r="C2514" s="18" t="s">
        <v>272</v>
      </c>
      <c r="D2514" s="19">
        <v>2.63</v>
      </c>
    </row>
    <row r="2515" spans="1:4" ht="25.5">
      <c r="A2515" s="15">
        <v>38433</v>
      </c>
      <c r="B2515" s="17" t="s">
        <v>2752</v>
      </c>
      <c r="C2515" s="18" t="s">
        <v>272</v>
      </c>
      <c r="D2515" s="19">
        <v>4.88</v>
      </c>
    </row>
    <row r="2516" spans="1:4" ht="25.5">
      <c r="A2516" s="15">
        <v>38440</v>
      </c>
      <c r="B2516" s="17" t="s">
        <v>2753</v>
      </c>
      <c r="C2516" s="18" t="s">
        <v>272</v>
      </c>
      <c r="D2516" s="19">
        <v>168.33</v>
      </c>
    </row>
    <row r="2517" spans="1:4" ht="25.5">
      <c r="A2517" s="15">
        <v>36359</v>
      </c>
      <c r="B2517" s="17" t="s">
        <v>2754</v>
      </c>
      <c r="C2517" s="18" t="s">
        <v>272</v>
      </c>
      <c r="D2517" s="19">
        <v>2.09</v>
      </c>
    </row>
    <row r="2518" spans="1:4" ht="25.5">
      <c r="A2518" s="15">
        <v>36360</v>
      </c>
      <c r="B2518" s="17" t="s">
        <v>2755</v>
      </c>
      <c r="C2518" s="18" t="s">
        <v>272</v>
      </c>
      <c r="D2518" s="19">
        <v>3.23</v>
      </c>
    </row>
    <row r="2519" spans="1:4" ht="25.5">
      <c r="A2519" s="15">
        <v>38434</v>
      </c>
      <c r="B2519" s="17" t="s">
        <v>2756</v>
      </c>
      <c r="C2519" s="18" t="s">
        <v>272</v>
      </c>
      <c r="D2519" s="19">
        <v>4.9400000000000004</v>
      </c>
    </row>
    <row r="2520" spans="1:4" ht="25.5">
      <c r="A2520" s="15">
        <v>38435</v>
      </c>
      <c r="B2520" s="17" t="s">
        <v>2757</v>
      </c>
      <c r="C2520" s="18" t="s">
        <v>272</v>
      </c>
      <c r="D2520" s="19">
        <v>9.39</v>
      </c>
    </row>
    <row r="2521" spans="1:4" ht="25.5">
      <c r="A2521" s="15">
        <v>38436</v>
      </c>
      <c r="B2521" s="17" t="s">
        <v>2758</v>
      </c>
      <c r="C2521" s="18" t="s">
        <v>272</v>
      </c>
      <c r="D2521" s="19">
        <v>19.41</v>
      </c>
    </row>
    <row r="2522" spans="1:4" ht="25.5">
      <c r="A2522" s="15">
        <v>38437</v>
      </c>
      <c r="B2522" s="17" t="s">
        <v>2759</v>
      </c>
      <c r="C2522" s="18" t="s">
        <v>272</v>
      </c>
      <c r="D2522" s="19">
        <v>29.14</v>
      </c>
    </row>
    <row r="2523" spans="1:4" ht="25.5">
      <c r="A2523" s="15">
        <v>38438</v>
      </c>
      <c r="B2523" s="17" t="s">
        <v>2760</v>
      </c>
      <c r="C2523" s="18" t="s">
        <v>272</v>
      </c>
      <c r="D2523" s="19">
        <v>73.64</v>
      </c>
    </row>
    <row r="2524" spans="1:4" ht="25.5">
      <c r="A2524" s="15">
        <v>38439</v>
      </c>
      <c r="B2524" s="17" t="s">
        <v>2761</v>
      </c>
      <c r="C2524" s="18" t="s">
        <v>272</v>
      </c>
      <c r="D2524" s="19">
        <v>112.24</v>
      </c>
    </row>
    <row r="2525" spans="1:4" ht="25.5">
      <c r="A2525" s="15">
        <v>10836</v>
      </c>
      <c r="B2525" s="17" t="s">
        <v>2762</v>
      </c>
      <c r="C2525" s="18" t="s">
        <v>272</v>
      </c>
      <c r="D2525" s="19">
        <v>17.440000000000001</v>
      </c>
    </row>
    <row r="2526" spans="1:4">
      <c r="A2526" s="15">
        <v>20128</v>
      </c>
      <c r="B2526" s="17" t="s">
        <v>2763</v>
      </c>
      <c r="C2526" s="18" t="s">
        <v>272</v>
      </c>
      <c r="D2526" s="19">
        <v>51.11</v>
      </c>
    </row>
    <row r="2527" spans="1:4">
      <c r="A2527" s="15">
        <v>20131</v>
      </c>
      <c r="B2527" s="17" t="s">
        <v>2764</v>
      </c>
      <c r="C2527" s="18" t="s">
        <v>272</v>
      </c>
      <c r="D2527" s="19">
        <v>46.65</v>
      </c>
    </row>
    <row r="2528" spans="1:4" ht="25.5">
      <c r="A2528" s="15">
        <v>3521</v>
      </c>
      <c r="B2528" s="17" t="s">
        <v>2765</v>
      </c>
      <c r="C2528" s="18" t="s">
        <v>272</v>
      </c>
      <c r="D2528" s="19">
        <v>1.94</v>
      </c>
    </row>
    <row r="2529" spans="1:4" ht="25.5">
      <c r="A2529" s="15">
        <v>3531</v>
      </c>
      <c r="B2529" s="17" t="s">
        <v>2766</v>
      </c>
      <c r="C2529" s="18" t="s">
        <v>272</v>
      </c>
      <c r="D2529" s="19">
        <v>2.2000000000000002</v>
      </c>
    </row>
    <row r="2530" spans="1:4" ht="25.5">
      <c r="A2530" s="15">
        <v>3522</v>
      </c>
      <c r="B2530" s="17" t="s">
        <v>2767</v>
      </c>
      <c r="C2530" s="18" t="s">
        <v>272</v>
      </c>
      <c r="D2530" s="19">
        <v>3.27</v>
      </c>
    </row>
    <row r="2531" spans="1:4" ht="25.5">
      <c r="A2531" s="15">
        <v>3527</v>
      </c>
      <c r="B2531" s="17" t="s">
        <v>2768</v>
      </c>
      <c r="C2531" s="18" t="s">
        <v>272</v>
      </c>
      <c r="D2531" s="19">
        <v>11.26</v>
      </c>
    </row>
    <row r="2532" spans="1:4" ht="25.5">
      <c r="A2532" s="15">
        <v>10835</v>
      </c>
      <c r="B2532" s="17" t="s">
        <v>2769</v>
      </c>
      <c r="C2532" s="18" t="s">
        <v>272</v>
      </c>
      <c r="D2532" s="19">
        <v>3.65</v>
      </c>
    </row>
    <row r="2533" spans="1:4">
      <c r="A2533" s="15">
        <v>3475</v>
      </c>
      <c r="B2533" s="17" t="s">
        <v>2770</v>
      </c>
      <c r="C2533" s="18" t="s">
        <v>272</v>
      </c>
      <c r="D2533" s="19">
        <v>3.78</v>
      </c>
    </row>
    <row r="2534" spans="1:4">
      <c r="A2534" s="15">
        <v>3485</v>
      </c>
      <c r="B2534" s="17" t="s">
        <v>2771</v>
      </c>
      <c r="C2534" s="18" t="s">
        <v>272</v>
      </c>
      <c r="D2534" s="19">
        <v>12.09</v>
      </c>
    </row>
    <row r="2535" spans="1:4">
      <c r="A2535" s="15">
        <v>3534</v>
      </c>
      <c r="B2535" s="17" t="s">
        <v>2772</v>
      </c>
      <c r="C2535" s="18" t="s">
        <v>272</v>
      </c>
      <c r="D2535" s="19">
        <v>4.78</v>
      </c>
    </row>
    <row r="2536" spans="1:4">
      <c r="A2536" s="15">
        <v>3543</v>
      </c>
      <c r="B2536" s="17" t="s">
        <v>2773</v>
      </c>
      <c r="C2536" s="18" t="s">
        <v>272</v>
      </c>
      <c r="D2536" s="19">
        <v>2.4</v>
      </c>
    </row>
    <row r="2537" spans="1:4">
      <c r="A2537" s="15">
        <v>3482</v>
      </c>
      <c r="B2537" s="17" t="s">
        <v>2774</v>
      </c>
      <c r="C2537" s="18" t="s">
        <v>272</v>
      </c>
      <c r="D2537" s="19">
        <v>6.08</v>
      </c>
    </row>
    <row r="2538" spans="1:4">
      <c r="A2538" s="15">
        <v>3505</v>
      </c>
      <c r="B2538" s="17" t="s">
        <v>2775</v>
      </c>
      <c r="C2538" s="18" t="s">
        <v>272</v>
      </c>
      <c r="D2538" s="19">
        <v>3.44</v>
      </c>
    </row>
    <row r="2539" spans="1:4">
      <c r="A2539" s="15">
        <v>3516</v>
      </c>
      <c r="B2539" s="17" t="s">
        <v>2776</v>
      </c>
      <c r="C2539" s="18" t="s">
        <v>272</v>
      </c>
      <c r="D2539" s="19">
        <v>0.95</v>
      </c>
    </row>
    <row r="2540" spans="1:4">
      <c r="A2540" s="15">
        <v>3517</v>
      </c>
      <c r="B2540" s="17" t="s">
        <v>2777</v>
      </c>
      <c r="C2540" s="18" t="s">
        <v>272</v>
      </c>
      <c r="D2540" s="19">
        <v>3.33</v>
      </c>
    </row>
    <row r="2541" spans="1:4" ht="25.5">
      <c r="A2541" s="15">
        <v>3515</v>
      </c>
      <c r="B2541" s="17" t="s">
        <v>2778</v>
      </c>
      <c r="C2541" s="18" t="s">
        <v>272</v>
      </c>
      <c r="D2541" s="19">
        <v>5.58</v>
      </c>
    </row>
    <row r="2542" spans="1:4" ht="25.5">
      <c r="A2542" s="15">
        <v>20147</v>
      </c>
      <c r="B2542" s="17" t="s">
        <v>2779</v>
      </c>
      <c r="C2542" s="18" t="s">
        <v>272</v>
      </c>
      <c r="D2542" s="19">
        <v>6.01</v>
      </c>
    </row>
    <row r="2543" spans="1:4" ht="25.5">
      <c r="A2543" s="15">
        <v>3524</v>
      </c>
      <c r="B2543" s="17" t="s">
        <v>2780</v>
      </c>
      <c r="C2543" s="18" t="s">
        <v>272</v>
      </c>
      <c r="D2543" s="19">
        <v>7.12</v>
      </c>
    </row>
    <row r="2544" spans="1:4" ht="25.5">
      <c r="A2544" s="15">
        <v>3532</v>
      </c>
      <c r="B2544" s="17" t="s">
        <v>2781</v>
      </c>
      <c r="C2544" s="18" t="s">
        <v>272</v>
      </c>
      <c r="D2544" s="19">
        <v>13.04</v>
      </c>
    </row>
    <row r="2545" spans="1:4" ht="25.5">
      <c r="A2545" s="15">
        <v>3528</v>
      </c>
      <c r="B2545" s="17" t="s">
        <v>2782</v>
      </c>
      <c r="C2545" s="18" t="s">
        <v>272</v>
      </c>
      <c r="D2545" s="19">
        <v>7.52</v>
      </c>
    </row>
    <row r="2546" spans="1:4" ht="25.5">
      <c r="A2546" s="15">
        <v>37952</v>
      </c>
      <c r="B2546" s="17" t="s">
        <v>2783</v>
      </c>
      <c r="C2546" s="18" t="s">
        <v>272</v>
      </c>
      <c r="D2546" s="19">
        <v>53.59</v>
      </c>
    </row>
    <row r="2547" spans="1:4">
      <c r="A2547" s="15">
        <v>37951</v>
      </c>
      <c r="B2547" s="17" t="s">
        <v>2784</v>
      </c>
      <c r="C2547" s="18" t="s">
        <v>272</v>
      </c>
      <c r="D2547" s="19">
        <v>1.95</v>
      </c>
    </row>
    <row r="2548" spans="1:4">
      <c r="A2548" s="15">
        <v>3518</v>
      </c>
      <c r="B2548" s="17" t="s">
        <v>2785</v>
      </c>
      <c r="C2548" s="18" t="s">
        <v>272</v>
      </c>
      <c r="D2548" s="19">
        <v>2.85</v>
      </c>
    </row>
    <row r="2549" spans="1:4">
      <c r="A2549" s="15">
        <v>3519</v>
      </c>
      <c r="B2549" s="17" t="s">
        <v>2786</v>
      </c>
      <c r="C2549" s="18" t="s">
        <v>272</v>
      </c>
      <c r="D2549" s="19">
        <v>6.76</v>
      </c>
    </row>
    <row r="2550" spans="1:4" ht="25.5">
      <c r="A2550" s="15">
        <v>3520</v>
      </c>
      <c r="B2550" s="17" t="s">
        <v>2787</v>
      </c>
      <c r="C2550" s="18" t="s">
        <v>272</v>
      </c>
      <c r="D2550" s="19">
        <v>7.57</v>
      </c>
    </row>
    <row r="2551" spans="1:4" ht="25.5">
      <c r="A2551" s="15">
        <v>37950</v>
      </c>
      <c r="B2551" s="17" t="s">
        <v>2788</v>
      </c>
      <c r="C2551" s="18" t="s">
        <v>272</v>
      </c>
      <c r="D2551" s="19">
        <v>46.65</v>
      </c>
    </row>
    <row r="2552" spans="1:4">
      <c r="A2552" s="15">
        <v>37949</v>
      </c>
      <c r="B2552" s="17" t="s">
        <v>2789</v>
      </c>
      <c r="C2552" s="18" t="s">
        <v>272</v>
      </c>
      <c r="D2552" s="19">
        <v>1.71</v>
      </c>
    </row>
    <row r="2553" spans="1:4">
      <c r="A2553" s="15">
        <v>3526</v>
      </c>
      <c r="B2553" s="17" t="s">
        <v>2790</v>
      </c>
      <c r="C2553" s="18" t="s">
        <v>272</v>
      </c>
      <c r="D2553" s="19">
        <v>2.29</v>
      </c>
    </row>
    <row r="2554" spans="1:4">
      <c r="A2554" s="15">
        <v>3509</v>
      </c>
      <c r="B2554" s="17" t="s">
        <v>2791</v>
      </c>
      <c r="C2554" s="18" t="s">
        <v>272</v>
      </c>
      <c r="D2554" s="19">
        <v>5.95</v>
      </c>
    </row>
    <row r="2555" spans="1:4">
      <c r="A2555" s="15">
        <v>3530</v>
      </c>
      <c r="B2555" s="17" t="s">
        <v>2792</v>
      </c>
      <c r="C2555" s="18" t="s">
        <v>272</v>
      </c>
      <c r="D2555" s="19">
        <v>224.43</v>
      </c>
    </row>
    <row r="2556" spans="1:4">
      <c r="A2556" s="15">
        <v>3542</v>
      </c>
      <c r="B2556" s="17" t="s">
        <v>2793</v>
      </c>
      <c r="C2556" s="18" t="s">
        <v>272</v>
      </c>
      <c r="D2556" s="19">
        <v>0.52</v>
      </c>
    </row>
    <row r="2557" spans="1:4">
      <c r="A2557" s="15">
        <v>3529</v>
      </c>
      <c r="B2557" s="17" t="s">
        <v>2794</v>
      </c>
      <c r="C2557" s="18" t="s">
        <v>272</v>
      </c>
      <c r="D2557" s="19">
        <v>0.72</v>
      </c>
    </row>
    <row r="2558" spans="1:4">
      <c r="A2558" s="15">
        <v>3536</v>
      </c>
      <c r="B2558" s="17" t="s">
        <v>2795</v>
      </c>
      <c r="C2558" s="18" t="s">
        <v>272</v>
      </c>
      <c r="D2558" s="19">
        <v>2.15</v>
      </c>
    </row>
    <row r="2559" spans="1:4">
      <c r="A2559" s="15">
        <v>3535</v>
      </c>
      <c r="B2559" s="17" t="s">
        <v>2796</v>
      </c>
      <c r="C2559" s="18" t="s">
        <v>272</v>
      </c>
      <c r="D2559" s="19">
        <v>5.0999999999999996</v>
      </c>
    </row>
    <row r="2560" spans="1:4">
      <c r="A2560" s="15">
        <v>3540</v>
      </c>
      <c r="B2560" s="17" t="s">
        <v>2797</v>
      </c>
      <c r="C2560" s="18" t="s">
        <v>272</v>
      </c>
      <c r="D2560" s="19">
        <v>5.51</v>
      </c>
    </row>
    <row r="2561" spans="1:4">
      <c r="A2561" s="15">
        <v>3539</v>
      </c>
      <c r="B2561" s="17" t="s">
        <v>2798</v>
      </c>
      <c r="C2561" s="18" t="s">
        <v>272</v>
      </c>
      <c r="D2561" s="19">
        <v>23.94</v>
      </c>
    </row>
    <row r="2562" spans="1:4">
      <c r="A2562" s="15">
        <v>3513</v>
      </c>
      <c r="B2562" s="17" t="s">
        <v>2799</v>
      </c>
      <c r="C2562" s="18" t="s">
        <v>272</v>
      </c>
      <c r="D2562" s="19">
        <v>106.39</v>
      </c>
    </row>
    <row r="2563" spans="1:4">
      <c r="A2563" s="15">
        <v>3492</v>
      </c>
      <c r="B2563" s="17" t="s">
        <v>2800</v>
      </c>
      <c r="C2563" s="18" t="s">
        <v>272</v>
      </c>
      <c r="D2563" s="19">
        <v>20.48</v>
      </c>
    </row>
    <row r="2564" spans="1:4">
      <c r="A2564" s="15">
        <v>3491</v>
      </c>
      <c r="B2564" s="17" t="s">
        <v>2801</v>
      </c>
      <c r="C2564" s="18" t="s">
        <v>272</v>
      </c>
      <c r="D2564" s="19">
        <v>11.68</v>
      </c>
    </row>
    <row r="2565" spans="1:4">
      <c r="A2565" s="15">
        <v>3493</v>
      </c>
      <c r="B2565" s="17" t="s">
        <v>2802</v>
      </c>
      <c r="C2565" s="18" t="s">
        <v>272</v>
      </c>
      <c r="D2565" s="19">
        <v>28</v>
      </c>
    </row>
    <row r="2566" spans="1:4" ht="25.5">
      <c r="A2566" s="15">
        <v>12628</v>
      </c>
      <c r="B2566" s="17" t="s">
        <v>2803</v>
      </c>
      <c r="C2566" s="18" t="s">
        <v>272</v>
      </c>
      <c r="D2566" s="19">
        <v>7</v>
      </c>
    </row>
    <row r="2567" spans="1:4" ht="25.5">
      <c r="A2567" s="15">
        <v>12629</v>
      </c>
      <c r="B2567" s="17" t="s">
        <v>2804</v>
      </c>
      <c r="C2567" s="18" t="s">
        <v>272</v>
      </c>
      <c r="D2567" s="19">
        <v>7.6</v>
      </c>
    </row>
    <row r="2568" spans="1:4">
      <c r="A2568" s="15">
        <v>3481</v>
      </c>
      <c r="B2568" s="17" t="s">
        <v>2805</v>
      </c>
      <c r="C2568" s="18" t="s">
        <v>272</v>
      </c>
      <c r="D2568" s="19">
        <v>14.18</v>
      </c>
    </row>
    <row r="2569" spans="1:4">
      <c r="A2569" s="15">
        <v>3510</v>
      </c>
      <c r="B2569" s="17" t="s">
        <v>2806</v>
      </c>
      <c r="C2569" s="18" t="s">
        <v>272</v>
      </c>
      <c r="D2569" s="19">
        <v>13.25</v>
      </c>
    </row>
    <row r="2570" spans="1:4">
      <c r="A2570" s="15">
        <v>3508</v>
      </c>
      <c r="B2570" s="17" t="s">
        <v>2807</v>
      </c>
      <c r="C2570" s="18" t="s">
        <v>272</v>
      </c>
      <c r="D2570" s="19">
        <v>34.65</v>
      </c>
    </row>
    <row r="2571" spans="1:4" ht="25.5">
      <c r="A2571" s="15">
        <v>38939</v>
      </c>
      <c r="B2571" s="17" t="s">
        <v>2808</v>
      </c>
      <c r="C2571" s="18" t="s">
        <v>272</v>
      </c>
      <c r="D2571" s="19">
        <v>16.45</v>
      </c>
    </row>
    <row r="2572" spans="1:4" ht="25.5">
      <c r="A2572" s="15">
        <v>38940</v>
      </c>
      <c r="B2572" s="17" t="s">
        <v>2809</v>
      </c>
      <c r="C2572" s="18" t="s">
        <v>272</v>
      </c>
      <c r="D2572" s="19">
        <v>25.12</v>
      </c>
    </row>
    <row r="2573" spans="1:4" ht="25.5">
      <c r="A2573" s="15">
        <v>38941</v>
      </c>
      <c r="B2573" s="17" t="s">
        <v>2810</v>
      </c>
      <c r="C2573" s="18" t="s">
        <v>272</v>
      </c>
      <c r="D2573" s="19">
        <v>29.67</v>
      </c>
    </row>
    <row r="2574" spans="1:4" ht="25.5">
      <c r="A2574" s="15">
        <v>38942</v>
      </c>
      <c r="B2574" s="17" t="s">
        <v>2811</v>
      </c>
      <c r="C2574" s="18" t="s">
        <v>272</v>
      </c>
      <c r="D2574" s="19">
        <v>33.24</v>
      </c>
    </row>
    <row r="2575" spans="1:4" ht="25.5">
      <c r="A2575" s="15">
        <v>38987</v>
      </c>
      <c r="B2575" s="17" t="s">
        <v>2812</v>
      </c>
      <c r="C2575" s="18" t="s">
        <v>272</v>
      </c>
      <c r="D2575" s="19">
        <v>8.74</v>
      </c>
    </row>
    <row r="2576" spans="1:4" ht="25.5">
      <c r="A2576" s="15">
        <v>38988</v>
      </c>
      <c r="B2576" s="17" t="s">
        <v>2813</v>
      </c>
      <c r="C2576" s="18" t="s">
        <v>272</v>
      </c>
      <c r="D2576" s="19">
        <v>20.29</v>
      </c>
    </row>
    <row r="2577" spans="1:4" ht="25.5">
      <c r="A2577" s="15">
        <v>38989</v>
      </c>
      <c r="B2577" s="17" t="s">
        <v>2814</v>
      </c>
      <c r="C2577" s="18" t="s">
        <v>272</v>
      </c>
      <c r="D2577" s="19">
        <v>26.97</v>
      </c>
    </row>
    <row r="2578" spans="1:4" ht="25.5">
      <c r="A2578" s="15">
        <v>38990</v>
      </c>
      <c r="B2578" s="17" t="s">
        <v>2815</v>
      </c>
      <c r="C2578" s="18" t="s">
        <v>272</v>
      </c>
      <c r="D2578" s="19">
        <v>71.08</v>
      </c>
    </row>
    <row r="2579" spans="1:4" ht="25.5">
      <c r="A2579" s="15">
        <v>38991</v>
      </c>
      <c r="B2579" s="17" t="s">
        <v>2816</v>
      </c>
      <c r="C2579" s="18" t="s">
        <v>272</v>
      </c>
      <c r="D2579" s="19">
        <v>143.62</v>
      </c>
    </row>
    <row r="2580" spans="1:4" ht="25.5">
      <c r="A2580" s="15">
        <v>38913</v>
      </c>
      <c r="B2580" s="17" t="s">
        <v>2817</v>
      </c>
      <c r="C2580" s="18" t="s">
        <v>272</v>
      </c>
      <c r="D2580" s="19">
        <v>15.27</v>
      </c>
    </row>
    <row r="2581" spans="1:4" ht="25.5">
      <c r="A2581" s="15">
        <v>38914</v>
      </c>
      <c r="B2581" s="17" t="s">
        <v>2818</v>
      </c>
      <c r="C2581" s="18" t="s">
        <v>272</v>
      </c>
      <c r="D2581" s="19">
        <v>17.71</v>
      </c>
    </row>
    <row r="2582" spans="1:4" ht="25.5">
      <c r="A2582" s="15">
        <v>38915</v>
      </c>
      <c r="B2582" s="17" t="s">
        <v>2819</v>
      </c>
      <c r="C2582" s="18" t="s">
        <v>272</v>
      </c>
      <c r="D2582" s="19">
        <v>30.75</v>
      </c>
    </row>
    <row r="2583" spans="1:4" ht="25.5">
      <c r="A2583" s="15">
        <v>38916</v>
      </c>
      <c r="B2583" s="17" t="s">
        <v>2820</v>
      </c>
      <c r="C2583" s="18" t="s">
        <v>272</v>
      </c>
      <c r="D2583" s="19">
        <v>40.56</v>
      </c>
    </row>
    <row r="2584" spans="1:4" ht="25.5">
      <c r="A2584" s="15">
        <v>39300</v>
      </c>
      <c r="B2584" s="17" t="s">
        <v>2821</v>
      </c>
      <c r="C2584" s="18" t="s">
        <v>272</v>
      </c>
      <c r="D2584" s="19">
        <v>13.79</v>
      </c>
    </row>
    <row r="2585" spans="1:4" ht="25.5">
      <c r="A2585" s="15">
        <v>39301</v>
      </c>
      <c r="B2585" s="17" t="s">
        <v>2822</v>
      </c>
      <c r="C2585" s="18" t="s">
        <v>272</v>
      </c>
      <c r="D2585" s="19">
        <v>19.14</v>
      </c>
    </row>
    <row r="2586" spans="1:4" ht="25.5">
      <c r="A2586" s="15">
        <v>39302</v>
      </c>
      <c r="B2586" s="17" t="s">
        <v>2823</v>
      </c>
      <c r="C2586" s="18" t="s">
        <v>272</v>
      </c>
      <c r="D2586" s="19">
        <v>24.05</v>
      </c>
    </row>
    <row r="2587" spans="1:4" ht="25.5">
      <c r="A2587" s="15">
        <v>39303</v>
      </c>
      <c r="B2587" s="17" t="s">
        <v>2824</v>
      </c>
      <c r="C2587" s="18" t="s">
        <v>272</v>
      </c>
      <c r="D2587" s="19">
        <v>42.28</v>
      </c>
    </row>
    <row r="2588" spans="1:4" ht="25.5">
      <c r="A2588" s="15">
        <v>38923</v>
      </c>
      <c r="B2588" s="17" t="s">
        <v>2825</v>
      </c>
      <c r="C2588" s="18" t="s">
        <v>272</v>
      </c>
      <c r="D2588" s="19">
        <v>13.47</v>
      </c>
    </row>
    <row r="2589" spans="1:4" ht="25.5">
      <c r="A2589" s="15">
        <v>38925</v>
      </c>
      <c r="B2589" s="17" t="s">
        <v>2826</v>
      </c>
      <c r="C2589" s="18" t="s">
        <v>272</v>
      </c>
      <c r="D2589" s="19">
        <v>14.47</v>
      </c>
    </row>
    <row r="2590" spans="1:4" ht="25.5">
      <c r="A2590" s="15">
        <v>38926</v>
      </c>
      <c r="B2590" s="17" t="s">
        <v>2827</v>
      </c>
      <c r="C2590" s="18" t="s">
        <v>272</v>
      </c>
      <c r="D2590" s="19">
        <v>20.67</v>
      </c>
    </row>
    <row r="2591" spans="1:4" ht="25.5">
      <c r="A2591" s="15">
        <v>38927</v>
      </c>
      <c r="B2591" s="17" t="s">
        <v>2828</v>
      </c>
      <c r="C2591" s="18" t="s">
        <v>272</v>
      </c>
      <c r="D2591" s="19">
        <v>22.11</v>
      </c>
    </row>
    <row r="2592" spans="1:4" ht="25.5">
      <c r="A2592" s="15">
        <v>39304</v>
      </c>
      <c r="B2592" s="17" t="s">
        <v>2829</v>
      </c>
      <c r="C2592" s="18" t="s">
        <v>272</v>
      </c>
      <c r="D2592" s="19">
        <v>17.03</v>
      </c>
    </row>
    <row r="2593" spans="1:4" ht="25.5">
      <c r="A2593" s="15">
        <v>38924</v>
      </c>
      <c r="B2593" s="17" t="s">
        <v>2830</v>
      </c>
      <c r="C2593" s="18" t="s">
        <v>272</v>
      </c>
      <c r="D2593" s="19">
        <v>24.27</v>
      </c>
    </row>
    <row r="2594" spans="1:4" ht="25.5">
      <c r="A2594" s="15">
        <v>39305</v>
      </c>
      <c r="B2594" s="17" t="s">
        <v>2831</v>
      </c>
      <c r="C2594" s="18" t="s">
        <v>272</v>
      </c>
      <c r="D2594" s="19">
        <v>22.3</v>
      </c>
    </row>
    <row r="2595" spans="1:4" ht="25.5">
      <c r="A2595" s="15">
        <v>39306</v>
      </c>
      <c r="B2595" s="17" t="s">
        <v>2832</v>
      </c>
      <c r="C2595" s="18" t="s">
        <v>272</v>
      </c>
      <c r="D2595" s="19">
        <v>27.9</v>
      </c>
    </row>
    <row r="2596" spans="1:4" ht="25.5">
      <c r="A2596" s="15">
        <v>38928</v>
      </c>
      <c r="B2596" s="17" t="s">
        <v>2833</v>
      </c>
      <c r="C2596" s="18" t="s">
        <v>272</v>
      </c>
      <c r="D2596" s="19">
        <v>24.5</v>
      </c>
    </row>
    <row r="2597" spans="1:4" ht="25.5">
      <c r="A2597" s="15">
        <v>38929</v>
      </c>
      <c r="B2597" s="17" t="s">
        <v>2834</v>
      </c>
      <c r="C2597" s="18" t="s">
        <v>272</v>
      </c>
      <c r="D2597" s="19">
        <v>43.45</v>
      </c>
    </row>
    <row r="2598" spans="1:4" ht="25.5">
      <c r="A2598" s="15">
        <v>39307</v>
      </c>
      <c r="B2598" s="17" t="s">
        <v>2835</v>
      </c>
      <c r="C2598" s="18" t="s">
        <v>272</v>
      </c>
      <c r="D2598" s="19">
        <v>32.11</v>
      </c>
    </row>
    <row r="2599" spans="1:4" ht="25.5">
      <c r="A2599" s="15">
        <v>38930</v>
      </c>
      <c r="B2599" s="17" t="s">
        <v>2836</v>
      </c>
      <c r="C2599" s="18" t="s">
        <v>272</v>
      </c>
      <c r="D2599" s="19">
        <v>54.58</v>
      </c>
    </row>
    <row r="2600" spans="1:4" ht="25.5">
      <c r="A2600" s="15">
        <v>38931</v>
      </c>
      <c r="B2600" s="17" t="s">
        <v>2837</v>
      </c>
      <c r="C2600" s="18" t="s">
        <v>272</v>
      </c>
      <c r="D2600" s="19">
        <v>13.74</v>
      </c>
    </row>
    <row r="2601" spans="1:4" ht="25.5">
      <c r="A2601" s="15">
        <v>38932</v>
      </c>
      <c r="B2601" s="17" t="s">
        <v>2838</v>
      </c>
      <c r="C2601" s="18" t="s">
        <v>272</v>
      </c>
      <c r="D2601" s="19">
        <v>13.88</v>
      </c>
    </row>
    <row r="2602" spans="1:4" ht="25.5">
      <c r="A2602" s="15">
        <v>38934</v>
      </c>
      <c r="B2602" s="17" t="s">
        <v>2839</v>
      </c>
      <c r="C2602" s="18" t="s">
        <v>272</v>
      </c>
      <c r="D2602" s="19">
        <v>20.51</v>
      </c>
    </row>
    <row r="2603" spans="1:4" ht="25.5">
      <c r="A2603" s="15">
        <v>38935</v>
      </c>
      <c r="B2603" s="17" t="s">
        <v>2840</v>
      </c>
      <c r="C2603" s="18" t="s">
        <v>272</v>
      </c>
      <c r="D2603" s="19">
        <v>21.95</v>
      </c>
    </row>
    <row r="2604" spans="1:4" ht="25.5">
      <c r="A2604" s="15">
        <v>38936</v>
      </c>
      <c r="B2604" s="17" t="s">
        <v>2841</v>
      </c>
      <c r="C2604" s="18" t="s">
        <v>272</v>
      </c>
      <c r="D2604" s="19">
        <v>23.51</v>
      </c>
    </row>
    <row r="2605" spans="1:4" ht="25.5">
      <c r="A2605" s="15">
        <v>38937</v>
      </c>
      <c r="B2605" s="17" t="s">
        <v>2842</v>
      </c>
      <c r="C2605" s="18" t="s">
        <v>272</v>
      </c>
      <c r="D2605" s="19">
        <v>28.65</v>
      </c>
    </row>
    <row r="2606" spans="1:4" ht="25.5">
      <c r="A2606" s="15">
        <v>38938</v>
      </c>
      <c r="B2606" s="17" t="s">
        <v>2843</v>
      </c>
      <c r="C2606" s="18" t="s">
        <v>272</v>
      </c>
      <c r="D2606" s="19">
        <v>42.6</v>
      </c>
    </row>
    <row r="2607" spans="1:4" ht="25.5">
      <c r="A2607" s="15">
        <v>3489</v>
      </c>
      <c r="B2607" s="17" t="s">
        <v>2844</v>
      </c>
      <c r="C2607" s="18" t="s">
        <v>272</v>
      </c>
      <c r="D2607" s="19">
        <v>13.1</v>
      </c>
    </row>
    <row r="2608" spans="1:4" ht="25.5">
      <c r="A2608" s="15">
        <v>20151</v>
      </c>
      <c r="B2608" s="17" t="s">
        <v>2845</v>
      </c>
      <c r="C2608" s="18" t="s">
        <v>272</v>
      </c>
      <c r="D2608" s="19">
        <v>21.01</v>
      </c>
    </row>
    <row r="2609" spans="1:4" ht="25.5">
      <c r="A2609" s="15">
        <v>20152</v>
      </c>
      <c r="B2609" s="17" t="s">
        <v>2846</v>
      </c>
      <c r="C2609" s="18" t="s">
        <v>272</v>
      </c>
      <c r="D2609" s="19">
        <v>73.11</v>
      </c>
    </row>
    <row r="2610" spans="1:4" ht="25.5">
      <c r="A2610" s="15">
        <v>20148</v>
      </c>
      <c r="B2610" s="17" t="s">
        <v>2847</v>
      </c>
      <c r="C2610" s="18" t="s">
        <v>272</v>
      </c>
      <c r="D2610" s="19">
        <v>4.18</v>
      </c>
    </row>
    <row r="2611" spans="1:4" ht="25.5">
      <c r="A2611" s="15">
        <v>20149</v>
      </c>
      <c r="B2611" s="17" t="s">
        <v>2848</v>
      </c>
      <c r="C2611" s="18" t="s">
        <v>272</v>
      </c>
      <c r="D2611" s="19">
        <v>6.47</v>
      </c>
    </row>
    <row r="2612" spans="1:4" ht="25.5">
      <c r="A2612" s="15">
        <v>20150</v>
      </c>
      <c r="B2612" s="17" t="s">
        <v>2849</v>
      </c>
      <c r="C2612" s="18" t="s">
        <v>272</v>
      </c>
      <c r="D2612" s="19">
        <v>15.08</v>
      </c>
    </row>
    <row r="2613" spans="1:4" ht="25.5">
      <c r="A2613" s="15">
        <v>20157</v>
      </c>
      <c r="B2613" s="17" t="s">
        <v>2850</v>
      </c>
      <c r="C2613" s="18" t="s">
        <v>272</v>
      </c>
      <c r="D2613" s="19">
        <v>28.35</v>
      </c>
    </row>
    <row r="2614" spans="1:4" ht="25.5">
      <c r="A2614" s="15">
        <v>20158</v>
      </c>
      <c r="B2614" s="17" t="s">
        <v>2851</v>
      </c>
      <c r="C2614" s="18" t="s">
        <v>272</v>
      </c>
      <c r="D2614" s="19">
        <v>94.18</v>
      </c>
    </row>
    <row r="2615" spans="1:4" ht="25.5">
      <c r="A2615" s="15">
        <v>20154</v>
      </c>
      <c r="B2615" s="17" t="s">
        <v>2852</v>
      </c>
      <c r="C2615" s="18" t="s">
        <v>272</v>
      </c>
      <c r="D2615" s="19">
        <v>5.37</v>
      </c>
    </row>
    <row r="2616" spans="1:4" ht="25.5">
      <c r="A2616" s="15">
        <v>20155</v>
      </c>
      <c r="B2616" s="17" t="s">
        <v>2853</v>
      </c>
      <c r="C2616" s="18" t="s">
        <v>272</v>
      </c>
      <c r="D2616" s="19">
        <v>8.0399999999999991</v>
      </c>
    </row>
    <row r="2617" spans="1:4" ht="25.5">
      <c r="A2617" s="15">
        <v>20156</v>
      </c>
      <c r="B2617" s="17" t="s">
        <v>2854</v>
      </c>
      <c r="C2617" s="18" t="s">
        <v>272</v>
      </c>
      <c r="D2617" s="19">
        <v>18.100000000000001</v>
      </c>
    </row>
    <row r="2618" spans="1:4">
      <c r="A2618" s="15">
        <v>3512</v>
      </c>
      <c r="B2618" s="17" t="s">
        <v>2855</v>
      </c>
      <c r="C2618" s="18" t="s">
        <v>272</v>
      </c>
      <c r="D2618" s="19">
        <v>205.24</v>
      </c>
    </row>
    <row r="2619" spans="1:4">
      <c r="A2619" s="15">
        <v>3499</v>
      </c>
      <c r="B2619" s="17" t="s">
        <v>2856</v>
      </c>
      <c r="C2619" s="18" t="s">
        <v>272</v>
      </c>
      <c r="D2619" s="19">
        <v>0.87</v>
      </c>
    </row>
    <row r="2620" spans="1:4">
      <c r="A2620" s="15">
        <v>3500</v>
      </c>
      <c r="B2620" s="17" t="s">
        <v>2857</v>
      </c>
      <c r="C2620" s="18" t="s">
        <v>272</v>
      </c>
      <c r="D2620" s="19">
        <v>1.47</v>
      </c>
    </row>
    <row r="2621" spans="1:4">
      <c r="A2621" s="15">
        <v>3501</v>
      </c>
      <c r="B2621" s="17" t="s">
        <v>2858</v>
      </c>
      <c r="C2621" s="18" t="s">
        <v>272</v>
      </c>
      <c r="D2621" s="19">
        <v>4.26</v>
      </c>
    </row>
    <row r="2622" spans="1:4">
      <c r="A2622" s="15">
        <v>3502</v>
      </c>
      <c r="B2622" s="17" t="s">
        <v>2859</v>
      </c>
      <c r="C2622" s="18" t="s">
        <v>272</v>
      </c>
      <c r="D2622" s="19">
        <v>6.06</v>
      </c>
    </row>
    <row r="2623" spans="1:4">
      <c r="A2623" s="15">
        <v>3503</v>
      </c>
      <c r="B2623" s="17" t="s">
        <v>2860</v>
      </c>
      <c r="C2623" s="18" t="s">
        <v>272</v>
      </c>
      <c r="D2623" s="19">
        <v>7.25</v>
      </c>
    </row>
    <row r="2624" spans="1:4">
      <c r="A2624" s="15">
        <v>3477</v>
      </c>
      <c r="B2624" s="17" t="s">
        <v>2861</v>
      </c>
      <c r="C2624" s="18" t="s">
        <v>272</v>
      </c>
      <c r="D2624" s="19">
        <v>28.09</v>
      </c>
    </row>
    <row r="2625" spans="1:4">
      <c r="A2625" s="15">
        <v>3478</v>
      </c>
      <c r="B2625" s="17" t="s">
        <v>2862</v>
      </c>
      <c r="C2625" s="18" t="s">
        <v>272</v>
      </c>
      <c r="D2625" s="19">
        <v>64.55</v>
      </c>
    </row>
    <row r="2626" spans="1:4">
      <c r="A2626" s="15">
        <v>3525</v>
      </c>
      <c r="B2626" s="17" t="s">
        <v>2863</v>
      </c>
      <c r="C2626" s="18" t="s">
        <v>272</v>
      </c>
      <c r="D2626" s="19">
        <v>76.59</v>
      </c>
    </row>
    <row r="2627" spans="1:4">
      <c r="A2627" s="15">
        <v>3511</v>
      </c>
      <c r="B2627" s="17" t="s">
        <v>2864</v>
      </c>
      <c r="C2627" s="18" t="s">
        <v>272</v>
      </c>
      <c r="D2627" s="19">
        <v>89.86</v>
      </c>
    </row>
    <row r="2628" spans="1:4" ht="25.5">
      <c r="A2628" s="15">
        <v>38917</v>
      </c>
      <c r="B2628" s="17" t="s">
        <v>2865</v>
      </c>
      <c r="C2628" s="18" t="s">
        <v>272</v>
      </c>
      <c r="D2628" s="19">
        <v>13.15</v>
      </c>
    </row>
    <row r="2629" spans="1:4" ht="25.5">
      <c r="A2629" s="15">
        <v>38919</v>
      </c>
      <c r="B2629" s="17" t="s">
        <v>2866</v>
      </c>
      <c r="C2629" s="18" t="s">
        <v>272</v>
      </c>
      <c r="D2629" s="19">
        <v>19.559999999999999</v>
      </c>
    </row>
    <row r="2630" spans="1:4" ht="25.5">
      <c r="A2630" s="15">
        <v>38922</v>
      </c>
      <c r="B2630" s="17" t="s">
        <v>2867</v>
      </c>
      <c r="C2630" s="18" t="s">
        <v>272</v>
      </c>
      <c r="D2630" s="19">
        <v>25.27</v>
      </c>
    </row>
    <row r="2631" spans="1:4" ht="25.5">
      <c r="A2631" s="15">
        <v>38921</v>
      </c>
      <c r="B2631" s="17" t="s">
        <v>2868</v>
      </c>
      <c r="C2631" s="18" t="s">
        <v>272</v>
      </c>
      <c r="D2631" s="19">
        <v>31.25</v>
      </c>
    </row>
    <row r="2632" spans="1:4" ht="25.5">
      <c r="A2632" s="15">
        <v>38918</v>
      </c>
      <c r="B2632" s="17" t="s">
        <v>2869</v>
      </c>
      <c r="C2632" s="18" t="s">
        <v>272</v>
      </c>
      <c r="D2632" s="19">
        <v>29.7</v>
      </c>
    </row>
    <row r="2633" spans="1:4" ht="25.5">
      <c r="A2633" s="15">
        <v>38920</v>
      </c>
      <c r="B2633" s="17" t="s">
        <v>2870</v>
      </c>
      <c r="C2633" s="18" t="s">
        <v>272</v>
      </c>
      <c r="D2633" s="19">
        <v>37.130000000000003</v>
      </c>
    </row>
    <row r="2634" spans="1:4" ht="38.25">
      <c r="A2634" s="15">
        <v>12032</v>
      </c>
      <c r="B2634" s="17" t="s">
        <v>2871</v>
      </c>
      <c r="C2634" s="18" t="s">
        <v>764</v>
      </c>
      <c r="D2634" s="19">
        <v>58.68</v>
      </c>
    </row>
    <row r="2635" spans="1:4" ht="38.25">
      <c r="A2635" s="15">
        <v>12030</v>
      </c>
      <c r="B2635" s="17" t="s">
        <v>2872</v>
      </c>
      <c r="C2635" s="18" t="s">
        <v>764</v>
      </c>
      <c r="D2635" s="19">
        <v>55.14</v>
      </c>
    </row>
    <row r="2636" spans="1:4" ht="25.5">
      <c r="A2636" s="15">
        <v>10908</v>
      </c>
      <c r="B2636" s="17" t="s">
        <v>2873</v>
      </c>
      <c r="C2636" s="18" t="s">
        <v>272</v>
      </c>
      <c r="D2636" s="19">
        <v>15.87</v>
      </c>
    </row>
    <row r="2637" spans="1:4" ht="25.5">
      <c r="A2637" s="15">
        <v>10909</v>
      </c>
      <c r="B2637" s="17" t="s">
        <v>2874</v>
      </c>
      <c r="C2637" s="18" t="s">
        <v>272</v>
      </c>
      <c r="D2637" s="19">
        <v>25.31</v>
      </c>
    </row>
    <row r="2638" spans="1:4" ht="25.5">
      <c r="A2638" s="15">
        <v>3669</v>
      </c>
      <c r="B2638" s="17" t="s">
        <v>2875</v>
      </c>
      <c r="C2638" s="18" t="s">
        <v>272</v>
      </c>
      <c r="D2638" s="19">
        <v>10.84</v>
      </c>
    </row>
    <row r="2639" spans="1:4" ht="25.5">
      <c r="A2639" s="15">
        <v>20138</v>
      </c>
      <c r="B2639" s="17" t="s">
        <v>2876</v>
      </c>
      <c r="C2639" s="18" t="s">
        <v>272</v>
      </c>
      <c r="D2639" s="19">
        <v>53.88</v>
      </c>
    </row>
    <row r="2640" spans="1:4" ht="25.5">
      <c r="A2640" s="15">
        <v>20139</v>
      </c>
      <c r="B2640" s="17" t="s">
        <v>2877</v>
      </c>
      <c r="C2640" s="18" t="s">
        <v>272</v>
      </c>
      <c r="D2640" s="19">
        <v>90.53</v>
      </c>
    </row>
    <row r="2641" spans="1:4" ht="25.5">
      <c r="A2641" s="15">
        <v>3668</v>
      </c>
      <c r="B2641" s="17" t="s">
        <v>2878</v>
      </c>
      <c r="C2641" s="18" t="s">
        <v>272</v>
      </c>
      <c r="D2641" s="19">
        <v>35.89</v>
      </c>
    </row>
    <row r="2642" spans="1:4" ht="25.5">
      <c r="A2642" s="15">
        <v>3656</v>
      </c>
      <c r="B2642" s="17" t="s">
        <v>2879</v>
      </c>
      <c r="C2642" s="18" t="s">
        <v>272</v>
      </c>
      <c r="D2642" s="19">
        <v>17.79</v>
      </c>
    </row>
    <row r="2643" spans="1:4" ht="25.5">
      <c r="A2643" s="15">
        <v>10911</v>
      </c>
      <c r="B2643" s="17" t="s">
        <v>2880</v>
      </c>
      <c r="C2643" s="18" t="s">
        <v>272</v>
      </c>
      <c r="D2643" s="19">
        <v>19.739999999999998</v>
      </c>
    </row>
    <row r="2644" spans="1:4">
      <c r="A2644" s="15">
        <v>3654</v>
      </c>
      <c r="B2644" s="17" t="s">
        <v>2881</v>
      </c>
      <c r="C2644" s="18" t="s">
        <v>272</v>
      </c>
      <c r="D2644" s="19">
        <v>4.5599999999999996</v>
      </c>
    </row>
    <row r="2645" spans="1:4">
      <c r="A2645" s="15">
        <v>3664</v>
      </c>
      <c r="B2645" s="17" t="s">
        <v>2882</v>
      </c>
      <c r="C2645" s="18" t="s">
        <v>272</v>
      </c>
      <c r="D2645" s="19">
        <v>5.66</v>
      </c>
    </row>
    <row r="2646" spans="1:4">
      <c r="A2646" s="15">
        <v>3657</v>
      </c>
      <c r="B2646" s="17" t="s">
        <v>2883</v>
      </c>
      <c r="C2646" s="18" t="s">
        <v>272</v>
      </c>
      <c r="D2646" s="19">
        <v>6.1</v>
      </c>
    </row>
    <row r="2647" spans="1:4" ht="25.5">
      <c r="A2647" s="15">
        <v>12625</v>
      </c>
      <c r="B2647" s="17" t="s">
        <v>2884</v>
      </c>
      <c r="C2647" s="18" t="s">
        <v>272</v>
      </c>
      <c r="D2647" s="19">
        <v>9.61</v>
      </c>
    </row>
    <row r="2648" spans="1:4">
      <c r="A2648" s="15">
        <v>20136</v>
      </c>
      <c r="B2648" s="17" t="s">
        <v>2885</v>
      </c>
      <c r="C2648" s="18" t="s">
        <v>272</v>
      </c>
      <c r="D2648" s="19">
        <v>121.6</v>
      </c>
    </row>
    <row r="2649" spans="1:4" ht="25.5">
      <c r="A2649" s="15">
        <v>20144</v>
      </c>
      <c r="B2649" s="17" t="s">
        <v>2886</v>
      </c>
      <c r="C2649" s="18" t="s">
        <v>272</v>
      </c>
      <c r="D2649" s="19">
        <v>53.41</v>
      </c>
    </row>
    <row r="2650" spans="1:4" ht="25.5">
      <c r="A2650" s="15">
        <v>20143</v>
      </c>
      <c r="B2650" s="17" t="s">
        <v>2887</v>
      </c>
      <c r="C2650" s="18" t="s">
        <v>272</v>
      </c>
      <c r="D2650" s="19">
        <v>49.88</v>
      </c>
    </row>
    <row r="2651" spans="1:4" ht="25.5">
      <c r="A2651" s="15">
        <v>20145</v>
      </c>
      <c r="B2651" s="17" t="s">
        <v>2888</v>
      </c>
      <c r="C2651" s="18" t="s">
        <v>272</v>
      </c>
      <c r="D2651" s="19">
        <v>141.56</v>
      </c>
    </row>
    <row r="2652" spans="1:4" ht="25.5">
      <c r="A2652" s="15">
        <v>20146</v>
      </c>
      <c r="B2652" s="17" t="s">
        <v>2889</v>
      </c>
      <c r="C2652" s="18" t="s">
        <v>272</v>
      </c>
      <c r="D2652" s="19">
        <v>159.63</v>
      </c>
    </row>
    <row r="2653" spans="1:4" ht="25.5">
      <c r="A2653" s="15">
        <v>20140</v>
      </c>
      <c r="B2653" s="17" t="s">
        <v>2890</v>
      </c>
      <c r="C2653" s="18" t="s">
        <v>272</v>
      </c>
      <c r="D2653" s="19">
        <v>6.36</v>
      </c>
    </row>
    <row r="2654" spans="1:4" ht="25.5">
      <c r="A2654" s="15">
        <v>20141</v>
      </c>
      <c r="B2654" s="17" t="s">
        <v>2891</v>
      </c>
      <c r="C2654" s="18" t="s">
        <v>272</v>
      </c>
      <c r="D2654" s="19">
        <v>11.16</v>
      </c>
    </row>
    <row r="2655" spans="1:4" ht="25.5">
      <c r="A2655" s="15">
        <v>20142</v>
      </c>
      <c r="B2655" s="17" t="s">
        <v>2892</v>
      </c>
      <c r="C2655" s="18" t="s">
        <v>272</v>
      </c>
      <c r="D2655" s="19">
        <v>34.14</v>
      </c>
    </row>
    <row r="2656" spans="1:4" ht="25.5">
      <c r="A2656" s="15">
        <v>3659</v>
      </c>
      <c r="B2656" s="17" t="s">
        <v>2893</v>
      </c>
      <c r="C2656" s="18" t="s">
        <v>272</v>
      </c>
      <c r="D2656" s="19">
        <v>14.81</v>
      </c>
    </row>
    <row r="2657" spans="1:4" ht="25.5">
      <c r="A2657" s="15">
        <v>3660</v>
      </c>
      <c r="B2657" s="17" t="s">
        <v>2894</v>
      </c>
      <c r="C2657" s="18" t="s">
        <v>272</v>
      </c>
      <c r="D2657" s="19">
        <v>21.34</v>
      </c>
    </row>
    <row r="2658" spans="1:4" ht="25.5">
      <c r="A2658" s="15">
        <v>3662</v>
      </c>
      <c r="B2658" s="17" t="s">
        <v>2895</v>
      </c>
      <c r="C2658" s="18" t="s">
        <v>272</v>
      </c>
      <c r="D2658" s="19">
        <v>8.06</v>
      </c>
    </row>
    <row r="2659" spans="1:4" ht="25.5">
      <c r="A2659" s="15">
        <v>3661</v>
      </c>
      <c r="B2659" s="17" t="s">
        <v>2896</v>
      </c>
      <c r="C2659" s="18" t="s">
        <v>272</v>
      </c>
      <c r="D2659" s="19">
        <v>11.86</v>
      </c>
    </row>
    <row r="2660" spans="1:4" ht="25.5">
      <c r="A2660" s="15">
        <v>3658</v>
      </c>
      <c r="B2660" s="17" t="s">
        <v>2897</v>
      </c>
      <c r="C2660" s="18" t="s">
        <v>272</v>
      </c>
      <c r="D2660" s="19">
        <v>15.1</v>
      </c>
    </row>
    <row r="2661" spans="1:4" ht="25.5">
      <c r="A2661" s="15">
        <v>3670</v>
      </c>
      <c r="B2661" s="17" t="s">
        <v>2898</v>
      </c>
      <c r="C2661" s="18" t="s">
        <v>272</v>
      </c>
      <c r="D2661" s="19">
        <v>19.7</v>
      </c>
    </row>
    <row r="2662" spans="1:4" ht="25.5">
      <c r="A2662" s="15">
        <v>3666</v>
      </c>
      <c r="B2662" s="17" t="s">
        <v>2899</v>
      </c>
      <c r="C2662" s="18" t="s">
        <v>272</v>
      </c>
      <c r="D2662" s="19">
        <v>3.33</v>
      </c>
    </row>
    <row r="2663" spans="1:4">
      <c r="A2663" s="15">
        <v>14157</v>
      </c>
      <c r="B2663" s="17" t="s">
        <v>2900</v>
      </c>
      <c r="C2663" s="18" t="s">
        <v>272</v>
      </c>
      <c r="D2663" s="19">
        <v>1.21</v>
      </c>
    </row>
    <row r="2664" spans="1:4" ht="25.5">
      <c r="A2664" s="15">
        <v>3653</v>
      </c>
      <c r="B2664" s="17" t="s">
        <v>2901</v>
      </c>
      <c r="C2664" s="18" t="s">
        <v>272</v>
      </c>
      <c r="D2664" s="19">
        <v>116.3</v>
      </c>
    </row>
    <row r="2665" spans="1:4" ht="25.5">
      <c r="A2665" s="15">
        <v>3649</v>
      </c>
      <c r="B2665" s="17" t="s">
        <v>2902</v>
      </c>
      <c r="C2665" s="18" t="s">
        <v>272</v>
      </c>
      <c r="D2665" s="19">
        <v>240.89</v>
      </c>
    </row>
    <row r="2666" spans="1:4" ht="25.5">
      <c r="A2666" s="15">
        <v>42696</v>
      </c>
      <c r="B2666" s="17" t="s">
        <v>2903</v>
      </c>
      <c r="C2666" s="18" t="s">
        <v>272</v>
      </c>
      <c r="D2666" s="19">
        <v>673.99</v>
      </c>
    </row>
    <row r="2667" spans="1:4" ht="25.5">
      <c r="A2667" s="15">
        <v>42697</v>
      </c>
      <c r="B2667" s="17" t="s">
        <v>2904</v>
      </c>
      <c r="C2667" s="18" t="s">
        <v>272</v>
      </c>
      <c r="D2667" s="19">
        <v>1015.04</v>
      </c>
    </row>
    <row r="2668" spans="1:4" ht="25.5">
      <c r="A2668" s="15">
        <v>42698</v>
      </c>
      <c r="B2668" s="17" t="s">
        <v>2905</v>
      </c>
      <c r="C2668" s="18" t="s">
        <v>272</v>
      </c>
      <c r="D2668" s="19">
        <v>1413.92</v>
      </c>
    </row>
    <row r="2669" spans="1:4">
      <c r="A2669" s="15">
        <v>39875</v>
      </c>
      <c r="B2669" s="17" t="s">
        <v>2906</v>
      </c>
      <c r="C2669" s="18" t="s">
        <v>272</v>
      </c>
      <c r="D2669" s="19">
        <v>576.54999999999995</v>
      </c>
    </row>
    <row r="2670" spans="1:4">
      <c r="A2670" s="15">
        <v>39876</v>
      </c>
      <c r="B2670" s="17" t="s">
        <v>2907</v>
      </c>
      <c r="C2670" s="18" t="s">
        <v>272</v>
      </c>
      <c r="D2670" s="19">
        <v>721.84</v>
      </c>
    </row>
    <row r="2671" spans="1:4">
      <c r="A2671" s="15">
        <v>39877</v>
      </c>
      <c r="B2671" s="17" t="s">
        <v>2908</v>
      </c>
      <c r="C2671" s="18" t="s">
        <v>272</v>
      </c>
      <c r="D2671" s="19">
        <v>1001.17</v>
      </c>
    </row>
    <row r="2672" spans="1:4">
      <c r="A2672" s="15">
        <v>39878</v>
      </c>
      <c r="B2672" s="17" t="s">
        <v>2909</v>
      </c>
      <c r="C2672" s="18" t="s">
        <v>272</v>
      </c>
      <c r="D2672" s="19">
        <v>1322.38</v>
      </c>
    </row>
    <row r="2673" spans="1:4">
      <c r="A2673" s="15">
        <v>39872</v>
      </c>
      <c r="B2673" s="17" t="s">
        <v>2910</v>
      </c>
      <c r="C2673" s="18" t="s">
        <v>272</v>
      </c>
      <c r="D2673" s="19">
        <v>395.38</v>
      </c>
    </row>
    <row r="2674" spans="1:4">
      <c r="A2674" s="15">
        <v>39873</v>
      </c>
      <c r="B2674" s="17" t="s">
        <v>2911</v>
      </c>
      <c r="C2674" s="18" t="s">
        <v>272</v>
      </c>
      <c r="D2674" s="19">
        <v>458.62</v>
      </c>
    </row>
    <row r="2675" spans="1:4">
      <c r="A2675" s="15">
        <v>39874</v>
      </c>
      <c r="B2675" s="17" t="s">
        <v>2912</v>
      </c>
      <c r="C2675" s="18" t="s">
        <v>272</v>
      </c>
      <c r="D2675" s="19">
        <v>503.74</v>
      </c>
    </row>
    <row r="2676" spans="1:4" ht="25.5">
      <c r="A2676" s="15">
        <v>3674</v>
      </c>
      <c r="B2676" s="17" t="s">
        <v>2913</v>
      </c>
      <c r="C2676" s="18" t="s">
        <v>77</v>
      </c>
      <c r="D2676" s="19">
        <v>53.01</v>
      </c>
    </row>
    <row r="2677" spans="1:4" ht="25.5">
      <c r="A2677" s="15">
        <v>3681</v>
      </c>
      <c r="B2677" s="17" t="s">
        <v>2914</v>
      </c>
      <c r="C2677" s="18" t="s">
        <v>77</v>
      </c>
      <c r="D2677" s="19">
        <v>78.87</v>
      </c>
    </row>
    <row r="2678" spans="1:4" ht="25.5">
      <c r="A2678" s="15">
        <v>3676</v>
      </c>
      <c r="B2678" s="17" t="s">
        <v>2915</v>
      </c>
      <c r="C2678" s="18" t="s">
        <v>77</v>
      </c>
      <c r="D2678" s="19">
        <v>296.81</v>
      </c>
    </row>
    <row r="2679" spans="1:4" ht="25.5">
      <c r="A2679" s="15">
        <v>3679</v>
      </c>
      <c r="B2679" s="17" t="s">
        <v>2916</v>
      </c>
      <c r="C2679" s="18" t="s">
        <v>77</v>
      </c>
      <c r="D2679" s="19">
        <v>245.56</v>
      </c>
    </row>
    <row r="2680" spans="1:4" ht="25.5">
      <c r="A2680" s="15">
        <v>3672</v>
      </c>
      <c r="B2680" s="17" t="s">
        <v>2917</v>
      </c>
      <c r="C2680" s="18" t="s">
        <v>77</v>
      </c>
      <c r="D2680" s="19">
        <v>0.83</v>
      </c>
    </row>
    <row r="2681" spans="1:4" ht="25.5">
      <c r="A2681" s="15">
        <v>3671</v>
      </c>
      <c r="B2681" s="17" t="s">
        <v>2918</v>
      </c>
      <c r="C2681" s="18" t="s">
        <v>77</v>
      </c>
      <c r="D2681" s="19">
        <v>0.79</v>
      </c>
    </row>
    <row r="2682" spans="1:4" ht="25.5">
      <c r="A2682" s="15">
        <v>3673</v>
      </c>
      <c r="B2682" s="17" t="s">
        <v>2919</v>
      </c>
      <c r="C2682" s="18" t="s">
        <v>77</v>
      </c>
      <c r="D2682" s="19">
        <v>1.24</v>
      </c>
    </row>
    <row r="2683" spans="1:4" ht="25.5">
      <c r="A2683" s="15">
        <v>38394</v>
      </c>
      <c r="B2683" s="17" t="s">
        <v>2920</v>
      </c>
      <c r="C2683" s="18" t="s">
        <v>272</v>
      </c>
      <c r="D2683" s="19">
        <v>322.58</v>
      </c>
    </row>
    <row r="2684" spans="1:4" ht="25.5">
      <c r="A2684" s="15">
        <v>3729</v>
      </c>
      <c r="B2684" s="17" t="s">
        <v>2921</v>
      </c>
      <c r="C2684" s="18" t="s">
        <v>272</v>
      </c>
      <c r="D2684" s="19">
        <v>76.2</v>
      </c>
    </row>
    <row r="2685" spans="1:4" ht="76.5">
      <c r="A2685" s="15">
        <v>39357</v>
      </c>
      <c r="B2685" s="17" t="s">
        <v>2922</v>
      </c>
      <c r="C2685" s="18" t="s">
        <v>272</v>
      </c>
      <c r="D2685" s="19">
        <v>119.45</v>
      </c>
    </row>
    <row r="2686" spans="1:4" ht="76.5">
      <c r="A2686" s="15">
        <v>39358</v>
      </c>
      <c r="B2686" s="17" t="s">
        <v>2923</v>
      </c>
      <c r="C2686" s="18" t="s">
        <v>272</v>
      </c>
      <c r="D2686" s="19">
        <v>130.97999999999999</v>
      </c>
    </row>
    <row r="2687" spans="1:4" ht="76.5">
      <c r="A2687" s="15">
        <v>39356</v>
      </c>
      <c r="B2687" s="17" t="s">
        <v>2924</v>
      </c>
      <c r="C2687" s="18" t="s">
        <v>272</v>
      </c>
      <c r="D2687" s="19">
        <v>223.46</v>
      </c>
    </row>
    <row r="2688" spans="1:4" ht="76.5">
      <c r="A2688" s="15">
        <v>39355</v>
      </c>
      <c r="B2688" s="17" t="s">
        <v>2925</v>
      </c>
      <c r="C2688" s="18" t="s">
        <v>272</v>
      </c>
      <c r="D2688" s="19">
        <v>192.29</v>
      </c>
    </row>
    <row r="2689" spans="1:4" ht="76.5">
      <c r="A2689" s="15">
        <v>39353</v>
      </c>
      <c r="B2689" s="17" t="s">
        <v>2926</v>
      </c>
      <c r="C2689" s="18" t="s">
        <v>272</v>
      </c>
      <c r="D2689" s="19">
        <v>263.7</v>
      </c>
    </row>
    <row r="2690" spans="1:4" ht="76.5">
      <c r="A2690" s="15">
        <v>39354</v>
      </c>
      <c r="B2690" s="17" t="s">
        <v>2927</v>
      </c>
      <c r="C2690" s="18" t="s">
        <v>272</v>
      </c>
      <c r="D2690" s="19">
        <v>262.82</v>
      </c>
    </row>
    <row r="2691" spans="1:4">
      <c r="A2691" s="15">
        <v>39398</v>
      </c>
      <c r="B2691" s="17" t="s">
        <v>2928</v>
      </c>
      <c r="C2691" s="18" t="s">
        <v>272</v>
      </c>
      <c r="D2691" s="19">
        <v>69.86</v>
      </c>
    </row>
    <row r="2692" spans="1:4" ht="25.5">
      <c r="A2692" s="15">
        <v>13343</v>
      </c>
      <c r="B2692" s="17" t="s">
        <v>2929</v>
      </c>
      <c r="C2692" s="18" t="s">
        <v>272</v>
      </c>
      <c r="D2692" s="19">
        <v>22.87</v>
      </c>
    </row>
    <row r="2693" spans="1:4" ht="25.5">
      <c r="A2693" s="15">
        <v>12118</v>
      </c>
      <c r="B2693" s="17" t="s">
        <v>2930</v>
      </c>
      <c r="C2693" s="18" t="s">
        <v>272</v>
      </c>
      <c r="D2693" s="19">
        <v>15.97</v>
      </c>
    </row>
    <row r="2694" spans="1:4" ht="63.75">
      <c r="A2694" s="15">
        <v>39482</v>
      </c>
      <c r="B2694" s="17" t="s">
        <v>2931</v>
      </c>
      <c r="C2694" s="18" t="s">
        <v>272</v>
      </c>
      <c r="D2694" s="19">
        <v>545.92999999999995</v>
      </c>
    </row>
    <row r="2695" spans="1:4" ht="63.75">
      <c r="A2695" s="15">
        <v>39486</v>
      </c>
      <c r="B2695" s="17" t="s">
        <v>2932</v>
      </c>
      <c r="C2695" s="18" t="s">
        <v>272</v>
      </c>
      <c r="D2695" s="19">
        <v>445.56</v>
      </c>
    </row>
    <row r="2696" spans="1:4" ht="51">
      <c r="A2696" s="15">
        <v>39484</v>
      </c>
      <c r="B2696" s="17" t="s">
        <v>2933</v>
      </c>
      <c r="C2696" s="18" t="s">
        <v>272</v>
      </c>
      <c r="D2696" s="19">
        <v>545.92999999999995</v>
      </c>
    </row>
    <row r="2697" spans="1:4" ht="51">
      <c r="A2697" s="15">
        <v>39488</v>
      </c>
      <c r="B2697" s="17" t="s">
        <v>2934</v>
      </c>
      <c r="C2697" s="18" t="s">
        <v>272</v>
      </c>
      <c r="D2697" s="19">
        <v>452.85</v>
      </c>
    </row>
    <row r="2698" spans="1:4" ht="51">
      <c r="A2698" s="15">
        <v>39485</v>
      </c>
      <c r="B2698" s="17" t="s">
        <v>2935</v>
      </c>
      <c r="C2698" s="18" t="s">
        <v>272</v>
      </c>
      <c r="D2698" s="19">
        <v>545.92999999999995</v>
      </c>
    </row>
    <row r="2699" spans="1:4" ht="51">
      <c r="A2699" s="15">
        <v>39489</v>
      </c>
      <c r="B2699" s="17" t="s">
        <v>2936</v>
      </c>
      <c r="C2699" s="18" t="s">
        <v>272</v>
      </c>
      <c r="D2699" s="19">
        <v>460.53</v>
      </c>
    </row>
    <row r="2700" spans="1:4" ht="63.75">
      <c r="A2700" s="15">
        <v>39490</v>
      </c>
      <c r="B2700" s="17" t="s">
        <v>2937</v>
      </c>
      <c r="C2700" s="18" t="s">
        <v>272</v>
      </c>
      <c r="D2700" s="19">
        <v>686.25</v>
      </c>
    </row>
    <row r="2701" spans="1:4" ht="63.75">
      <c r="A2701" s="15">
        <v>39494</v>
      </c>
      <c r="B2701" s="17" t="s">
        <v>2938</v>
      </c>
      <c r="C2701" s="18" t="s">
        <v>272</v>
      </c>
      <c r="D2701" s="19">
        <v>492.78</v>
      </c>
    </row>
    <row r="2702" spans="1:4" ht="63.75">
      <c r="A2702" s="15">
        <v>39495</v>
      </c>
      <c r="B2702" s="17" t="s">
        <v>2939</v>
      </c>
      <c r="C2702" s="18" t="s">
        <v>272</v>
      </c>
      <c r="D2702" s="19">
        <v>555.29999999999995</v>
      </c>
    </row>
    <row r="2703" spans="1:4" ht="63.75">
      <c r="A2703" s="15">
        <v>39496</v>
      </c>
      <c r="B2703" s="17" t="s">
        <v>2940</v>
      </c>
      <c r="C2703" s="18" t="s">
        <v>272</v>
      </c>
      <c r="D2703" s="19">
        <v>610.83000000000004</v>
      </c>
    </row>
    <row r="2704" spans="1:4" ht="63.75">
      <c r="A2704" s="15">
        <v>39492</v>
      </c>
      <c r="B2704" s="17" t="s">
        <v>2941</v>
      </c>
      <c r="C2704" s="18" t="s">
        <v>272</v>
      </c>
      <c r="D2704" s="19">
        <v>707.17</v>
      </c>
    </row>
    <row r="2705" spans="1:4" ht="63.75">
      <c r="A2705" s="15">
        <v>39497</v>
      </c>
      <c r="B2705" s="17" t="s">
        <v>2942</v>
      </c>
      <c r="C2705" s="18" t="s">
        <v>272</v>
      </c>
      <c r="D2705" s="19">
        <v>638.76</v>
      </c>
    </row>
    <row r="2706" spans="1:4" ht="63.75">
      <c r="A2706" s="15">
        <v>39493</v>
      </c>
      <c r="B2706" s="17" t="s">
        <v>2943</v>
      </c>
      <c r="C2706" s="18" t="s">
        <v>272</v>
      </c>
      <c r="D2706" s="19">
        <v>758.51</v>
      </c>
    </row>
    <row r="2707" spans="1:4" ht="51">
      <c r="A2707" s="15">
        <v>39500</v>
      </c>
      <c r="B2707" s="17" t="s">
        <v>2944</v>
      </c>
      <c r="C2707" s="18" t="s">
        <v>272</v>
      </c>
      <c r="D2707" s="19">
        <v>827.6</v>
      </c>
    </row>
    <row r="2708" spans="1:4" ht="63.75">
      <c r="A2708" s="15">
        <v>39498</v>
      </c>
      <c r="B2708" s="17" t="s">
        <v>2945</v>
      </c>
      <c r="C2708" s="18" t="s">
        <v>272</v>
      </c>
      <c r="D2708" s="19">
        <v>1020.7</v>
      </c>
    </row>
    <row r="2709" spans="1:4" ht="51">
      <c r="A2709" s="15">
        <v>43628</v>
      </c>
      <c r="B2709" s="17" t="s">
        <v>2946</v>
      </c>
      <c r="C2709" s="18" t="s">
        <v>272</v>
      </c>
      <c r="D2709" s="19">
        <v>804.53</v>
      </c>
    </row>
    <row r="2710" spans="1:4" ht="51">
      <c r="A2710" s="15">
        <v>39501</v>
      </c>
      <c r="B2710" s="17" t="s">
        <v>2947</v>
      </c>
      <c r="C2710" s="18" t="s">
        <v>272</v>
      </c>
      <c r="D2710" s="19">
        <v>850.01</v>
      </c>
    </row>
    <row r="2711" spans="1:4" ht="63.75">
      <c r="A2711" s="15">
        <v>39499</v>
      </c>
      <c r="B2711" s="17" t="s">
        <v>2948</v>
      </c>
      <c r="C2711" s="18" t="s">
        <v>272</v>
      </c>
      <c r="D2711" s="19">
        <v>1035.2</v>
      </c>
    </row>
    <row r="2712" spans="1:4" ht="51">
      <c r="A2712" s="15">
        <v>43621</v>
      </c>
      <c r="B2712" s="17" t="s">
        <v>2949</v>
      </c>
      <c r="C2712" s="18" t="s">
        <v>272</v>
      </c>
      <c r="D2712" s="19">
        <v>854.82</v>
      </c>
    </row>
    <row r="2713" spans="1:4" ht="25.5">
      <c r="A2713" s="15">
        <v>3733</v>
      </c>
      <c r="B2713" s="17" t="s">
        <v>2950</v>
      </c>
      <c r="C2713" s="18" t="s">
        <v>270</v>
      </c>
      <c r="D2713" s="19">
        <v>54.83</v>
      </c>
    </row>
    <row r="2714" spans="1:4">
      <c r="A2714" s="15">
        <v>3731</v>
      </c>
      <c r="B2714" s="17" t="s">
        <v>2951</v>
      </c>
      <c r="C2714" s="18" t="s">
        <v>270</v>
      </c>
      <c r="D2714" s="19">
        <v>50.9</v>
      </c>
    </row>
    <row r="2715" spans="1:4">
      <c r="A2715" s="15">
        <v>38137</v>
      </c>
      <c r="B2715" s="17" t="s">
        <v>2952</v>
      </c>
      <c r="C2715" s="18" t="s">
        <v>270</v>
      </c>
      <c r="D2715" s="19">
        <v>51.2</v>
      </c>
    </row>
    <row r="2716" spans="1:4" ht="25.5">
      <c r="A2716" s="15">
        <v>38135</v>
      </c>
      <c r="B2716" s="17" t="s">
        <v>2953</v>
      </c>
      <c r="C2716" s="18" t="s">
        <v>270</v>
      </c>
      <c r="D2716" s="19">
        <v>64.900000000000006</v>
      </c>
    </row>
    <row r="2717" spans="1:4">
      <c r="A2717" s="15">
        <v>38138</v>
      </c>
      <c r="B2717" s="17" t="s">
        <v>2954</v>
      </c>
      <c r="C2717" s="18" t="s">
        <v>270</v>
      </c>
      <c r="D2717" s="19">
        <v>50.27</v>
      </c>
    </row>
    <row r="2718" spans="1:4" ht="38.25">
      <c r="A2718" s="15">
        <v>3736</v>
      </c>
      <c r="B2718" s="17" t="s">
        <v>2955</v>
      </c>
      <c r="C2718" s="18" t="s">
        <v>270</v>
      </c>
      <c r="D2718" s="19">
        <v>59.5</v>
      </c>
    </row>
    <row r="2719" spans="1:4" ht="38.25">
      <c r="A2719" s="15">
        <v>3741</v>
      </c>
      <c r="B2719" s="17" t="s">
        <v>2956</v>
      </c>
      <c r="C2719" s="18" t="s">
        <v>270</v>
      </c>
      <c r="D2719" s="19">
        <v>62.02</v>
      </c>
    </row>
    <row r="2720" spans="1:4" ht="38.25">
      <c r="A2720" s="15">
        <v>3745</v>
      </c>
      <c r="B2720" s="17" t="s">
        <v>2957</v>
      </c>
      <c r="C2720" s="18" t="s">
        <v>270</v>
      </c>
      <c r="D2720" s="19">
        <v>66.87</v>
      </c>
    </row>
    <row r="2721" spans="1:4" ht="38.25">
      <c r="A2721" s="15">
        <v>3743</v>
      </c>
      <c r="B2721" s="17" t="s">
        <v>2958</v>
      </c>
      <c r="C2721" s="18" t="s">
        <v>270</v>
      </c>
      <c r="D2721" s="19">
        <v>61.8</v>
      </c>
    </row>
    <row r="2722" spans="1:4" ht="38.25">
      <c r="A2722" s="15">
        <v>3744</v>
      </c>
      <c r="B2722" s="17" t="s">
        <v>2959</v>
      </c>
      <c r="C2722" s="18" t="s">
        <v>270</v>
      </c>
      <c r="D2722" s="19">
        <v>68.03</v>
      </c>
    </row>
    <row r="2723" spans="1:4" ht="38.25">
      <c r="A2723" s="15">
        <v>3739</v>
      </c>
      <c r="B2723" s="17" t="s">
        <v>2960</v>
      </c>
      <c r="C2723" s="18" t="s">
        <v>270</v>
      </c>
      <c r="D2723" s="19">
        <v>71.489999999999995</v>
      </c>
    </row>
    <row r="2724" spans="1:4" ht="38.25">
      <c r="A2724" s="15">
        <v>3737</v>
      </c>
      <c r="B2724" s="17" t="s">
        <v>2961</v>
      </c>
      <c r="C2724" s="18" t="s">
        <v>270</v>
      </c>
      <c r="D2724" s="19">
        <v>74.95</v>
      </c>
    </row>
    <row r="2725" spans="1:4" ht="38.25">
      <c r="A2725" s="15">
        <v>3738</v>
      </c>
      <c r="B2725" s="17" t="s">
        <v>2962</v>
      </c>
      <c r="C2725" s="18" t="s">
        <v>270</v>
      </c>
      <c r="D2725" s="19">
        <v>86.48</v>
      </c>
    </row>
    <row r="2726" spans="1:4" ht="38.25">
      <c r="A2726" s="15">
        <v>3747</v>
      </c>
      <c r="B2726" s="17" t="s">
        <v>2963</v>
      </c>
      <c r="C2726" s="18" t="s">
        <v>270</v>
      </c>
      <c r="D2726" s="19">
        <v>68.03</v>
      </c>
    </row>
    <row r="2727" spans="1:4" ht="25.5">
      <c r="A2727" s="15">
        <v>11649</v>
      </c>
      <c r="B2727" s="17" t="s">
        <v>2964</v>
      </c>
      <c r="C2727" s="18" t="s">
        <v>272</v>
      </c>
      <c r="D2727" s="19">
        <v>493.52</v>
      </c>
    </row>
    <row r="2728" spans="1:4" ht="25.5">
      <c r="A2728" s="15">
        <v>11650</v>
      </c>
      <c r="B2728" s="17" t="s">
        <v>2965</v>
      </c>
      <c r="C2728" s="18" t="s">
        <v>272</v>
      </c>
      <c r="D2728" s="19">
        <v>841.18</v>
      </c>
    </row>
    <row r="2729" spans="1:4" ht="38.25">
      <c r="A2729" s="15">
        <v>3742</v>
      </c>
      <c r="B2729" s="17" t="s">
        <v>2966</v>
      </c>
      <c r="C2729" s="18" t="s">
        <v>270</v>
      </c>
      <c r="D2729" s="19">
        <v>89.71</v>
      </c>
    </row>
    <row r="2730" spans="1:4" ht="38.25">
      <c r="A2730" s="15">
        <v>3746</v>
      </c>
      <c r="B2730" s="17" t="s">
        <v>2967</v>
      </c>
      <c r="C2730" s="18" t="s">
        <v>270</v>
      </c>
      <c r="D2730" s="19">
        <v>104.74</v>
      </c>
    </row>
    <row r="2731" spans="1:4" ht="38.25">
      <c r="A2731" s="15">
        <v>21106</v>
      </c>
      <c r="B2731" s="17" t="s">
        <v>2968</v>
      </c>
      <c r="C2731" s="18" t="s">
        <v>345</v>
      </c>
      <c r="D2731" s="19">
        <v>34.81</v>
      </c>
    </row>
    <row r="2732" spans="1:4">
      <c r="A2732" s="15">
        <v>3755</v>
      </c>
      <c r="B2732" s="17" t="s">
        <v>2969</v>
      </c>
      <c r="C2732" s="18" t="s">
        <v>272</v>
      </c>
      <c r="D2732" s="19">
        <v>16.670000000000002</v>
      </c>
    </row>
    <row r="2733" spans="1:4">
      <c r="A2733" s="15">
        <v>3750</v>
      </c>
      <c r="B2733" s="17" t="s">
        <v>2970</v>
      </c>
      <c r="C2733" s="18" t="s">
        <v>272</v>
      </c>
      <c r="D2733" s="19">
        <v>22.41</v>
      </c>
    </row>
    <row r="2734" spans="1:4">
      <c r="A2734" s="15">
        <v>3756</v>
      </c>
      <c r="B2734" s="17" t="s">
        <v>2971</v>
      </c>
      <c r="C2734" s="18" t="s">
        <v>272</v>
      </c>
      <c r="D2734" s="19">
        <v>41.89</v>
      </c>
    </row>
    <row r="2735" spans="1:4" ht="25.5">
      <c r="A2735" s="15">
        <v>39377</v>
      </c>
      <c r="B2735" s="17" t="s">
        <v>2972</v>
      </c>
      <c r="C2735" s="18" t="s">
        <v>272</v>
      </c>
      <c r="D2735" s="19">
        <v>124.08</v>
      </c>
    </row>
    <row r="2736" spans="1:4" ht="25.5">
      <c r="A2736" s="15">
        <v>38191</v>
      </c>
      <c r="B2736" s="17" t="s">
        <v>2973</v>
      </c>
      <c r="C2736" s="18" t="s">
        <v>272</v>
      </c>
      <c r="D2736" s="19">
        <v>9.24</v>
      </c>
    </row>
    <row r="2737" spans="1:4" ht="25.5">
      <c r="A2737" s="15">
        <v>39381</v>
      </c>
      <c r="B2737" s="17" t="s">
        <v>2974</v>
      </c>
      <c r="C2737" s="18" t="s">
        <v>272</v>
      </c>
      <c r="D2737" s="19">
        <v>8.61</v>
      </c>
    </row>
    <row r="2738" spans="1:4" ht="25.5">
      <c r="A2738" s="15">
        <v>38780</v>
      </c>
      <c r="B2738" s="17" t="s">
        <v>2975</v>
      </c>
      <c r="C2738" s="18" t="s">
        <v>272</v>
      </c>
      <c r="D2738" s="19">
        <v>10.54</v>
      </c>
    </row>
    <row r="2739" spans="1:4">
      <c r="A2739" s="15">
        <v>38781</v>
      </c>
      <c r="B2739" s="17" t="s">
        <v>2976</v>
      </c>
      <c r="C2739" s="18" t="s">
        <v>272</v>
      </c>
      <c r="D2739" s="19">
        <v>35.590000000000003</v>
      </c>
    </row>
    <row r="2740" spans="1:4">
      <c r="A2740" s="15">
        <v>38192</v>
      </c>
      <c r="B2740" s="17" t="s">
        <v>2977</v>
      </c>
      <c r="C2740" s="18" t="s">
        <v>272</v>
      </c>
      <c r="D2740" s="19">
        <v>64.400000000000006</v>
      </c>
    </row>
    <row r="2741" spans="1:4">
      <c r="A2741" s="15">
        <v>3753</v>
      </c>
      <c r="B2741" s="17" t="s">
        <v>2978</v>
      </c>
      <c r="C2741" s="18" t="s">
        <v>272</v>
      </c>
      <c r="D2741" s="19">
        <v>5.63</v>
      </c>
    </row>
    <row r="2742" spans="1:4">
      <c r="A2742" s="15">
        <v>38782</v>
      </c>
      <c r="B2742" s="17" t="s">
        <v>2979</v>
      </c>
      <c r="C2742" s="18" t="s">
        <v>272</v>
      </c>
      <c r="D2742" s="19">
        <v>7.34</v>
      </c>
    </row>
    <row r="2743" spans="1:4">
      <c r="A2743" s="15">
        <v>38778</v>
      </c>
      <c r="B2743" s="17" t="s">
        <v>2980</v>
      </c>
      <c r="C2743" s="18" t="s">
        <v>272</v>
      </c>
      <c r="D2743" s="19">
        <v>5.51</v>
      </c>
    </row>
    <row r="2744" spans="1:4">
      <c r="A2744" s="15">
        <v>38779</v>
      </c>
      <c r="B2744" s="17" t="s">
        <v>2981</v>
      </c>
      <c r="C2744" s="18" t="s">
        <v>272</v>
      </c>
      <c r="D2744" s="19">
        <v>5.84</v>
      </c>
    </row>
    <row r="2745" spans="1:4">
      <c r="A2745" s="15">
        <v>39388</v>
      </c>
      <c r="B2745" s="17" t="s">
        <v>2982</v>
      </c>
      <c r="C2745" s="18" t="s">
        <v>272</v>
      </c>
      <c r="D2745" s="19">
        <v>8.85</v>
      </c>
    </row>
    <row r="2746" spans="1:4">
      <c r="A2746" s="15">
        <v>39387</v>
      </c>
      <c r="B2746" s="17" t="s">
        <v>2983</v>
      </c>
      <c r="C2746" s="18" t="s">
        <v>272</v>
      </c>
      <c r="D2746" s="19">
        <v>13.8</v>
      </c>
    </row>
    <row r="2747" spans="1:4">
      <c r="A2747" s="15">
        <v>39386</v>
      </c>
      <c r="B2747" s="17" t="s">
        <v>2984</v>
      </c>
      <c r="C2747" s="18" t="s">
        <v>272</v>
      </c>
      <c r="D2747" s="19">
        <v>9.6199999999999992</v>
      </c>
    </row>
    <row r="2748" spans="1:4">
      <c r="A2748" s="15">
        <v>38194</v>
      </c>
      <c r="B2748" s="17" t="s">
        <v>2985</v>
      </c>
      <c r="C2748" s="18" t="s">
        <v>272</v>
      </c>
      <c r="D2748" s="19">
        <v>7.2</v>
      </c>
    </row>
    <row r="2749" spans="1:4">
      <c r="A2749" s="15">
        <v>38193</v>
      </c>
      <c r="B2749" s="17" t="s">
        <v>2986</v>
      </c>
      <c r="C2749" s="18" t="s">
        <v>272</v>
      </c>
      <c r="D2749" s="19">
        <v>6.25</v>
      </c>
    </row>
    <row r="2750" spans="1:4">
      <c r="A2750" s="15">
        <v>12216</v>
      </c>
      <c r="B2750" s="17" t="s">
        <v>2987</v>
      </c>
      <c r="C2750" s="18" t="s">
        <v>272</v>
      </c>
      <c r="D2750" s="19">
        <v>32.200000000000003</v>
      </c>
    </row>
    <row r="2751" spans="1:4">
      <c r="A2751" s="15">
        <v>3757</v>
      </c>
      <c r="B2751" s="17" t="s">
        <v>2988</v>
      </c>
      <c r="C2751" s="18" t="s">
        <v>272</v>
      </c>
      <c r="D2751" s="19">
        <v>37.24</v>
      </c>
    </row>
    <row r="2752" spans="1:4">
      <c r="A2752" s="15">
        <v>3758</v>
      </c>
      <c r="B2752" s="17" t="s">
        <v>2989</v>
      </c>
      <c r="C2752" s="18" t="s">
        <v>272</v>
      </c>
      <c r="D2752" s="19">
        <v>43.42</v>
      </c>
    </row>
    <row r="2753" spans="1:4">
      <c r="A2753" s="15">
        <v>12214</v>
      </c>
      <c r="B2753" s="17" t="s">
        <v>2990</v>
      </c>
      <c r="C2753" s="18" t="s">
        <v>272</v>
      </c>
      <c r="D2753" s="19">
        <v>14.87</v>
      </c>
    </row>
    <row r="2754" spans="1:4">
      <c r="A2754" s="15">
        <v>3749</v>
      </c>
      <c r="B2754" s="17" t="s">
        <v>2991</v>
      </c>
      <c r="C2754" s="18" t="s">
        <v>272</v>
      </c>
      <c r="D2754" s="19">
        <v>26.5</v>
      </c>
    </row>
    <row r="2755" spans="1:4">
      <c r="A2755" s="15">
        <v>3751</v>
      </c>
      <c r="B2755" s="17" t="s">
        <v>2992</v>
      </c>
      <c r="C2755" s="18" t="s">
        <v>272</v>
      </c>
      <c r="D2755" s="19">
        <v>36.159999999999997</v>
      </c>
    </row>
    <row r="2756" spans="1:4">
      <c r="A2756" s="15">
        <v>39376</v>
      </c>
      <c r="B2756" s="17" t="s">
        <v>2993</v>
      </c>
      <c r="C2756" s="18" t="s">
        <v>272</v>
      </c>
      <c r="D2756" s="19">
        <v>30.49</v>
      </c>
    </row>
    <row r="2757" spans="1:4">
      <c r="A2757" s="15">
        <v>3752</v>
      </c>
      <c r="B2757" s="17" t="s">
        <v>2994</v>
      </c>
      <c r="C2757" s="18" t="s">
        <v>272</v>
      </c>
      <c r="D2757" s="19">
        <v>59.66</v>
      </c>
    </row>
    <row r="2758" spans="1:4" ht="38.25">
      <c r="A2758" s="15">
        <v>746</v>
      </c>
      <c r="B2758" s="17" t="s">
        <v>2995</v>
      </c>
      <c r="C2758" s="18" t="s">
        <v>272</v>
      </c>
      <c r="D2758" s="19">
        <v>3100</v>
      </c>
    </row>
    <row r="2759" spans="1:4">
      <c r="A2759" s="15">
        <v>36521</v>
      </c>
      <c r="B2759" s="17" t="s">
        <v>2996</v>
      </c>
      <c r="C2759" s="18" t="s">
        <v>272</v>
      </c>
      <c r="D2759" s="19">
        <v>118.68</v>
      </c>
    </row>
    <row r="2760" spans="1:4">
      <c r="A2760" s="15">
        <v>36794</v>
      </c>
      <c r="B2760" s="17" t="s">
        <v>2997</v>
      </c>
      <c r="C2760" s="18" t="s">
        <v>272</v>
      </c>
      <c r="D2760" s="19">
        <v>120.98</v>
      </c>
    </row>
    <row r="2761" spans="1:4">
      <c r="A2761" s="15">
        <v>10426</v>
      </c>
      <c r="B2761" s="17" t="s">
        <v>2998</v>
      </c>
      <c r="C2761" s="18" t="s">
        <v>272</v>
      </c>
      <c r="D2761" s="19">
        <v>174.25</v>
      </c>
    </row>
    <row r="2762" spans="1:4">
      <c r="A2762" s="15">
        <v>10425</v>
      </c>
      <c r="B2762" s="17" t="s">
        <v>2999</v>
      </c>
      <c r="C2762" s="18" t="s">
        <v>272</v>
      </c>
      <c r="D2762" s="19">
        <v>76.84</v>
      </c>
    </row>
    <row r="2763" spans="1:4">
      <c r="A2763" s="15">
        <v>10431</v>
      </c>
      <c r="B2763" s="17" t="s">
        <v>3000</v>
      </c>
      <c r="C2763" s="18" t="s">
        <v>272</v>
      </c>
      <c r="D2763" s="19">
        <v>191.16</v>
      </c>
    </row>
    <row r="2764" spans="1:4">
      <c r="A2764" s="15">
        <v>10429</v>
      </c>
      <c r="B2764" s="17" t="s">
        <v>3001</v>
      </c>
      <c r="C2764" s="18" t="s">
        <v>272</v>
      </c>
      <c r="D2764" s="19">
        <v>91.64</v>
      </c>
    </row>
    <row r="2765" spans="1:4" ht="25.5">
      <c r="A2765" s="15">
        <v>20269</v>
      </c>
      <c r="B2765" s="17" t="s">
        <v>3002</v>
      </c>
      <c r="C2765" s="18" t="s">
        <v>272</v>
      </c>
      <c r="D2765" s="19">
        <v>75.53</v>
      </c>
    </row>
    <row r="2766" spans="1:4" ht="25.5">
      <c r="A2766" s="15">
        <v>20270</v>
      </c>
      <c r="B2766" s="17" t="s">
        <v>3003</v>
      </c>
      <c r="C2766" s="18" t="s">
        <v>272</v>
      </c>
      <c r="D2766" s="19">
        <v>82.25</v>
      </c>
    </row>
    <row r="2767" spans="1:4" ht="25.5">
      <c r="A2767" s="15">
        <v>11696</v>
      </c>
      <c r="B2767" s="17" t="s">
        <v>3004</v>
      </c>
      <c r="C2767" s="18" t="s">
        <v>272</v>
      </c>
      <c r="D2767" s="19">
        <v>120.16</v>
      </c>
    </row>
    <row r="2768" spans="1:4" ht="25.5">
      <c r="A2768" s="15">
        <v>10427</v>
      </c>
      <c r="B2768" s="17" t="s">
        <v>3005</v>
      </c>
      <c r="C2768" s="18" t="s">
        <v>272</v>
      </c>
      <c r="D2768" s="19">
        <v>215.45</v>
      </c>
    </row>
    <row r="2769" spans="1:4" ht="25.5">
      <c r="A2769" s="15">
        <v>10428</v>
      </c>
      <c r="B2769" s="17" t="s">
        <v>3006</v>
      </c>
      <c r="C2769" s="18" t="s">
        <v>272</v>
      </c>
      <c r="D2769" s="19">
        <v>218.67</v>
      </c>
    </row>
    <row r="2770" spans="1:4">
      <c r="A2770" s="15">
        <v>2354</v>
      </c>
      <c r="B2770" s="17" t="s">
        <v>3007</v>
      </c>
      <c r="C2770" s="18" t="s">
        <v>101</v>
      </c>
      <c r="D2770" s="19">
        <v>9.0399999999999991</v>
      </c>
    </row>
    <row r="2771" spans="1:4">
      <c r="A2771" s="15">
        <v>40932</v>
      </c>
      <c r="B2771" s="17" t="s">
        <v>3008</v>
      </c>
      <c r="C2771" s="18" t="s">
        <v>459</v>
      </c>
      <c r="D2771" s="19">
        <v>1603.89</v>
      </c>
    </row>
    <row r="2772" spans="1:4" ht="25.5">
      <c r="A2772" s="15">
        <v>10853</v>
      </c>
      <c r="B2772" s="17" t="s">
        <v>3009</v>
      </c>
      <c r="C2772" s="18" t="s">
        <v>272</v>
      </c>
      <c r="D2772" s="19">
        <v>101.22</v>
      </c>
    </row>
    <row r="2773" spans="1:4">
      <c r="A2773" s="15">
        <v>5093</v>
      </c>
      <c r="B2773" s="17" t="s">
        <v>3010</v>
      </c>
      <c r="C2773" s="18" t="s">
        <v>130</v>
      </c>
      <c r="D2773" s="19">
        <v>18.649999999999999</v>
      </c>
    </row>
    <row r="2774" spans="1:4" ht="38.25">
      <c r="A2774" s="15">
        <v>37768</v>
      </c>
      <c r="B2774" s="17" t="s">
        <v>3011</v>
      </c>
      <c r="C2774" s="18" t="s">
        <v>272</v>
      </c>
      <c r="D2774" s="19">
        <v>120000</v>
      </c>
    </row>
    <row r="2775" spans="1:4" ht="25.5">
      <c r="A2775" s="15">
        <v>37773</v>
      </c>
      <c r="B2775" s="17" t="s">
        <v>3012</v>
      </c>
      <c r="C2775" s="18" t="s">
        <v>272</v>
      </c>
      <c r="D2775" s="19">
        <v>101900.23</v>
      </c>
    </row>
    <row r="2776" spans="1:4" ht="25.5">
      <c r="A2776" s="15">
        <v>37769</v>
      </c>
      <c r="B2776" s="17" t="s">
        <v>3013</v>
      </c>
      <c r="C2776" s="18" t="s">
        <v>272</v>
      </c>
      <c r="D2776" s="19">
        <v>170593.82</v>
      </c>
    </row>
    <row r="2777" spans="1:4" ht="25.5">
      <c r="A2777" s="15">
        <v>37770</v>
      </c>
      <c r="B2777" s="17" t="s">
        <v>3014</v>
      </c>
      <c r="C2777" s="18" t="s">
        <v>272</v>
      </c>
      <c r="D2777" s="19">
        <v>289524.93</v>
      </c>
    </row>
    <row r="2778" spans="1:4">
      <c r="A2778" s="15">
        <v>38382</v>
      </c>
      <c r="B2778" s="17" t="s">
        <v>3015</v>
      </c>
      <c r="C2778" s="18" t="s">
        <v>272</v>
      </c>
      <c r="D2778" s="19">
        <v>11.74</v>
      </c>
    </row>
    <row r="2779" spans="1:4">
      <c r="A2779" s="15">
        <v>38383</v>
      </c>
      <c r="B2779" s="17" t="s">
        <v>3016</v>
      </c>
      <c r="C2779" s="18" t="s">
        <v>272</v>
      </c>
      <c r="D2779" s="19">
        <v>2.19</v>
      </c>
    </row>
    <row r="2780" spans="1:4">
      <c r="A2780" s="15">
        <v>3768</v>
      </c>
      <c r="B2780" s="17" t="s">
        <v>3017</v>
      </c>
      <c r="C2780" s="18" t="s">
        <v>272</v>
      </c>
      <c r="D2780" s="19">
        <v>2.75</v>
      </c>
    </row>
    <row r="2781" spans="1:4" ht="25.5">
      <c r="A2781" s="15">
        <v>3767</v>
      </c>
      <c r="B2781" s="17" t="s">
        <v>3018</v>
      </c>
      <c r="C2781" s="18" t="s">
        <v>272</v>
      </c>
      <c r="D2781" s="19">
        <v>0.65</v>
      </c>
    </row>
    <row r="2782" spans="1:4" ht="25.5">
      <c r="A2782" s="15">
        <v>13192</v>
      </c>
      <c r="B2782" s="17" t="s">
        <v>3019</v>
      </c>
      <c r="C2782" s="18" t="s">
        <v>272</v>
      </c>
      <c r="D2782" s="19">
        <v>5669.4</v>
      </c>
    </row>
    <row r="2783" spans="1:4" ht="25.5">
      <c r="A2783" s="15">
        <v>38413</v>
      </c>
      <c r="B2783" s="17" t="s">
        <v>3020</v>
      </c>
      <c r="C2783" s="18" t="s">
        <v>272</v>
      </c>
      <c r="D2783" s="19">
        <v>937.63</v>
      </c>
    </row>
    <row r="2784" spans="1:4" ht="51">
      <c r="A2784" s="15">
        <v>42440</v>
      </c>
      <c r="B2784" s="17" t="s">
        <v>175</v>
      </c>
      <c r="C2784" s="18" t="s">
        <v>272</v>
      </c>
      <c r="D2784" s="19">
        <v>1057.95</v>
      </c>
    </row>
    <row r="2785" spans="1:4" ht="38.25">
      <c r="A2785" s="15">
        <v>20193</v>
      </c>
      <c r="B2785" s="17" t="s">
        <v>3021</v>
      </c>
      <c r="C2785" s="18" t="s">
        <v>3022</v>
      </c>
      <c r="D2785" s="19">
        <v>5.74</v>
      </c>
    </row>
    <row r="2786" spans="1:4" ht="38.25">
      <c r="A2786" s="15">
        <v>10527</v>
      </c>
      <c r="B2786" s="17" t="s">
        <v>3023</v>
      </c>
      <c r="C2786" s="18" t="s">
        <v>3024</v>
      </c>
      <c r="D2786" s="19">
        <v>17.25</v>
      </c>
    </row>
    <row r="2787" spans="1:4" ht="38.25">
      <c r="A2787" s="15">
        <v>41805</v>
      </c>
      <c r="B2787" s="17" t="s">
        <v>3025</v>
      </c>
      <c r="C2787" s="18" t="s">
        <v>459</v>
      </c>
      <c r="D2787" s="19">
        <v>415</v>
      </c>
    </row>
    <row r="2788" spans="1:4" ht="25.5">
      <c r="A2788" s="15">
        <v>40271</v>
      </c>
      <c r="B2788" s="17" t="s">
        <v>3026</v>
      </c>
      <c r="C2788" s="18" t="s">
        <v>459</v>
      </c>
      <c r="D2788" s="19">
        <v>11.21</v>
      </c>
    </row>
    <row r="2789" spans="1:4" ht="25.5">
      <c r="A2789" s="15">
        <v>40287</v>
      </c>
      <c r="B2789" s="17" t="s">
        <v>3027</v>
      </c>
      <c r="C2789" s="18" t="s">
        <v>459</v>
      </c>
      <c r="D2789" s="19">
        <v>4.3099999999999996</v>
      </c>
    </row>
    <row r="2790" spans="1:4">
      <c r="A2790" s="15">
        <v>40295</v>
      </c>
      <c r="B2790" s="17" t="s">
        <v>3028</v>
      </c>
      <c r="C2790" s="18" t="s">
        <v>101</v>
      </c>
      <c r="D2790" s="19">
        <v>2.5499999999999998</v>
      </c>
    </row>
    <row r="2791" spans="1:4">
      <c r="A2791" s="15">
        <v>745</v>
      </c>
      <c r="B2791" s="17" t="s">
        <v>3029</v>
      </c>
      <c r="C2791" s="18" t="s">
        <v>101</v>
      </c>
      <c r="D2791" s="19">
        <v>2.7</v>
      </c>
    </row>
    <row r="2792" spans="1:4" ht="51">
      <c r="A2792" s="15">
        <v>4084</v>
      </c>
      <c r="B2792" s="17" t="s">
        <v>3030</v>
      </c>
      <c r="C2792" s="18" t="s">
        <v>101</v>
      </c>
      <c r="D2792" s="19">
        <v>2.2400000000000002</v>
      </c>
    </row>
    <row r="2793" spans="1:4" ht="51">
      <c r="A2793" s="15">
        <v>743</v>
      </c>
      <c r="B2793" s="17" t="s">
        <v>3031</v>
      </c>
      <c r="C2793" s="18" t="s">
        <v>101</v>
      </c>
      <c r="D2793" s="19">
        <v>2.2400000000000002</v>
      </c>
    </row>
    <row r="2794" spans="1:4" ht="51">
      <c r="A2794" s="15">
        <v>40293</v>
      </c>
      <c r="B2794" s="17" t="s">
        <v>3032</v>
      </c>
      <c r="C2794" s="18" t="s">
        <v>101</v>
      </c>
      <c r="D2794" s="19">
        <v>2.68</v>
      </c>
    </row>
    <row r="2795" spans="1:4" ht="51">
      <c r="A2795" s="15">
        <v>40294</v>
      </c>
      <c r="B2795" s="17" t="s">
        <v>3033</v>
      </c>
      <c r="C2795" s="18" t="s">
        <v>101</v>
      </c>
      <c r="D2795" s="19">
        <v>2.2400000000000002</v>
      </c>
    </row>
    <row r="2796" spans="1:4" ht="51">
      <c r="A2796" s="15">
        <v>4085</v>
      </c>
      <c r="B2796" s="17" t="s">
        <v>3034</v>
      </c>
      <c r="C2796" s="18" t="s">
        <v>101</v>
      </c>
      <c r="D2796" s="19">
        <v>3.13</v>
      </c>
    </row>
    <row r="2797" spans="1:4" ht="25.5">
      <c r="A2797" s="15">
        <v>10775</v>
      </c>
      <c r="B2797" s="17" t="s">
        <v>3035</v>
      </c>
      <c r="C2797" s="18" t="s">
        <v>459</v>
      </c>
      <c r="D2797" s="19">
        <v>585</v>
      </c>
    </row>
    <row r="2798" spans="1:4" ht="25.5">
      <c r="A2798" s="15">
        <v>10776</v>
      </c>
      <c r="B2798" s="17" t="s">
        <v>3036</v>
      </c>
      <c r="C2798" s="18" t="s">
        <v>459</v>
      </c>
      <c r="D2798" s="19">
        <v>457.03</v>
      </c>
    </row>
    <row r="2799" spans="1:4" ht="25.5">
      <c r="A2799" s="15">
        <v>10779</v>
      </c>
      <c r="B2799" s="17" t="s">
        <v>3037</v>
      </c>
      <c r="C2799" s="18" t="s">
        <v>459</v>
      </c>
      <c r="D2799" s="19">
        <v>731.25</v>
      </c>
    </row>
    <row r="2800" spans="1:4" ht="25.5">
      <c r="A2800" s="15">
        <v>10777</v>
      </c>
      <c r="B2800" s="17" t="s">
        <v>3038</v>
      </c>
      <c r="C2800" s="18" t="s">
        <v>459</v>
      </c>
      <c r="D2800" s="19">
        <v>664.21</v>
      </c>
    </row>
    <row r="2801" spans="1:4" ht="25.5">
      <c r="A2801" s="15">
        <v>10778</v>
      </c>
      <c r="B2801" s="17" t="s">
        <v>3039</v>
      </c>
      <c r="C2801" s="18" t="s">
        <v>459</v>
      </c>
      <c r="D2801" s="19">
        <v>731.25</v>
      </c>
    </row>
    <row r="2802" spans="1:4">
      <c r="A2802" s="15">
        <v>40339</v>
      </c>
      <c r="B2802" s="17" t="s">
        <v>3040</v>
      </c>
      <c r="C2802" s="18" t="s">
        <v>459</v>
      </c>
      <c r="D2802" s="19">
        <v>4.3099999999999996</v>
      </c>
    </row>
    <row r="2803" spans="1:4" ht="51">
      <c r="A2803" s="15">
        <v>3355</v>
      </c>
      <c r="B2803" s="17" t="s">
        <v>3041</v>
      </c>
      <c r="C2803" s="18" t="s">
        <v>101</v>
      </c>
      <c r="D2803" s="19">
        <v>24.3</v>
      </c>
    </row>
    <row r="2804" spans="1:4" ht="51">
      <c r="A2804" s="15">
        <v>39814</v>
      </c>
      <c r="B2804" s="17" t="s">
        <v>3042</v>
      </c>
      <c r="C2804" s="18" t="s">
        <v>101</v>
      </c>
      <c r="D2804" s="19">
        <v>45.56</v>
      </c>
    </row>
    <row r="2805" spans="1:4" ht="38.25">
      <c r="A2805" s="15">
        <v>10749</v>
      </c>
      <c r="B2805" s="17" t="s">
        <v>3043</v>
      </c>
      <c r="C2805" s="18" t="s">
        <v>459</v>
      </c>
      <c r="D2805" s="19">
        <v>7.9</v>
      </c>
    </row>
    <row r="2806" spans="1:4" ht="25.5">
      <c r="A2806" s="15">
        <v>40290</v>
      </c>
      <c r="B2806" s="17" t="s">
        <v>3044</v>
      </c>
      <c r="C2806" s="18" t="s">
        <v>459</v>
      </c>
      <c r="D2806" s="19">
        <v>11.38</v>
      </c>
    </row>
    <row r="2807" spans="1:4" ht="25.5">
      <c r="A2807" s="15">
        <v>3346</v>
      </c>
      <c r="B2807" s="17" t="s">
        <v>3045</v>
      </c>
      <c r="C2807" s="18" t="s">
        <v>101</v>
      </c>
      <c r="D2807" s="19">
        <v>13.5</v>
      </c>
    </row>
    <row r="2808" spans="1:4" ht="25.5">
      <c r="A2808" s="15">
        <v>3348</v>
      </c>
      <c r="B2808" s="17" t="s">
        <v>3046</v>
      </c>
      <c r="C2808" s="18" t="s">
        <v>101</v>
      </c>
      <c r="D2808" s="19">
        <v>16.149999999999999</v>
      </c>
    </row>
    <row r="2809" spans="1:4" ht="25.5">
      <c r="A2809" s="15">
        <v>39833</v>
      </c>
      <c r="B2809" s="17" t="s">
        <v>3047</v>
      </c>
      <c r="C2809" s="18" t="s">
        <v>101</v>
      </c>
      <c r="D2809" s="19">
        <v>22.12</v>
      </c>
    </row>
    <row r="2810" spans="1:4" ht="25.5">
      <c r="A2810" s="15">
        <v>7252</v>
      </c>
      <c r="B2810" s="17" t="s">
        <v>3048</v>
      </c>
      <c r="C2810" s="18" t="s">
        <v>101</v>
      </c>
      <c r="D2810" s="19">
        <v>2.25</v>
      </c>
    </row>
    <row r="2811" spans="1:4" ht="25.5">
      <c r="A2811" s="15">
        <v>4778</v>
      </c>
      <c r="B2811" s="17" t="s">
        <v>3049</v>
      </c>
      <c r="C2811" s="18" t="s">
        <v>101</v>
      </c>
      <c r="D2811" s="19">
        <v>2.7</v>
      </c>
    </row>
    <row r="2812" spans="1:4" ht="25.5">
      <c r="A2812" s="15">
        <v>4780</v>
      </c>
      <c r="B2812" s="17" t="s">
        <v>3050</v>
      </c>
      <c r="C2812" s="18" t="s">
        <v>101</v>
      </c>
      <c r="D2812" s="19">
        <v>2.92</v>
      </c>
    </row>
    <row r="2813" spans="1:4" ht="25.5">
      <c r="A2813" s="15">
        <v>10809</v>
      </c>
      <c r="B2813" s="17" t="s">
        <v>3051</v>
      </c>
      <c r="C2813" s="18" t="s">
        <v>101</v>
      </c>
      <c r="D2813" s="19">
        <v>1.24</v>
      </c>
    </row>
    <row r="2814" spans="1:4" ht="25.5">
      <c r="A2814" s="15">
        <v>10811</v>
      </c>
      <c r="B2814" s="17" t="s">
        <v>3052</v>
      </c>
      <c r="C2814" s="18" t="s">
        <v>101</v>
      </c>
      <c r="D2814" s="19">
        <v>1.06</v>
      </c>
    </row>
    <row r="2815" spans="1:4" ht="25.5">
      <c r="A2815" s="15">
        <v>7247</v>
      </c>
      <c r="B2815" s="17" t="s">
        <v>3053</v>
      </c>
      <c r="C2815" s="18" t="s">
        <v>101</v>
      </c>
      <c r="D2815" s="19">
        <v>2.25</v>
      </c>
    </row>
    <row r="2816" spans="1:4" ht="38.25">
      <c r="A2816" s="15">
        <v>40291</v>
      </c>
      <c r="B2816" s="17" t="s">
        <v>3054</v>
      </c>
      <c r="C2816" s="18" t="s">
        <v>459</v>
      </c>
      <c r="D2816" s="19">
        <v>601.75</v>
      </c>
    </row>
    <row r="2817" spans="1:4" ht="25.5">
      <c r="A2817" s="15">
        <v>40275</v>
      </c>
      <c r="B2817" s="17" t="s">
        <v>3055</v>
      </c>
      <c r="C2817" s="18" t="s">
        <v>459</v>
      </c>
      <c r="D2817" s="19">
        <v>17.25</v>
      </c>
    </row>
    <row r="2818" spans="1:4">
      <c r="A2818" s="15">
        <v>42408</v>
      </c>
      <c r="B2818" s="17" t="s">
        <v>3056</v>
      </c>
      <c r="C2818" s="18" t="s">
        <v>270</v>
      </c>
      <c r="D2818" s="19">
        <v>2.0099999999999998</v>
      </c>
    </row>
    <row r="2819" spans="1:4">
      <c r="A2819" s="15">
        <v>3777</v>
      </c>
      <c r="B2819" s="17" t="s">
        <v>3057</v>
      </c>
      <c r="C2819" s="18" t="s">
        <v>270</v>
      </c>
      <c r="D2819" s="19">
        <v>1.45</v>
      </c>
    </row>
    <row r="2820" spans="1:4" ht="25.5">
      <c r="A2820" s="15">
        <v>3798</v>
      </c>
      <c r="B2820" s="17" t="s">
        <v>3058</v>
      </c>
      <c r="C2820" s="18" t="s">
        <v>272</v>
      </c>
      <c r="D2820" s="19">
        <v>64.97</v>
      </c>
    </row>
    <row r="2821" spans="1:4" ht="38.25">
      <c r="A2821" s="15">
        <v>38769</v>
      </c>
      <c r="B2821" s="17" t="s">
        <v>3059</v>
      </c>
      <c r="C2821" s="18" t="s">
        <v>272</v>
      </c>
      <c r="D2821" s="19">
        <v>50.74</v>
      </c>
    </row>
    <row r="2822" spans="1:4" ht="38.25">
      <c r="A2822" s="15">
        <v>39510</v>
      </c>
      <c r="B2822" s="17" t="s">
        <v>3060</v>
      </c>
      <c r="C2822" s="18" t="s">
        <v>272</v>
      </c>
      <c r="D2822" s="19">
        <v>205.36</v>
      </c>
    </row>
    <row r="2823" spans="1:4" ht="38.25">
      <c r="A2823" s="15">
        <v>38776</v>
      </c>
      <c r="B2823" s="17" t="s">
        <v>3061</v>
      </c>
      <c r="C2823" s="18" t="s">
        <v>272</v>
      </c>
      <c r="D2823" s="19">
        <v>217.94</v>
      </c>
    </row>
    <row r="2824" spans="1:4" ht="25.5">
      <c r="A2824" s="15">
        <v>38774</v>
      </c>
      <c r="B2824" s="17" t="s">
        <v>3062</v>
      </c>
      <c r="C2824" s="18" t="s">
        <v>272</v>
      </c>
      <c r="D2824" s="19">
        <v>18.09</v>
      </c>
    </row>
    <row r="2825" spans="1:4" ht="25.5">
      <c r="A2825" s="15">
        <v>42247</v>
      </c>
      <c r="B2825" s="17" t="s">
        <v>3063</v>
      </c>
      <c r="C2825" s="18" t="s">
        <v>272</v>
      </c>
      <c r="D2825" s="19">
        <v>617.39</v>
      </c>
    </row>
    <row r="2826" spans="1:4" ht="25.5">
      <c r="A2826" s="15">
        <v>42248</v>
      </c>
      <c r="B2826" s="17" t="s">
        <v>3064</v>
      </c>
      <c r="C2826" s="18" t="s">
        <v>272</v>
      </c>
      <c r="D2826" s="19">
        <v>717.14</v>
      </c>
    </row>
    <row r="2827" spans="1:4" ht="25.5">
      <c r="A2827" s="15">
        <v>42249</v>
      </c>
      <c r="B2827" s="17" t="s">
        <v>3065</v>
      </c>
      <c r="C2827" s="18" t="s">
        <v>272</v>
      </c>
      <c r="D2827" s="19">
        <v>1188.06</v>
      </c>
    </row>
    <row r="2828" spans="1:4" ht="25.5">
      <c r="A2828" s="15">
        <v>42244</v>
      </c>
      <c r="B2828" s="17" t="s">
        <v>3066</v>
      </c>
      <c r="C2828" s="18" t="s">
        <v>272</v>
      </c>
      <c r="D2828" s="19">
        <v>185.54</v>
      </c>
    </row>
    <row r="2829" spans="1:4" ht="25.5">
      <c r="A2829" s="15">
        <v>42245</v>
      </c>
      <c r="B2829" s="17" t="s">
        <v>3067</v>
      </c>
      <c r="C2829" s="18" t="s">
        <v>272</v>
      </c>
      <c r="D2829" s="19">
        <v>342.37</v>
      </c>
    </row>
    <row r="2830" spans="1:4" ht="25.5">
      <c r="A2830" s="15">
        <v>42246</v>
      </c>
      <c r="B2830" s="17" t="s">
        <v>3068</v>
      </c>
      <c r="C2830" s="18" t="s">
        <v>272</v>
      </c>
      <c r="D2830" s="19">
        <v>378.99</v>
      </c>
    </row>
    <row r="2831" spans="1:4" ht="25.5">
      <c r="A2831" s="15">
        <v>42243</v>
      </c>
      <c r="B2831" s="17" t="s">
        <v>3069</v>
      </c>
      <c r="C2831" s="18" t="s">
        <v>272</v>
      </c>
      <c r="D2831" s="19">
        <v>457</v>
      </c>
    </row>
    <row r="2832" spans="1:4" ht="38.25">
      <c r="A2832" s="15">
        <v>38889</v>
      </c>
      <c r="B2832" s="17" t="s">
        <v>3070</v>
      </c>
      <c r="C2832" s="18" t="s">
        <v>272</v>
      </c>
      <c r="D2832" s="19">
        <v>38.89</v>
      </c>
    </row>
    <row r="2833" spans="1:4" ht="38.25">
      <c r="A2833" s="15">
        <v>38784</v>
      </c>
      <c r="B2833" s="17" t="s">
        <v>3071</v>
      </c>
      <c r="C2833" s="18" t="s">
        <v>272</v>
      </c>
      <c r="D2833" s="19">
        <v>52.03</v>
      </c>
    </row>
    <row r="2834" spans="1:4" ht="38.25">
      <c r="A2834" s="15">
        <v>3788</v>
      </c>
      <c r="B2834" s="17" t="s">
        <v>3072</v>
      </c>
      <c r="C2834" s="18" t="s">
        <v>272</v>
      </c>
      <c r="D2834" s="19">
        <v>54.22</v>
      </c>
    </row>
    <row r="2835" spans="1:4" ht="38.25">
      <c r="A2835" s="15">
        <v>12230</v>
      </c>
      <c r="B2835" s="17" t="s">
        <v>3073</v>
      </c>
      <c r="C2835" s="18" t="s">
        <v>272</v>
      </c>
      <c r="D2835" s="19">
        <v>13.94</v>
      </c>
    </row>
    <row r="2836" spans="1:4" ht="38.25">
      <c r="A2836" s="15">
        <v>3780</v>
      </c>
      <c r="B2836" s="17" t="s">
        <v>3074</v>
      </c>
      <c r="C2836" s="18" t="s">
        <v>272</v>
      </c>
      <c r="D2836" s="19">
        <v>80</v>
      </c>
    </row>
    <row r="2837" spans="1:4" ht="38.25">
      <c r="A2837" s="15">
        <v>12231</v>
      </c>
      <c r="B2837" s="17" t="s">
        <v>3075</v>
      </c>
      <c r="C2837" s="18" t="s">
        <v>272</v>
      </c>
      <c r="D2837" s="19">
        <v>23.19</v>
      </c>
    </row>
    <row r="2838" spans="1:4" ht="38.25">
      <c r="A2838" s="15">
        <v>3811</v>
      </c>
      <c r="B2838" s="17" t="s">
        <v>3076</v>
      </c>
      <c r="C2838" s="18" t="s">
        <v>272</v>
      </c>
      <c r="D2838" s="19">
        <v>75.14</v>
      </c>
    </row>
    <row r="2839" spans="1:4" ht="38.25">
      <c r="A2839" s="15">
        <v>12232</v>
      </c>
      <c r="B2839" s="17" t="s">
        <v>3077</v>
      </c>
      <c r="C2839" s="18" t="s">
        <v>272</v>
      </c>
      <c r="D2839" s="19">
        <v>24.3</v>
      </c>
    </row>
    <row r="2840" spans="1:4" ht="38.25">
      <c r="A2840" s="15">
        <v>3799</v>
      </c>
      <c r="B2840" s="17" t="s">
        <v>3078</v>
      </c>
      <c r="C2840" s="18" t="s">
        <v>272</v>
      </c>
      <c r="D2840" s="19">
        <v>106.27</v>
      </c>
    </row>
    <row r="2841" spans="1:4" ht="38.25">
      <c r="A2841" s="15">
        <v>12239</v>
      </c>
      <c r="B2841" s="17" t="s">
        <v>3079</v>
      </c>
      <c r="C2841" s="18" t="s">
        <v>272</v>
      </c>
      <c r="D2841" s="19">
        <v>31.81</v>
      </c>
    </row>
    <row r="2842" spans="1:4" ht="25.5">
      <c r="A2842" s="15">
        <v>38773</v>
      </c>
      <c r="B2842" s="17" t="s">
        <v>3080</v>
      </c>
      <c r="C2842" s="18" t="s">
        <v>272</v>
      </c>
      <c r="D2842" s="19">
        <v>5.0999999999999996</v>
      </c>
    </row>
    <row r="2843" spans="1:4">
      <c r="A2843" s="15">
        <v>12271</v>
      </c>
      <c r="B2843" s="17" t="s">
        <v>3081</v>
      </c>
      <c r="C2843" s="18" t="s">
        <v>272</v>
      </c>
      <c r="D2843" s="19">
        <v>284.54000000000002</v>
      </c>
    </row>
    <row r="2844" spans="1:4" ht="25.5">
      <c r="A2844" s="15">
        <v>38785</v>
      </c>
      <c r="B2844" s="17" t="s">
        <v>3082</v>
      </c>
      <c r="C2844" s="18" t="s">
        <v>272</v>
      </c>
      <c r="D2844" s="19">
        <v>134.71</v>
      </c>
    </row>
    <row r="2845" spans="1:4" ht="25.5">
      <c r="A2845" s="15">
        <v>38786</v>
      </c>
      <c r="B2845" s="17" t="s">
        <v>3083</v>
      </c>
      <c r="C2845" s="18" t="s">
        <v>272</v>
      </c>
      <c r="D2845" s="19">
        <v>165.94</v>
      </c>
    </row>
    <row r="2846" spans="1:4" ht="25.5">
      <c r="A2846" s="15">
        <v>39385</v>
      </c>
      <c r="B2846" s="17" t="s">
        <v>3084</v>
      </c>
      <c r="C2846" s="18" t="s">
        <v>272</v>
      </c>
      <c r="D2846" s="19">
        <v>16.54</v>
      </c>
    </row>
    <row r="2847" spans="1:4">
      <c r="A2847" s="15">
        <v>39389</v>
      </c>
      <c r="B2847" s="17" t="s">
        <v>3085</v>
      </c>
      <c r="C2847" s="18" t="s">
        <v>272</v>
      </c>
      <c r="D2847" s="19">
        <v>17.95</v>
      </c>
    </row>
    <row r="2848" spans="1:4">
      <c r="A2848" s="15">
        <v>39390</v>
      </c>
      <c r="B2848" s="17" t="s">
        <v>3086</v>
      </c>
      <c r="C2848" s="18" t="s">
        <v>272</v>
      </c>
      <c r="D2848" s="19">
        <v>37.619999999999997</v>
      </c>
    </row>
    <row r="2849" spans="1:4">
      <c r="A2849" s="15">
        <v>39391</v>
      </c>
      <c r="B2849" s="17" t="s">
        <v>3087</v>
      </c>
      <c r="C2849" s="18" t="s">
        <v>272</v>
      </c>
      <c r="D2849" s="19">
        <v>42.24</v>
      </c>
    </row>
    <row r="2850" spans="1:4" ht="38.25">
      <c r="A2850" s="15">
        <v>3803</v>
      </c>
      <c r="B2850" s="17" t="s">
        <v>3088</v>
      </c>
      <c r="C2850" s="18" t="s">
        <v>272</v>
      </c>
      <c r="D2850" s="19">
        <v>48.11</v>
      </c>
    </row>
    <row r="2851" spans="1:4" ht="38.25">
      <c r="A2851" s="15">
        <v>38770</v>
      </c>
      <c r="B2851" s="17" t="s">
        <v>3089</v>
      </c>
      <c r="C2851" s="18" t="s">
        <v>272</v>
      </c>
      <c r="D2851" s="19">
        <v>55.71</v>
      </c>
    </row>
    <row r="2852" spans="1:4">
      <c r="A2852" s="15">
        <v>12267</v>
      </c>
      <c r="B2852" s="17" t="s">
        <v>3090</v>
      </c>
      <c r="C2852" s="18" t="s">
        <v>272</v>
      </c>
      <c r="D2852" s="19">
        <v>163.26</v>
      </c>
    </row>
    <row r="2853" spans="1:4" ht="76.5">
      <c r="A2853" s="15">
        <v>43265</v>
      </c>
      <c r="B2853" s="17" t="s">
        <v>3091</v>
      </c>
      <c r="C2853" s="18" t="s">
        <v>272</v>
      </c>
      <c r="D2853" s="19">
        <v>51.73</v>
      </c>
    </row>
    <row r="2854" spans="1:4" ht="38.25">
      <c r="A2854" s="15">
        <v>12266</v>
      </c>
      <c r="B2854" s="17" t="s">
        <v>3092</v>
      </c>
      <c r="C2854" s="18" t="s">
        <v>272</v>
      </c>
      <c r="D2854" s="19">
        <v>83.56</v>
      </c>
    </row>
    <row r="2855" spans="1:4" ht="38.25">
      <c r="A2855" s="15">
        <v>39378</v>
      </c>
      <c r="B2855" s="17" t="s">
        <v>3093</v>
      </c>
      <c r="C2855" s="18" t="s">
        <v>272</v>
      </c>
      <c r="D2855" s="19">
        <v>59.24</v>
      </c>
    </row>
    <row r="2856" spans="1:4" ht="38.25">
      <c r="A2856" s="15">
        <v>43543</v>
      </c>
      <c r="B2856" s="17" t="s">
        <v>3094</v>
      </c>
      <c r="C2856" s="18" t="s">
        <v>272</v>
      </c>
      <c r="D2856" s="19">
        <v>123.42</v>
      </c>
    </row>
    <row r="2857" spans="1:4" ht="38.25">
      <c r="A2857" s="15">
        <v>38775</v>
      </c>
      <c r="B2857" s="17" t="s">
        <v>3095</v>
      </c>
      <c r="C2857" s="18" t="s">
        <v>272</v>
      </c>
      <c r="D2857" s="19">
        <v>62.81</v>
      </c>
    </row>
    <row r="2858" spans="1:4">
      <c r="A2858" s="15">
        <v>21119</v>
      </c>
      <c r="B2858" s="17" t="s">
        <v>3096</v>
      </c>
      <c r="C2858" s="18" t="s">
        <v>272</v>
      </c>
      <c r="D2858" s="19">
        <v>2.31</v>
      </c>
    </row>
    <row r="2859" spans="1:4">
      <c r="A2859" s="15">
        <v>37974</v>
      </c>
      <c r="B2859" s="17" t="s">
        <v>3097</v>
      </c>
      <c r="C2859" s="18" t="s">
        <v>272</v>
      </c>
      <c r="D2859" s="19">
        <v>3.43</v>
      </c>
    </row>
    <row r="2860" spans="1:4">
      <c r="A2860" s="15">
        <v>37975</v>
      </c>
      <c r="B2860" s="17" t="s">
        <v>3098</v>
      </c>
      <c r="C2860" s="18" t="s">
        <v>272</v>
      </c>
      <c r="D2860" s="19">
        <v>6.97</v>
      </c>
    </row>
    <row r="2861" spans="1:4">
      <c r="A2861" s="15">
        <v>37976</v>
      </c>
      <c r="B2861" s="17" t="s">
        <v>3099</v>
      </c>
      <c r="C2861" s="18" t="s">
        <v>272</v>
      </c>
      <c r="D2861" s="19">
        <v>14.29</v>
      </c>
    </row>
    <row r="2862" spans="1:4">
      <c r="A2862" s="15">
        <v>37977</v>
      </c>
      <c r="B2862" s="17" t="s">
        <v>3100</v>
      </c>
      <c r="C2862" s="18" t="s">
        <v>272</v>
      </c>
      <c r="D2862" s="19">
        <v>19.66</v>
      </c>
    </row>
    <row r="2863" spans="1:4">
      <c r="A2863" s="15">
        <v>37978</v>
      </c>
      <c r="B2863" s="17" t="s">
        <v>3101</v>
      </c>
      <c r="C2863" s="18" t="s">
        <v>272</v>
      </c>
      <c r="D2863" s="19">
        <v>39.840000000000003</v>
      </c>
    </row>
    <row r="2864" spans="1:4">
      <c r="A2864" s="15">
        <v>37979</v>
      </c>
      <c r="B2864" s="17" t="s">
        <v>3102</v>
      </c>
      <c r="C2864" s="18" t="s">
        <v>272</v>
      </c>
      <c r="D2864" s="19">
        <v>171.16</v>
      </c>
    </row>
    <row r="2865" spans="1:4">
      <c r="A2865" s="15">
        <v>37980</v>
      </c>
      <c r="B2865" s="17" t="s">
        <v>3103</v>
      </c>
      <c r="C2865" s="18" t="s">
        <v>272</v>
      </c>
      <c r="D2865" s="19">
        <v>192.36</v>
      </c>
    </row>
    <row r="2866" spans="1:4" ht="25.5">
      <c r="A2866" s="15">
        <v>36147</v>
      </c>
      <c r="B2866" s="17" t="s">
        <v>3104</v>
      </c>
      <c r="C2866" s="18" t="s">
        <v>130</v>
      </c>
      <c r="D2866" s="19">
        <v>357.09</v>
      </c>
    </row>
    <row r="2867" spans="1:4">
      <c r="A2867" s="15">
        <v>12731</v>
      </c>
      <c r="B2867" s="17" t="s">
        <v>3105</v>
      </c>
      <c r="C2867" s="18" t="s">
        <v>272</v>
      </c>
      <c r="D2867" s="19">
        <v>329.03</v>
      </c>
    </row>
    <row r="2868" spans="1:4">
      <c r="A2868" s="15">
        <v>12723</v>
      </c>
      <c r="B2868" s="17" t="s">
        <v>3106</v>
      </c>
      <c r="C2868" s="18" t="s">
        <v>272</v>
      </c>
      <c r="D2868" s="19">
        <v>2.5499999999999998</v>
      </c>
    </row>
    <row r="2869" spans="1:4">
      <c r="A2869" s="15">
        <v>12724</v>
      </c>
      <c r="B2869" s="17" t="s">
        <v>3107</v>
      </c>
      <c r="C2869" s="18" t="s">
        <v>272</v>
      </c>
      <c r="D2869" s="19">
        <v>4.9000000000000004</v>
      </c>
    </row>
    <row r="2870" spans="1:4">
      <c r="A2870" s="15">
        <v>12725</v>
      </c>
      <c r="B2870" s="17" t="s">
        <v>3108</v>
      </c>
      <c r="C2870" s="18" t="s">
        <v>272</v>
      </c>
      <c r="D2870" s="19">
        <v>9.83</v>
      </c>
    </row>
    <row r="2871" spans="1:4">
      <c r="A2871" s="15">
        <v>12726</v>
      </c>
      <c r="B2871" s="17" t="s">
        <v>3109</v>
      </c>
      <c r="C2871" s="18" t="s">
        <v>272</v>
      </c>
      <c r="D2871" s="19">
        <v>21.71</v>
      </c>
    </row>
    <row r="2872" spans="1:4">
      <c r="A2872" s="15">
        <v>12727</v>
      </c>
      <c r="B2872" s="17" t="s">
        <v>3110</v>
      </c>
      <c r="C2872" s="18" t="s">
        <v>272</v>
      </c>
      <c r="D2872" s="19">
        <v>27.53</v>
      </c>
    </row>
    <row r="2873" spans="1:4">
      <c r="A2873" s="15">
        <v>12728</v>
      </c>
      <c r="B2873" s="17" t="s">
        <v>3111</v>
      </c>
      <c r="C2873" s="18" t="s">
        <v>272</v>
      </c>
      <c r="D2873" s="19">
        <v>44.96</v>
      </c>
    </row>
    <row r="2874" spans="1:4">
      <c r="A2874" s="15">
        <v>12729</v>
      </c>
      <c r="B2874" s="17" t="s">
        <v>3112</v>
      </c>
      <c r="C2874" s="18" t="s">
        <v>272</v>
      </c>
      <c r="D2874" s="19">
        <v>147.38</v>
      </c>
    </row>
    <row r="2875" spans="1:4">
      <c r="A2875" s="15">
        <v>12730</v>
      </c>
      <c r="B2875" s="17" t="s">
        <v>3113</v>
      </c>
      <c r="C2875" s="18" t="s">
        <v>272</v>
      </c>
      <c r="D2875" s="19">
        <v>225.65</v>
      </c>
    </row>
    <row r="2876" spans="1:4">
      <c r="A2876" s="15">
        <v>3840</v>
      </c>
      <c r="B2876" s="17" t="s">
        <v>3114</v>
      </c>
      <c r="C2876" s="18" t="s">
        <v>272</v>
      </c>
      <c r="D2876" s="19">
        <v>60.45</v>
      </c>
    </row>
    <row r="2877" spans="1:4">
      <c r="A2877" s="15">
        <v>3838</v>
      </c>
      <c r="B2877" s="17" t="s">
        <v>3115</v>
      </c>
      <c r="C2877" s="18" t="s">
        <v>272</v>
      </c>
      <c r="D2877" s="19">
        <v>133.43</v>
      </c>
    </row>
    <row r="2878" spans="1:4">
      <c r="A2878" s="15">
        <v>3844</v>
      </c>
      <c r="B2878" s="17" t="s">
        <v>3116</v>
      </c>
      <c r="C2878" s="18" t="s">
        <v>272</v>
      </c>
      <c r="D2878" s="19">
        <v>237.99</v>
      </c>
    </row>
    <row r="2879" spans="1:4">
      <c r="A2879" s="15">
        <v>3839</v>
      </c>
      <c r="B2879" s="17" t="s">
        <v>3117</v>
      </c>
      <c r="C2879" s="18" t="s">
        <v>272</v>
      </c>
      <c r="D2879" s="19">
        <v>433.5</v>
      </c>
    </row>
    <row r="2880" spans="1:4">
      <c r="A2880" s="15">
        <v>3843</v>
      </c>
      <c r="B2880" s="17" t="s">
        <v>3118</v>
      </c>
      <c r="C2880" s="18" t="s">
        <v>272</v>
      </c>
      <c r="D2880" s="19">
        <v>594.98</v>
      </c>
    </row>
    <row r="2881" spans="1:4" ht="25.5">
      <c r="A2881" s="15">
        <v>3900</v>
      </c>
      <c r="B2881" s="17" t="s">
        <v>3119</v>
      </c>
      <c r="C2881" s="18" t="s">
        <v>272</v>
      </c>
      <c r="D2881" s="19">
        <v>41.11</v>
      </c>
    </row>
    <row r="2882" spans="1:4" ht="25.5">
      <c r="A2882" s="15">
        <v>3846</v>
      </c>
      <c r="B2882" s="17" t="s">
        <v>3120</v>
      </c>
      <c r="C2882" s="18" t="s">
        <v>272</v>
      </c>
      <c r="D2882" s="19">
        <v>12.96</v>
      </c>
    </row>
    <row r="2883" spans="1:4" ht="25.5">
      <c r="A2883" s="15">
        <v>3886</v>
      </c>
      <c r="B2883" s="17" t="s">
        <v>3121</v>
      </c>
      <c r="C2883" s="18" t="s">
        <v>272</v>
      </c>
      <c r="D2883" s="19">
        <v>13.64</v>
      </c>
    </row>
    <row r="2884" spans="1:4" ht="25.5">
      <c r="A2884" s="15">
        <v>3854</v>
      </c>
      <c r="B2884" s="17" t="s">
        <v>3122</v>
      </c>
      <c r="C2884" s="18" t="s">
        <v>272</v>
      </c>
      <c r="D2884" s="19">
        <v>7.58</v>
      </c>
    </row>
    <row r="2885" spans="1:4" ht="25.5">
      <c r="A2885" s="15">
        <v>3873</v>
      </c>
      <c r="B2885" s="17" t="s">
        <v>3123</v>
      </c>
      <c r="C2885" s="18" t="s">
        <v>272</v>
      </c>
      <c r="D2885" s="19">
        <v>10.039999999999999</v>
      </c>
    </row>
    <row r="2886" spans="1:4" ht="25.5">
      <c r="A2886" s="15">
        <v>38021</v>
      </c>
      <c r="B2886" s="17" t="s">
        <v>3124</v>
      </c>
      <c r="C2886" s="18" t="s">
        <v>272</v>
      </c>
      <c r="D2886" s="19">
        <v>24</v>
      </c>
    </row>
    <row r="2887" spans="1:4" ht="25.5">
      <c r="A2887" s="15">
        <v>3847</v>
      </c>
      <c r="B2887" s="17" t="s">
        <v>3125</v>
      </c>
      <c r="C2887" s="18" t="s">
        <v>272</v>
      </c>
      <c r="D2887" s="19">
        <v>27.25</v>
      </c>
    </row>
    <row r="2888" spans="1:4" ht="25.5">
      <c r="A2888" s="15">
        <v>38022</v>
      </c>
      <c r="B2888" s="17" t="s">
        <v>3126</v>
      </c>
      <c r="C2888" s="18" t="s">
        <v>272</v>
      </c>
      <c r="D2888" s="19">
        <v>42.56</v>
      </c>
    </row>
    <row r="2889" spans="1:4" ht="25.5">
      <c r="A2889" s="15">
        <v>3833</v>
      </c>
      <c r="B2889" s="17" t="s">
        <v>3127</v>
      </c>
      <c r="C2889" s="18" t="s">
        <v>272</v>
      </c>
      <c r="D2889" s="19">
        <v>24.4</v>
      </c>
    </row>
    <row r="2890" spans="1:4" ht="25.5">
      <c r="A2890" s="15">
        <v>3835</v>
      </c>
      <c r="B2890" s="17" t="s">
        <v>3128</v>
      </c>
      <c r="C2890" s="18" t="s">
        <v>272</v>
      </c>
      <c r="D2890" s="19">
        <v>79.459999999999994</v>
      </c>
    </row>
    <row r="2891" spans="1:4" ht="25.5">
      <c r="A2891" s="15">
        <v>3836</v>
      </c>
      <c r="B2891" s="17" t="s">
        <v>3129</v>
      </c>
      <c r="C2891" s="18" t="s">
        <v>272</v>
      </c>
      <c r="D2891" s="19">
        <v>171.02</v>
      </c>
    </row>
    <row r="2892" spans="1:4" ht="25.5">
      <c r="A2892" s="15">
        <v>3830</v>
      </c>
      <c r="B2892" s="17" t="s">
        <v>3130</v>
      </c>
      <c r="C2892" s="18" t="s">
        <v>272</v>
      </c>
      <c r="D2892" s="19">
        <v>279.63</v>
      </c>
    </row>
    <row r="2893" spans="1:4" ht="25.5">
      <c r="A2893" s="15">
        <v>3831</v>
      </c>
      <c r="B2893" s="17" t="s">
        <v>3131</v>
      </c>
      <c r="C2893" s="18" t="s">
        <v>272</v>
      </c>
      <c r="D2893" s="19">
        <v>467.44</v>
      </c>
    </row>
    <row r="2894" spans="1:4">
      <c r="A2894" s="15">
        <v>37981</v>
      </c>
      <c r="B2894" s="17" t="s">
        <v>3132</v>
      </c>
      <c r="C2894" s="18" t="s">
        <v>272</v>
      </c>
      <c r="D2894" s="19">
        <v>7.85</v>
      </c>
    </row>
    <row r="2895" spans="1:4">
      <c r="A2895" s="15">
        <v>37982</v>
      </c>
      <c r="B2895" s="17" t="s">
        <v>3133</v>
      </c>
      <c r="C2895" s="18" t="s">
        <v>272</v>
      </c>
      <c r="D2895" s="19">
        <v>11.91</v>
      </c>
    </row>
    <row r="2896" spans="1:4">
      <c r="A2896" s="15">
        <v>37983</v>
      </c>
      <c r="B2896" s="17" t="s">
        <v>3134</v>
      </c>
      <c r="C2896" s="18" t="s">
        <v>272</v>
      </c>
      <c r="D2896" s="19">
        <v>16.68</v>
      </c>
    </row>
    <row r="2897" spans="1:4">
      <c r="A2897" s="15">
        <v>37984</v>
      </c>
      <c r="B2897" s="17" t="s">
        <v>3135</v>
      </c>
      <c r="C2897" s="18" t="s">
        <v>272</v>
      </c>
      <c r="D2897" s="19">
        <v>28.8</v>
      </c>
    </row>
    <row r="2898" spans="1:4">
      <c r="A2898" s="15">
        <v>37985</v>
      </c>
      <c r="B2898" s="17" t="s">
        <v>3136</v>
      </c>
      <c r="C2898" s="18" t="s">
        <v>272</v>
      </c>
      <c r="D2898" s="19">
        <v>40.33</v>
      </c>
    </row>
    <row r="2899" spans="1:4" ht="25.5">
      <c r="A2899" s="15">
        <v>3826</v>
      </c>
      <c r="B2899" s="17" t="s">
        <v>3137</v>
      </c>
      <c r="C2899" s="18" t="s">
        <v>272</v>
      </c>
      <c r="D2899" s="19">
        <v>59.99</v>
      </c>
    </row>
    <row r="2900" spans="1:4" ht="25.5">
      <c r="A2900" s="15">
        <v>3825</v>
      </c>
      <c r="B2900" s="17" t="s">
        <v>3138</v>
      </c>
      <c r="C2900" s="18" t="s">
        <v>272</v>
      </c>
      <c r="D2900" s="19">
        <v>17.25</v>
      </c>
    </row>
    <row r="2901" spans="1:4" ht="25.5">
      <c r="A2901" s="15">
        <v>3827</v>
      </c>
      <c r="B2901" s="17" t="s">
        <v>3139</v>
      </c>
      <c r="C2901" s="18" t="s">
        <v>272</v>
      </c>
      <c r="D2901" s="19">
        <v>37.69</v>
      </c>
    </row>
    <row r="2902" spans="1:4" ht="25.5">
      <c r="A2902" s="15">
        <v>20165</v>
      </c>
      <c r="B2902" s="17" t="s">
        <v>3140</v>
      </c>
      <c r="C2902" s="18" t="s">
        <v>272</v>
      </c>
      <c r="D2902" s="19">
        <v>23.49</v>
      </c>
    </row>
    <row r="2903" spans="1:4" ht="25.5">
      <c r="A2903" s="15">
        <v>20166</v>
      </c>
      <c r="B2903" s="17" t="s">
        <v>3141</v>
      </c>
      <c r="C2903" s="18" t="s">
        <v>272</v>
      </c>
      <c r="D2903" s="19">
        <v>75.900000000000006</v>
      </c>
    </row>
    <row r="2904" spans="1:4" ht="25.5">
      <c r="A2904" s="15">
        <v>20164</v>
      </c>
      <c r="B2904" s="17" t="s">
        <v>3142</v>
      </c>
      <c r="C2904" s="18" t="s">
        <v>272</v>
      </c>
      <c r="D2904" s="19">
        <v>12.4</v>
      </c>
    </row>
    <row r="2905" spans="1:4">
      <c r="A2905" s="15">
        <v>3893</v>
      </c>
      <c r="B2905" s="17" t="s">
        <v>3143</v>
      </c>
      <c r="C2905" s="18" t="s">
        <v>272</v>
      </c>
      <c r="D2905" s="19">
        <v>15.39</v>
      </c>
    </row>
    <row r="2906" spans="1:4">
      <c r="A2906" s="15">
        <v>3848</v>
      </c>
      <c r="B2906" s="17" t="s">
        <v>3144</v>
      </c>
      <c r="C2906" s="18" t="s">
        <v>272</v>
      </c>
      <c r="D2906" s="19">
        <v>9.35</v>
      </c>
    </row>
    <row r="2907" spans="1:4">
      <c r="A2907" s="15">
        <v>3895</v>
      </c>
      <c r="B2907" s="17" t="s">
        <v>3145</v>
      </c>
      <c r="C2907" s="18" t="s">
        <v>272</v>
      </c>
      <c r="D2907" s="19">
        <v>10.17</v>
      </c>
    </row>
    <row r="2908" spans="1:4">
      <c r="A2908" s="15">
        <v>12404</v>
      </c>
      <c r="B2908" s="17" t="s">
        <v>3146</v>
      </c>
      <c r="C2908" s="18" t="s">
        <v>272</v>
      </c>
      <c r="D2908" s="19">
        <v>6.78</v>
      </c>
    </row>
    <row r="2909" spans="1:4">
      <c r="A2909" s="15">
        <v>3939</v>
      </c>
      <c r="B2909" s="17" t="s">
        <v>3147</v>
      </c>
      <c r="C2909" s="18" t="s">
        <v>272</v>
      </c>
      <c r="D2909" s="19">
        <v>13.98</v>
      </c>
    </row>
    <row r="2910" spans="1:4">
      <c r="A2910" s="15">
        <v>3911</v>
      </c>
      <c r="B2910" s="17" t="s">
        <v>3148</v>
      </c>
      <c r="C2910" s="18" t="s">
        <v>272</v>
      </c>
      <c r="D2910" s="19">
        <v>11.42</v>
      </c>
    </row>
    <row r="2911" spans="1:4">
      <c r="A2911" s="15">
        <v>3908</v>
      </c>
      <c r="B2911" s="17" t="s">
        <v>3149</v>
      </c>
      <c r="C2911" s="18" t="s">
        <v>272</v>
      </c>
      <c r="D2911" s="19">
        <v>3.69</v>
      </c>
    </row>
    <row r="2912" spans="1:4">
      <c r="A2912" s="15">
        <v>3910</v>
      </c>
      <c r="B2912" s="17" t="s">
        <v>3150</v>
      </c>
      <c r="C2912" s="18" t="s">
        <v>272</v>
      </c>
      <c r="D2912" s="19">
        <v>8.17</v>
      </c>
    </row>
    <row r="2913" spans="1:4">
      <c r="A2913" s="15">
        <v>3913</v>
      </c>
      <c r="B2913" s="17" t="s">
        <v>3151</v>
      </c>
      <c r="C2913" s="18" t="s">
        <v>272</v>
      </c>
      <c r="D2913" s="19">
        <v>39.06</v>
      </c>
    </row>
    <row r="2914" spans="1:4">
      <c r="A2914" s="15">
        <v>3912</v>
      </c>
      <c r="B2914" s="17" t="s">
        <v>3152</v>
      </c>
      <c r="C2914" s="18" t="s">
        <v>272</v>
      </c>
      <c r="D2914" s="19">
        <v>21.41</v>
      </c>
    </row>
    <row r="2915" spans="1:4">
      <c r="A2915" s="15">
        <v>3909</v>
      </c>
      <c r="B2915" s="17" t="s">
        <v>3153</v>
      </c>
      <c r="C2915" s="18" t="s">
        <v>272</v>
      </c>
      <c r="D2915" s="19">
        <v>5.0199999999999996</v>
      </c>
    </row>
    <row r="2916" spans="1:4">
      <c r="A2916" s="15">
        <v>3914</v>
      </c>
      <c r="B2916" s="17" t="s">
        <v>3154</v>
      </c>
      <c r="C2916" s="18" t="s">
        <v>272</v>
      </c>
      <c r="D2916" s="19">
        <v>58.93</v>
      </c>
    </row>
    <row r="2917" spans="1:4">
      <c r="A2917" s="15">
        <v>3915</v>
      </c>
      <c r="B2917" s="17" t="s">
        <v>3155</v>
      </c>
      <c r="C2917" s="18" t="s">
        <v>272</v>
      </c>
      <c r="D2917" s="19">
        <v>92.93</v>
      </c>
    </row>
    <row r="2918" spans="1:4">
      <c r="A2918" s="15">
        <v>3916</v>
      </c>
      <c r="B2918" s="17" t="s">
        <v>3156</v>
      </c>
      <c r="C2918" s="18" t="s">
        <v>272</v>
      </c>
      <c r="D2918" s="19">
        <v>169.3</v>
      </c>
    </row>
    <row r="2919" spans="1:4">
      <c r="A2919" s="15">
        <v>3917</v>
      </c>
      <c r="B2919" s="17" t="s">
        <v>3157</v>
      </c>
      <c r="C2919" s="18" t="s">
        <v>272</v>
      </c>
      <c r="D2919" s="19">
        <v>279.24</v>
      </c>
    </row>
    <row r="2920" spans="1:4">
      <c r="A2920" s="15">
        <v>1904</v>
      </c>
      <c r="B2920" s="17" t="s">
        <v>3158</v>
      </c>
      <c r="C2920" s="18" t="s">
        <v>272</v>
      </c>
      <c r="D2920" s="19">
        <v>0.63</v>
      </c>
    </row>
    <row r="2921" spans="1:4">
      <c r="A2921" s="15">
        <v>1899</v>
      </c>
      <c r="B2921" s="17" t="s">
        <v>3159</v>
      </c>
      <c r="C2921" s="18" t="s">
        <v>272</v>
      </c>
      <c r="D2921" s="19">
        <v>0.72</v>
      </c>
    </row>
    <row r="2922" spans="1:4">
      <c r="A2922" s="15">
        <v>1900</v>
      </c>
      <c r="B2922" s="17" t="s">
        <v>3160</v>
      </c>
      <c r="C2922" s="18" t="s">
        <v>272</v>
      </c>
      <c r="D2922" s="19">
        <v>1.1599999999999999</v>
      </c>
    </row>
    <row r="2923" spans="1:4" ht="25.5">
      <c r="A2923" s="15">
        <v>12407</v>
      </c>
      <c r="B2923" s="17" t="s">
        <v>3161</v>
      </c>
      <c r="C2923" s="18" t="s">
        <v>272</v>
      </c>
      <c r="D2923" s="19">
        <v>21.14</v>
      </c>
    </row>
    <row r="2924" spans="1:4" ht="25.5">
      <c r="A2924" s="15">
        <v>12408</v>
      </c>
      <c r="B2924" s="17" t="s">
        <v>3162</v>
      </c>
      <c r="C2924" s="18" t="s">
        <v>272</v>
      </c>
      <c r="D2924" s="19">
        <v>11.93</v>
      </c>
    </row>
    <row r="2925" spans="1:4" ht="25.5">
      <c r="A2925" s="15">
        <v>12409</v>
      </c>
      <c r="B2925" s="17" t="s">
        <v>3163</v>
      </c>
      <c r="C2925" s="18" t="s">
        <v>272</v>
      </c>
      <c r="D2925" s="19">
        <v>11.93</v>
      </c>
    </row>
    <row r="2926" spans="1:4" ht="25.5">
      <c r="A2926" s="15">
        <v>12410</v>
      </c>
      <c r="B2926" s="17" t="s">
        <v>3164</v>
      </c>
      <c r="C2926" s="18" t="s">
        <v>272</v>
      </c>
      <c r="D2926" s="19">
        <v>8.2200000000000006</v>
      </c>
    </row>
    <row r="2927" spans="1:4" ht="25.5">
      <c r="A2927" s="15">
        <v>3936</v>
      </c>
      <c r="B2927" s="17" t="s">
        <v>3165</v>
      </c>
      <c r="C2927" s="18" t="s">
        <v>272</v>
      </c>
      <c r="D2927" s="19">
        <v>14.85</v>
      </c>
    </row>
    <row r="2928" spans="1:4" ht="25.5">
      <c r="A2928" s="15">
        <v>3922</v>
      </c>
      <c r="B2928" s="17" t="s">
        <v>3166</v>
      </c>
      <c r="C2928" s="18" t="s">
        <v>272</v>
      </c>
      <c r="D2928" s="19">
        <v>13.66</v>
      </c>
    </row>
    <row r="2929" spans="1:4" ht="25.5">
      <c r="A2929" s="15">
        <v>3924</v>
      </c>
      <c r="B2929" s="17" t="s">
        <v>3167</v>
      </c>
      <c r="C2929" s="18" t="s">
        <v>272</v>
      </c>
      <c r="D2929" s="19">
        <v>14.85</v>
      </c>
    </row>
    <row r="2930" spans="1:4" ht="25.5">
      <c r="A2930" s="15">
        <v>3923</v>
      </c>
      <c r="B2930" s="17" t="s">
        <v>3168</v>
      </c>
      <c r="C2930" s="18" t="s">
        <v>272</v>
      </c>
      <c r="D2930" s="19">
        <v>14.85</v>
      </c>
    </row>
    <row r="2931" spans="1:4" ht="25.5">
      <c r="A2931" s="15">
        <v>3937</v>
      </c>
      <c r="B2931" s="17" t="s">
        <v>3169</v>
      </c>
      <c r="C2931" s="18" t="s">
        <v>272</v>
      </c>
      <c r="D2931" s="19">
        <v>12.25</v>
      </c>
    </row>
    <row r="2932" spans="1:4" ht="25.5">
      <c r="A2932" s="15">
        <v>3921</v>
      </c>
      <c r="B2932" s="17" t="s">
        <v>3170</v>
      </c>
      <c r="C2932" s="18" t="s">
        <v>272</v>
      </c>
      <c r="D2932" s="19">
        <v>12.26</v>
      </c>
    </row>
    <row r="2933" spans="1:4" ht="25.5">
      <c r="A2933" s="15">
        <v>3920</v>
      </c>
      <c r="B2933" s="17" t="s">
        <v>3171</v>
      </c>
      <c r="C2933" s="18" t="s">
        <v>272</v>
      </c>
      <c r="D2933" s="19">
        <v>12.25</v>
      </c>
    </row>
    <row r="2934" spans="1:4" ht="25.5">
      <c r="A2934" s="15">
        <v>3938</v>
      </c>
      <c r="B2934" s="17" t="s">
        <v>3172</v>
      </c>
      <c r="C2934" s="18" t="s">
        <v>272</v>
      </c>
      <c r="D2934" s="19">
        <v>8.08</v>
      </c>
    </row>
    <row r="2935" spans="1:4" ht="25.5">
      <c r="A2935" s="15">
        <v>3919</v>
      </c>
      <c r="B2935" s="17" t="s">
        <v>3173</v>
      </c>
      <c r="C2935" s="18" t="s">
        <v>272</v>
      </c>
      <c r="D2935" s="19">
        <v>8.23</v>
      </c>
    </row>
    <row r="2936" spans="1:4" ht="25.5">
      <c r="A2936" s="15">
        <v>3927</v>
      </c>
      <c r="B2936" s="17" t="s">
        <v>3174</v>
      </c>
      <c r="C2936" s="18" t="s">
        <v>272</v>
      </c>
      <c r="D2936" s="19">
        <v>41.71</v>
      </c>
    </row>
    <row r="2937" spans="1:4" ht="25.5">
      <c r="A2937" s="15">
        <v>3928</v>
      </c>
      <c r="B2937" s="17" t="s">
        <v>3175</v>
      </c>
      <c r="C2937" s="18" t="s">
        <v>272</v>
      </c>
      <c r="D2937" s="19">
        <v>41.71</v>
      </c>
    </row>
    <row r="2938" spans="1:4" ht="25.5">
      <c r="A2938" s="15">
        <v>3926</v>
      </c>
      <c r="B2938" s="17" t="s">
        <v>3176</v>
      </c>
      <c r="C2938" s="18" t="s">
        <v>272</v>
      </c>
      <c r="D2938" s="19">
        <v>23.78</v>
      </c>
    </row>
    <row r="2939" spans="1:4" ht="25.5">
      <c r="A2939" s="15">
        <v>3935</v>
      </c>
      <c r="B2939" s="17" t="s">
        <v>3177</v>
      </c>
      <c r="C2939" s="18" t="s">
        <v>272</v>
      </c>
      <c r="D2939" s="19">
        <v>23.78</v>
      </c>
    </row>
    <row r="2940" spans="1:4">
      <c r="A2940" s="15">
        <v>3925</v>
      </c>
      <c r="B2940" s="17" t="s">
        <v>3178</v>
      </c>
      <c r="C2940" s="18" t="s">
        <v>272</v>
      </c>
      <c r="D2940" s="19">
        <v>23.78</v>
      </c>
    </row>
    <row r="2941" spans="1:4" ht="25.5">
      <c r="A2941" s="15">
        <v>12406</v>
      </c>
      <c r="B2941" s="17" t="s">
        <v>3179</v>
      </c>
      <c r="C2941" s="18" t="s">
        <v>272</v>
      </c>
      <c r="D2941" s="19">
        <v>5.84</v>
      </c>
    </row>
    <row r="2942" spans="1:4" ht="25.5">
      <c r="A2942" s="15">
        <v>3929</v>
      </c>
      <c r="B2942" s="17" t="s">
        <v>3180</v>
      </c>
      <c r="C2942" s="18" t="s">
        <v>272</v>
      </c>
      <c r="D2942" s="19">
        <v>63.55</v>
      </c>
    </row>
    <row r="2943" spans="1:4" ht="25.5">
      <c r="A2943" s="15">
        <v>3931</v>
      </c>
      <c r="B2943" s="17" t="s">
        <v>3181</v>
      </c>
      <c r="C2943" s="18" t="s">
        <v>272</v>
      </c>
      <c r="D2943" s="19">
        <v>63.55</v>
      </c>
    </row>
    <row r="2944" spans="1:4">
      <c r="A2944" s="15">
        <v>3930</v>
      </c>
      <c r="B2944" s="17" t="s">
        <v>3182</v>
      </c>
      <c r="C2944" s="18" t="s">
        <v>272</v>
      </c>
      <c r="D2944" s="19">
        <v>63.55</v>
      </c>
    </row>
    <row r="2945" spans="1:4" ht="25.5">
      <c r="A2945" s="15">
        <v>3932</v>
      </c>
      <c r="B2945" s="17" t="s">
        <v>3183</v>
      </c>
      <c r="C2945" s="18" t="s">
        <v>272</v>
      </c>
      <c r="D2945" s="19">
        <v>109.73</v>
      </c>
    </row>
    <row r="2946" spans="1:4">
      <c r="A2946" s="15">
        <v>3933</v>
      </c>
      <c r="B2946" s="17" t="s">
        <v>3184</v>
      </c>
      <c r="C2946" s="18" t="s">
        <v>272</v>
      </c>
      <c r="D2946" s="19">
        <v>109.73</v>
      </c>
    </row>
    <row r="2947" spans="1:4">
      <c r="A2947" s="15">
        <v>3934</v>
      </c>
      <c r="B2947" s="17" t="s">
        <v>3185</v>
      </c>
      <c r="C2947" s="18" t="s">
        <v>272</v>
      </c>
      <c r="D2947" s="19">
        <v>109.73</v>
      </c>
    </row>
    <row r="2948" spans="1:4" ht="25.5">
      <c r="A2948" s="15">
        <v>40355</v>
      </c>
      <c r="B2948" s="17" t="s">
        <v>3186</v>
      </c>
      <c r="C2948" s="18" t="s">
        <v>272</v>
      </c>
      <c r="D2948" s="19">
        <v>8.3800000000000008</v>
      </c>
    </row>
    <row r="2949" spans="1:4" ht="25.5">
      <c r="A2949" s="15">
        <v>40364</v>
      </c>
      <c r="B2949" s="17" t="s">
        <v>3187</v>
      </c>
      <c r="C2949" s="18" t="s">
        <v>272</v>
      </c>
      <c r="D2949" s="19">
        <v>39.26</v>
      </c>
    </row>
    <row r="2950" spans="1:4" ht="25.5">
      <c r="A2950" s="15">
        <v>40361</v>
      </c>
      <c r="B2950" s="17" t="s">
        <v>3188</v>
      </c>
      <c r="C2950" s="18" t="s">
        <v>272</v>
      </c>
      <c r="D2950" s="19">
        <v>30.7</v>
      </c>
    </row>
    <row r="2951" spans="1:4" ht="25.5">
      <c r="A2951" s="15">
        <v>40358</v>
      </c>
      <c r="B2951" s="17" t="s">
        <v>3189</v>
      </c>
      <c r="C2951" s="18" t="s">
        <v>272</v>
      </c>
      <c r="D2951" s="19">
        <v>11.7</v>
      </c>
    </row>
    <row r="2952" spans="1:4" ht="25.5">
      <c r="A2952" s="15">
        <v>40370</v>
      </c>
      <c r="B2952" s="17" t="s">
        <v>3190</v>
      </c>
      <c r="C2952" s="18" t="s">
        <v>272</v>
      </c>
      <c r="D2952" s="19">
        <v>124.59</v>
      </c>
    </row>
    <row r="2953" spans="1:4" ht="25.5">
      <c r="A2953" s="15">
        <v>40367</v>
      </c>
      <c r="B2953" s="17" t="s">
        <v>3191</v>
      </c>
      <c r="C2953" s="18" t="s">
        <v>272</v>
      </c>
      <c r="D2953" s="19">
        <v>61.93</v>
      </c>
    </row>
    <row r="2954" spans="1:4" ht="25.5">
      <c r="A2954" s="15">
        <v>40373</v>
      </c>
      <c r="B2954" s="17" t="s">
        <v>3192</v>
      </c>
      <c r="C2954" s="18" t="s">
        <v>272</v>
      </c>
      <c r="D2954" s="19">
        <v>168.48</v>
      </c>
    </row>
    <row r="2955" spans="1:4" ht="25.5">
      <c r="A2955" s="15">
        <v>38947</v>
      </c>
      <c r="B2955" s="17" t="s">
        <v>3193</v>
      </c>
      <c r="C2955" s="18" t="s">
        <v>272</v>
      </c>
      <c r="D2955" s="19">
        <v>7.73</v>
      </c>
    </row>
    <row r="2956" spans="1:4" ht="25.5">
      <c r="A2956" s="15">
        <v>38948</v>
      </c>
      <c r="B2956" s="17" t="s">
        <v>3194</v>
      </c>
      <c r="C2956" s="18" t="s">
        <v>272</v>
      </c>
      <c r="D2956" s="19">
        <v>12.34</v>
      </c>
    </row>
    <row r="2957" spans="1:4" ht="25.5">
      <c r="A2957" s="15">
        <v>38949</v>
      </c>
      <c r="B2957" s="17" t="s">
        <v>3195</v>
      </c>
      <c r="C2957" s="18" t="s">
        <v>272</v>
      </c>
      <c r="D2957" s="19">
        <v>13.69</v>
      </c>
    </row>
    <row r="2958" spans="1:4" ht="25.5">
      <c r="A2958" s="15">
        <v>38951</v>
      </c>
      <c r="B2958" s="17" t="s">
        <v>3196</v>
      </c>
      <c r="C2958" s="18" t="s">
        <v>272</v>
      </c>
      <c r="D2958" s="19">
        <v>21.66</v>
      </c>
    </row>
    <row r="2959" spans="1:4" ht="25.5">
      <c r="A2959" s="15">
        <v>39312</v>
      </c>
      <c r="B2959" s="17" t="s">
        <v>3197</v>
      </c>
      <c r="C2959" s="18" t="s">
        <v>272</v>
      </c>
      <c r="D2959" s="19">
        <v>16.8</v>
      </c>
    </row>
    <row r="2960" spans="1:4" ht="25.5">
      <c r="A2960" s="15">
        <v>39313</v>
      </c>
      <c r="B2960" s="17" t="s">
        <v>3198</v>
      </c>
      <c r="C2960" s="18" t="s">
        <v>272</v>
      </c>
      <c r="D2960" s="19">
        <v>21.92</v>
      </c>
    </row>
    <row r="2961" spans="1:4" ht="25.5">
      <c r="A2961" s="15">
        <v>38950</v>
      </c>
      <c r="B2961" s="17" t="s">
        <v>3199</v>
      </c>
      <c r="C2961" s="18" t="s">
        <v>272</v>
      </c>
      <c r="D2961" s="19">
        <v>33</v>
      </c>
    </row>
    <row r="2962" spans="1:4" ht="25.5">
      <c r="A2962" s="15">
        <v>39314</v>
      </c>
      <c r="B2962" s="17" t="s">
        <v>3200</v>
      </c>
      <c r="C2962" s="18" t="s">
        <v>272</v>
      </c>
      <c r="D2962" s="19">
        <v>34.81</v>
      </c>
    </row>
    <row r="2963" spans="1:4">
      <c r="A2963" s="15">
        <v>3907</v>
      </c>
      <c r="B2963" s="17" t="s">
        <v>3201</v>
      </c>
      <c r="C2963" s="18" t="s">
        <v>272</v>
      </c>
      <c r="D2963" s="19">
        <v>4.25</v>
      </c>
    </row>
    <row r="2964" spans="1:4">
      <c r="A2964" s="15">
        <v>3889</v>
      </c>
      <c r="B2964" s="17" t="s">
        <v>3202</v>
      </c>
      <c r="C2964" s="18" t="s">
        <v>272</v>
      </c>
      <c r="D2964" s="19">
        <v>3.25</v>
      </c>
    </row>
    <row r="2965" spans="1:4" ht="25.5">
      <c r="A2965" s="15">
        <v>3868</v>
      </c>
      <c r="B2965" s="17" t="s">
        <v>3203</v>
      </c>
      <c r="C2965" s="18" t="s">
        <v>272</v>
      </c>
      <c r="D2965" s="19">
        <v>1.26</v>
      </c>
    </row>
    <row r="2966" spans="1:4" ht="25.5">
      <c r="A2966" s="15">
        <v>3869</v>
      </c>
      <c r="B2966" s="17" t="s">
        <v>3204</v>
      </c>
      <c r="C2966" s="18" t="s">
        <v>272</v>
      </c>
      <c r="D2966" s="19">
        <v>3.62</v>
      </c>
    </row>
    <row r="2967" spans="1:4" ht="25.5">
      <c r="A2967" s="15">
        <v>3872</v>
      </c>
      <c r="B2967" s="17" t="s">
        <v>3205</v>
      </c>
      <c r="C2967" s="18" t="s">
        <v>272</v>
      </c>
      <c r="D2967" s="19">
        <v>4.3899999999999997</v>
      </c>
    </row>
    <row r="2968" spans="1:4" ht="25.5">
      <c r="A2968" s="15">
        <v>3850</v>
      </c>
      <c r="B2968" s="17" t="s">
        <v>3206</v>
      </c>
      <c r="C2968" s="18" t="s">
        <v>272</v>
      </c>
      <c r="D2968" s="19">
        <v>11.32</v>
      </c>
    </row>
    <row r="2969" spans="1:4">
      <c r="A2969" s="15">
        <v>38023</v>
      </c>
      <c r="B2969" s="17" t="s">
        <v>3207</v>
      </c>
      <c r="C2969" s="18" t="s">
        <v>272</v>
      </c>
      <c r="D2969" s="19">
        <v>4.7699999999999996</v>
      </c>
    </row>
    <row r="2970" spans="1:4" ht="25.5">
      <c r="A2970" s="15">
        <v>37986</v>
      </c>
      <c r="B2970" s="17" t="s">
        <v>3208</v>
      </c>
      <c r="C2970" s="18" t="s">
        <v>272</v>
      </c>
      <c r="D2970" s="19">
        <v>2.69</v>
      </c>
    </row>
    <row r="2971" spans="1:4" ht="25.5">
      <c r="A2971" s="15">
        <v>37987</v>
      </c>
      <c r="B2971" s="17" t="s">
        <v>3209</v>
      </c>
      <c r="C2971" s="18" t="s">
        <v>272</v>
      </c>
      <c r="D2971" s="19">
        <v>201.29</v>
      </c>
    </row>
    <row r="2972" spans="1:4" ht="25.5">
      <c r="A2972" s="15">
        <v>37988</v>
      </c>
      <c r="B2972" s="17" t="s">
        <v>3210</v>
      </c>
      <c r="C2972" s="18" t="s">
        <v>272</v>
      </c>
      <c r="D2972" s="19">
        <v>328.33</v>
      </c>
    </row>
    <row r="2973" spans="1:4">
      <c r="A2973" s="15">
        <v>21120</v>
      </c>
      <c r="B2973" s="17" t="s">
        <v>3211</v>
      </c>
      <c r="C2973" s="18" t="s">
        <v>272</v>
      </c>
      <c r="D2973" s="19">
        <v>16.36</v>
      </c>
    </row>
    <row r="2974" spans="1:4">
      <c r="A2974" s="15">
        <v>39318</v>
      </c>
      <c r="B2974" s="17" t="s">
        <v>3212</v>
      </c>
      <c r="C2974" s="18" t="s">
        <v>272</v>
      </c>
      <c r="D2974" s="19">
        <v>13.49</v>
      </c>
    </row>
    <row r="2975" spans="1:4">
      <c r="A2975" s="15">
        <v>20162</v>
      </c>
      <c r="B2975" s="17" t="s">
        <v>3213</v>
      </c>
      <c r="C2975" s="18" t="s">
        <v>272</v>
      </c>
      <c r="D2975" s="19">
        <v>16.309999999999999</v>
      </c>
    </row>
    <row r="2976" spans="1:4">
      <c r="A2976" s="15">
        <v>40366</v>
      </c>
      <c r="B2976" s="17" t="s">
        <v>3214</v>
      </c>
      <c r="C2976" s="18" t="s">
        <v>272</v>
      </c>
      <c r="D2976" s="19">
        <v>30.63</v>
      </c>
    </row>
    <row r="2977" spans="1:4">
      <c r="A2977" s="15">
        <v>40363</v>
      </c>
      <c r="B2977" s="17" t="s">
        <v>3215</v>
      </c>
      <c r="C2977" s="18" t="s">
        <v>272</v>
      </c>
      <c r="D2977" s="19">
        <v>23.96</v>
      </c>
    </row>
    <row r="2978" spans="1:4">
      <c r="A2978" s="15">
        <v>40354</v>
      </c>
      <c r="B2978" s="17" t="s">
        <v>3216</v>
      </c>
      <c r="C2978" s="18" t="s">
        <v>272</v>
      </c>
      <c r="D2978" s="19">
        <v>10.43</v>
      </c>
    </row>
    <row r="2979" spans="1:4">
      <c r="A2979" s="15">
        <v>40360</v>
      </c>
      <c r="B2979" s="17" t="s">
        <v>3217</v>
      </c>
      <c r="C2979" s="18" t="s">
        <v>272</v>
      </c>
      <c r="D2979" s="19">
        <v>15.7</v>
      </c>
    </row>
    <row r="2980" spans="1:4">
      <c r="A2980" s="15">
        <v>40372</v>
      </c>
      <c r="B2980" s="17" t="s">
        <v>3218</v>
      </c>
      <c r="C2980" s="18" t="s">
        <v>272</v>
      </c>
      <c r="D2980" s="19">
        <v>96.99</v>
      </c>
    </row>
    <row r="2981" spans="1:4">
      <c r="A2981" s="15">
        <v>40369</v>
      </c>
      <c r="B2981" s="17" t="s">
        <v>3219</v>
      </c>
      <c r="C2981" s="18" t="s">
        <v>272</v>
      </c>
      <c r="D2981" s="19">
        <v>48.27</v>
      </c>
    </row>
    <row r="2982" spans="1:4">
      <c r="A2982" s="15">
        <v>40357</v>
      </c>
      <c r="B2982" s="17" t="s">
        <v>3220</v>
      </c>
      <c r="C2982" s="18" t="s">
        <v>272</v>
      </c>
      <c r="D2982" s="19">
        <v>11.7</v>
      </c>
    </row>
    <row r="2983" spans="1:4">
      <c r="A2983" s="15">
        <v>40375</v>
      </c>
      <c r="B2983" s="17" t="s">
        <v>3221</v>
      </c>
      <c r="C2983" s="18" t="s">
        <v>272</v>
      </c>
      <c r="D2983" s="19">
        <v>131.30000000000001</v>
      </c>
    </row>
    <row r="2984" spans="1:4">
      <c r="A2984" s="15">
        <v>1893</v>
      </c>
      <c r="B2984" s="17" t="s">
        <v>3222</v>
      </c>
      <c r="C2984" s="18" t="s">
        <v>272</v>
      </c>
      <c r="D2984" s="19">
        <v>2.39</v>
      </c>
    </row>
    <row r="2985" spans="1:4">
      <c r="A2985" s="15">
        <v>1902</v>
      </c>
      <c r="B2985" s="17" t="s">
        <v>3223</v>
      </c>
      <c r="C2985" s="18" t="s">
        <v>272</v>
      </c>
      <c r="D2985" s="19">
        <v>1.74</v>
      </c>
    </row>
    <row r="2986" spans="1:4">
      <c r="A2986" s="15">
        <v>1901</v>
      </c>
      <c r="B2986" s="17" t="s">
        <v>3224</v>
      </c>
      <c r="C2986" s="18" t="s">
        <v>272</v>
      </c>
      <c r="D2986" s="19">
        <v>0.54</v>
      </c>
    </row>
    <row r="2987" spans="1:4">
      <c r="A2987" s="15">
        <v>1892</v>
      </c>
      <c r="B2987" s="17" t="s">
        <v>3225</v>
      </c>
      <c r="C2987" s="18" t="s">
        <v>272</v>
      </c>
      <c r="D2987" s="19">
        <v>1.1200000000000001</v>
      </c>
    </row>
    <row r="2988" spans="1:4">
      <c r="A2988" s="15">
        <v>1907</v>
      </c>
      <c r="B2988" s="17" t="s">
        <v>3226</v>
      </c>
      <c r="C2988" s="18" t="s">
        <v>272</v>
      </c>
      <c r="D2988" s="19">
        <v>7.71</v>
      </c>
    </row>
    <row r="2989" spans="1:4">
      <c r="A2989" s="15">
        <v>1894</v>
      </c>
      <c r="B2989" s="17" t="s">
        <v>3227</v>
      </c>
      <c r="C2989" s="18" t="s">
        <v>272</v>
      </c>
      <c r="D2989" s="19">
        <v>3.46</v>
      </c>
    </row>
    <row r="2990" spans="1:4">
      <c r="A2990" s="15">
        <v>1891</v>
      </c>
      <c r="B2990" s="17" t="s">
        <v>3228</v>
      </c>
      <c r="C2990" s="18" t="s">
        <v>272</v>
      </c>
      <c r="D2990" s="19">
        <v>0.8</v>
      </c>
    </row>
    <row r="2991" spans="1:4">
      <c r="A2991" s="15">
        <v>1896</v>
      </c>
      <c r="B2991" s="17" t="s">
        <v>3229</v>
      </c>
      <c r="C2991" s="18" t="s">
        <v>272</v>
      </c>
      <c r="D2991" s="19">
        <v>10.35</v>
      </c>
    </row>
    <row r="2992" spans="1:4">
      <c r="A2992" s="15">
        <v>1895</v>
      </c>
      <c r="B2992" s="17" t="s">
        <v>3230</v>
      </c>
      <c r="C2992" s="18" t="s">
        <v>272</v>
      </c>
      <c r="D2992" s="19">
        <v>18.190000000000001</v>
      </c>
    </row>
    <row r="2993" spans="1:4" ht="25.5">
      <c r="A2993" s="15">
        <v>2641</v>
      </c>
      <c r="B2993" s="17" t="s">
        <v>3231</v>
      </c>
      <c r="C2993" s="18" t="s">
        <v>272</v>
      </c>
      <c r="D2993" s="19">
        <v>25.34</v>
      </c>
    </row>
    <row r="2994" spans="1:4" ht="25.5">
      <c r="A2994" s="15">
        <v>2636</v>
      </c>
      <c r="B2994" s="17" t="s">
        <v>3232</v>
      </c>
      <c r="C2994" s="18" t="s">
        <v>272</v>
      </c>
      <c r="D2994" s="19">
        <v>1.63</v>
      </c>
    </row>
    <row r="2995" spans="1:4" ht="25.5">
      <c r="A2995" s="15">
        <v>2637</v>
      </c>
      <c r="B2995" s="17" t="s">
        <v>3233</v>
      </c>
      <c r="C2995" s="18" t="s">
        <v>272</v>
      </c>
      <c r="D2995" s="19">
        <v>1.73</v>
      </c>
    </row>
    <row r="2996" spans="1:4" ht="25.5">
      <c r="A2996" s="15">
        <v>2638</v>
      </c>
      <c r="B2996" s="17" t="s">
        <v>3234</v>
      </c>
      <c r="C2996" s="18" t="s">
        <v>272</v>
      </c>
      <c r="D2996" s="19">
        <v>2.02</v>
      </c>
    </row>
    <row r="2997" spans="1:4" ht="25.5">
      <c r="A2997" s="15">
        <v>2639</v>
      </c>
      <c r="B2997" s="17" t="s">
        <v>3235</v>
      </c>
      <c r="C2997" s="18" t="s">
        <v>272</v>
      </c>
      <c r="D2997" s="19">
        <v>3.58</v>
      </c>
    </row>
    <row r="2998" spans="1:4" ht="25.5">
      <c r="A2998" s="15">
        <v>2644</v>
      </c>
      <c r="B2998" s="17" t="s">
        <v>3236</v>
      </c>
      <c r="C2998" s="18" t="s">
        <v>272</v>
      </c>
      <c r="D2998" s="19">
        <v>5.18</v>
      </c>
    </row>
    <row r="2999" spans="1:4" ht="25.5">
      <c r="A2999" s="15">
        <v>2643</v>
      </c>
      <c r="B2999" s="17" t="s">
        <v>3237</v>
      </c>
      <c r="C2999" s="18" t="s">
        <v>272</v>
      </c>
      <c r="D2999" s="19">
        <v>7.22</v>
      </c>
    </row>
    <row r="3000" spans="1:4" ht="25.5">
      <c r="A3000" s="15">
        <v>2640</v>
      </c>
      <c r="B3000" s="17" t="s">
        <v>3238</v>
      </c>
      <c r="C3000" s="18" t="s">
        <v>272</v>
      </c>
      <c r="D3000" s="19">
        <v>10.55</v>
      </c>
    </row>
    <row r="3001" spans="1:4" ht="25.5">
      <c r="A3001" s="15">
        <v>2642</v>
      </c>
      <c r="B3001" s="17" t="s">
        <v>3239</v>
      </c>
      <c r="C3001" s="18" t="s">
        <v>272</v>
      </c>
      <c r="D3001" s="19">
        <v>16.059999999999999</v>
      </c>
    </row>
    <row r="3002" spans="1:4" ht="25.5">
      <c r="A3002" s="15">
        <v>38943</v>
      </c>
      <c r="B3002" s="17" t="s">
        <v>3240</v>
      </c>
      <c r="C3002" s="18" t="s">
        <v>272</v>
      </c>
      <c r="D3002" s="19">
        <v>5.71</v>
      </c>
    </row>
    <row r="3003" spans="1:4" ht="25.5">
      <c r="A3003" s="15">
        <v>38944</v>
      </c>
      <c r="B3003" s="17" t="s">
        <v>3241</v>
      </c>
      <c r="C3003" s="18" t="s">
        <v>272</v>
      </c>
      <c r="D3003" s="19">
        <v>8.83</v>
      </c>
    </row>
    <row r="3004" spans="1:4" ht="25.5">
      <c r="A3004" s="15">
        <v>38945</v>
      </c>
      <c r="B3004" s="17" t="s">
        <v>3242</v>
      </c>
      <c r="C3004" s="18" t="s">
        <v>272</v>
      </c>
      <c r="D3004" s="19">
        <v>17.899999999999999</v>
      </c>
    </row>
    <row r="3005" spans="1:4" ht="25.5">
      <c r="A3005" s="15">
        <v>38946</v>
      </c>
      <c r="B3005" s="17" t="s">
        <v>3243</v>
      </c>
      <c r="C3005" s="18" t="s">
        <v>272</v>
      </c>
      <c r="D3005" s="19">
        <v>26.69</v>
      </c>
    </row>
    <row r="3006" spans="1:4" ht="25.5">
      <c r="A3006" s="15">
        <v>39308</v>
      </c>
      <c r="B3006" s="17" t="s">
        <v>3244</v>
      </c>
      <c r="C3006" s="18" t="s">
        <v>272</v>
      </c>
      <c r="D3006" s="19">
        <v>11.64</v>
      </c>
    </row>
    <row r="3007" spans="1:4" ht="25.5">
      <c r="A3007" s="15">
        <v>39309</v>
      </c>
      <c r="B3007" s="17" t="s">
        <v>3245</v>
      </c>
      <c r="C3007" s="18" t="s">
        <v>272</v>
      </c>
      <c r="D3007" s="19">
        <v>16.829999999999998</v>
      </c>
    </row>
    <row r="3008" spans="1:4" ht="25.5">
      <c r="A3008" s="15">
        <v>39310</v>
      </c>
      <c r="B3008" s="17" t="s">
        <v>3246</v>
      </c>
      <c r="C3008" s="18" t="s">
        <v>272</v>
      </c>
      <c r="D3008" s="19">
        <v>25.51</v>
      </c>
    </row>
    <row r="3009" spans="1:4" ht="25.5">
      <c r="A3009" s="15">
        <v>39311</v>
      </c>
      <c r="B3009" s="17" t="s">
        <v>3247</v>
      </c>
      <c r="C3009" s="18" t="s">
        <v>272</v>
      </c>
      <c r="D3009" s="19">
        <v>38.340000000000003</v>
      </c>
    </row>
    <row r="3010" spans="1:4">
      <c r="A3010" s="15">
        <v>39855</v>
      </c>
      <c r="B3010" s="17" t="s">
        <v>3248</v>
      </c>
      <c r="C3010" s="18" t="s">
        <v>272</v>
      </c>
      <c r="D3010" s="19">
        <v>2.58</v>
      </c>
    </row>
    <row r="3011" spans="1:4">
      <c r="A3011" s="15">
        <v>39856</v>
      </c>
      <c r="B3011" s="17" t="s">
        <v>3249</v>
      </c>
      <c r="C3011" s="18" t="s">
        <v>272</v>
      </c>
      <c r="D3011" s="19">
        <v>6.08</v>
      </c>
    </row>
    <row r="3012" spans="1:4">
      <c r="A3012" s="15">
        <v>39857</v>
      </c>
      <c r="B3012" s="17" t="s">
        <v>3250</v>
      </c>
      <c r="C3012" s="18" t="s">
        <v>272</v>
      </c>
      <c r="D3012" s="19">
        <v>9.83</v>
      </c>
    </row>
    <row r="3013" spans="1:4">
      <c r="A3013" s="15">
        <v>39858</v>
      </c>
      <c r="B3013" s="17" t="s">
        <v>3251</v>
      </c>
      <c r="C3013" s="18" t="s">
        <v>272</v>
      </c>
      <c r="D3013" s="19">
        <v>21.82</v>
      </c>
    </row>
    <row r="3014" spans="1:4">
      <c r="A3014" s="15">
        <v>39859</v>
      </c>
      <c r="B3014" s="17" t="s">
        <v>3252</v>
      </c>
      <c r="C3014" s="18" t="s">
        <v>272</v>
      </c>
      <c r="D3014" s="19">
        <v>33.64</v>
      </c>
    </row>
    <row r="3015" spans="1:4">
      <c r="A3015" s="15">
        <v>39860</v>
      </c>
      <c r="B3015" s="17" t="s">
        <v>3253</v>
      </c>
      <c r="C3015" s="18" t="s">
        <v>272</v>
      </c>
      <c r="D3015" s="19">
        <v>51.62</v>
      </c>
    </row>
    <row r="3016" spans="1:4">
      <c r="A3016" s="15">
        <v>39861</v>
      </c>
      <c r="B3016" s="17" t="s">
        <v>3254</v>
      </c>
      <c r="C3016" s="18" t="s">
        <v>272</v>
      </c>
      <c r="D3016" s="19">
        <v>147.38</v>
      </c>
    </row>
    <row r="3017" spans="1:4">
      <c r="A3017" s="15">
        <v>38447</v>
      </c>
      <c r="B3017" s="17" t="s">
        <v>3255</v>
      </c>
      <c r="C3017" s="18" t="s">
        <v>272</v>
      </c>
      <c r="D3017" s="19">
        <v>121.16</v>
      </c>
    </row>
    <row r="3018" spans="1:4">
      <c r="A3018" s="15">
        <v>36320</v>
      </c>
      <c r="B3018" s="17" t="s">
        <v>3256</v>
      </c>
      <c r="C3018" s="18" t="s">
        <v>272</v>
      </c>
      <c r="D3018" s="19">
        <v>1.75</v>
      </c>
    </row>
    <row r="3019" spans="1:4">
      <c r="A3019" s="15">
        <v>36324</v>
      </c>
      <c r="B3019" s="17" t="s">
        <v>3257</v>
      </c>
      <c r="C3019" s="18" t="s">
        <v>272</v>
      </c>
      <c r="D3019" s="19">
        <v>2.66</v>
      </c>
    </row>
    <row r="3020" spans="1:4">
      <c r="A3020" s="15">
        <v>38441</v>
      </c>
      <c r="B3020" s="17" t="s">
        <v>3258</v>
      </c>
      <c r="C3020" s="18" t="s">
        <v>272</v>
      </c>
      <c r="D3020" s="19">
        <v>3.49</v>
      </c>
    </row>
    <row r="3021" spans="1:4">
      <c r="A3021" s="15">
        <v>38442</v>
      </c>
      <c r="B3021" s="17" t="s">
        <v>3259</v>
      </c>
      <c r="C3021" s="18" t="s">
        <v>272</v>
      </c>
      <c r="D3021" s="19">
        <v>8.8800000000000008</v>
      </c>
    </row>
    <row r="3022" spans="1:4">
      <c r="A3022" s="15">
        <v>38443</v>
      </c>
      <c r="B3022" s="17" t="s">
        <v>3260</v>
      </c>
      <c r="C3022" s="18" t="s">
        <v>272</v>
      </c>
      <c r="D3022" s="19">
        <v>13.42</v>
      </c>
    </row>
    <row r="3023" spans="1:4">
      <c r="A3023" s="15">
        <v>38444</v>
      </c>
      <c r="B3023" s="17" t="s">
        <v>3261</v>
      </c>
      <c r="C3023" s="18" t="s">
        <v>272</v>
      </c>
      <c r="D3023" s="19">
        <v>19.97</v>
      </c>
    </row>
    <row r="3024" spans="1:4">
      <c r="A3024" s="15">
        <v>38445</v>
      </c>
      <c r="B3024" s="17" t="s">
        <v>3262</v>
      </c>
      <c r="C3024" s="18" t="s">
        <v>272</v>
      </c>
      <c r="D3024" s="19">
        <v>46.92</v>
      </c>
    </row>
    <row r="3025" spans="1:4">
      <c r="A3025" s="15">
        <v>38446</v>
      </c>
      <c r="B3025" s="17" t="s">
        <v>3263</v>
      </c>
      <c r="C3025" s="18" t="s">
        <v>272</v>
      </c>
      <c r="D3025" s="19">
        <v>75.72</v>
      </c>
    </row>
    <row r="3026" spans="1:4">
      <c r="A3026" s="15">
        <v>3867</v>
      </c>
      <c r="B3026" s="17" t="s">
        <v>3264</v>
      </c>
      <c r="C3026" s="18" t="s">
        <v>272</v>
      </c>
      <c r="D3026" s="19">
        <v>76.03</v>
      </c>
    </row>
    <row r="3027" spans="1:4">
      <c r="A3027" s="15">
        <v>3861</v>
      </c>
      <c r="B3027" s="17" t="s">
        <v>3265</v>
      </c>
      <c r="C3027" s="18" t="s">
        <v>272</v>
      </c>
      <c r="D3027" s="19">
        <v>0.63</v>
      </c>
    </row>
    <row r="3028" spans="1:4">
      <c r="A3028" s="15">
        <v>3904</v>
      </c>
      <c r="B3028" s="17" t="s">
        <v>3266</v>
      </c>
      <c r="C3028" s="18" t="s">
        <v>272</v>
      </c>
      <c r="D3028" s="19">
        <v>0.77</v>
      </c>
    </row>
    <row r="3029" spans="1:4">
      <c r="A3029" s="15">
        <v>3903</v>
      </c>
      <c r="B3029" s="17" t="s">
        <v>3267</v>
      </c>
      <c r="C3029" s="18" t="s">
        <v>272</v>
      </c>
      <c r="D3029" s="19">
        <v>1.89</v>
      </c>
    </row>
    <row r="3030" spans="1:4">
      <c r="A3030" s="15">
        <v>3862</v>
      </c>
      <c r="B3030" s="17" t="s">
        <v>3268</v>
      </c>
      <c r="C3030" s="18" t="s">
        <v>272</v>
      </c>
      <c r="D3030" s="19">
        <v>3.85</v>
      </c>
    </row>
    <row r="3031" spans="1:4">
      <c r="A3031" s="15">
        <v>3863</v>
      </c>
      <c r="B3031" s="17" t="s">
        <v>3269</v>
      </c>
      <c r="C3031" s="18" t="s">
        <v>272</v>
      </c>
      <c r="D3031" s="19">
        <v>4.5199999999999996</v>
      </c>
    </row>
    <row r="3032" spans="1:4">
      <c r="A3032" s="15">
        <v>3864</v>
      </c>
      <c r="B3032" s="17" t="s">
        <v>3270</v>
      </c>
      <c r="C3032" s="18" t="s">
        <v>272</v>
      </c>
      <c r="D3032" s="19">
        <v>11.77</v>
      </c>
    </row>
    <row r="3033" spans="1:4">
      <c r="A3033" s="15">
        <v>3865</v>
      </c>
      <c r="B3033" s="17" t="s">
        <v>3271</v>
      </c>
      <c r="C3033" s="18" t="s">
        <v>272</v>
      </c>
      <c r="D3033" s="19">
        <v>20.48</v>
      </c>
    </row>
    <row r="3034" spans="1:4">
      <c r="A3034" s="15">
        <v>3866</v>
      </c>
      <c r="B3034" s="17" t="s">
        <v>3272</v>
      </c>
      <c r="C3034" s="18" t="s">
        <v>272</v>
      </c>
      <c r="D3034" s="19">
        <v>46.87</v>
      </c>
    </row>
    <row r="3035" spans="1:4">
      <c r="A3035" s="15">
        <v>3902</v>
      </c>
      <c r="B3035" s="17" t="s">
        <v>3273</v>
      </c>
      <c r="C3035" s="18" t="s">
        <v>272</v>
      </c>
      <c r="D3035" s="19">
        <v>22.79</v>
      </c>
    </row>
    <row r="3036" spans="1:4">
      <c r="A3036" s="15">
        <v>3878</v>
      </c>
      <c r="B3036" s="17" t="s">
        <v>3274</v>
      </c>
      <c r="C3036" s="18" t="s">
        <v>272</v>
      </c>
      <c r="D3036" s="19">
        <v>7.2</v>
      </c>
    </row>
    <row r="3037" spans="1:4">
      <c r="A3037" s="15">
        <v>3877</v>
      </c>
      <c r="B3037" s="17" t="s">
        <v>3275</v>
      </c>
      <c r="C3037" s="18" t="s">
        <v>272</v>
      </c>
      <c r="D3037" s="19">
        <v>6.58</v>
      </c>
    </row>
    <row r="3038" spans="1:4">
      <c r="A3038" s="15">
        <v>3879</v>
      </c>
      <c r="B3038" s="17" t="s">
        <v>3276</v>
      </c>
      <c r="C3038" s="18" t="s">
        <v>272</v>
      </c>
      <c r="D3038" s="19">
        <v>14.53</v>
      </c>
    </row>
    <row r="3039" spans="1:4">
      <c r="A3039" s="15">
        <v>3880</v>
      </c>
      <c r="B3039" s="17" t="s">
        <v>3277</v>
      </c>
      <c r="C3039" s="18" t="s">
        <v>272</v>
      </c>
      <c r="D3039" s="19">
        <v>32.78</v>
      </c>
    </row>
    <row r="3040" spans="1:4">
      <c r="A3040" s="15">
        <v>12892</v>
      </c>
      <c r="B3040" s="17" t="s">
        <v>3278</v>
      </c>
      <c r="C3040" s="18" t="s">
        <v>130</v>
      </c>
      <c r="D3040" s="19">
        <v>12.42</v>
      </c>
    </row>
    <row r="3041" spans="1:4">
      <c r="A3041" s="15">
        <v>3883</v>
      </c>
      <c r="B3041" s="17" t="s">
        <v>3279</v>
      </c>
      <c r="C3041" s="18" t="s">
        <v>272</v>
      </c>
      <c r="D3041" s="19">
        <v>1.51</v>
      </c>
    </row>
    <row r="3042" spans="1:4">
      <c r="A3042" s="15">
        <v>3876</v>
      </c>
      <c r="B3042" s="17" t="s">
        <v>3280</v>
      </c>
      <c r="C3042" s="18" t="s">
        <v>272</v>
      </c>
      <c r="D3042" s="19">
        <v>3.79</v>
      </c>
    </row>
    <row r="3043" spans="1:4">
      <c r="A3043" s="15">
        <v>3884</v>
      </c>
      <c r="B3043" s="17" t="s">
        <v>3281</v>
      </c>
      <c r="C3043" s="18" t="s">
        <v>272</v>
      </c>
      <c r="D3043" s="19">
        <v>2.27</v>
      </c>
    </row>
    <row r="3044" spans="1:4" ht="25.5">
      <c r="A3044" s="15">
        <v>3837</v>
      </c>
      <c r="B3044" s="17" t="s">
        <v>3282</v>
      </c>
      <c r="C3044" s="18" t="s">
        <v>272</v>
      </c>
      <c r="D3044" s="19">
        <v>52.07</v>
      </c>
    </row>
    <row r="3045" spans="1:4" ht="25.5">
      <c r="A3045" s="15">
        <v>3845</v>
      </c>
      <c r="B3045" s="17" t="s">
        <v>3283</v>
      </c>
      <c r="C3045" s="18" t="s">
        <v>272</v>
      </c>
      <c r="D3045" s="19">
        <v>19.02</v>
      </c>
    </row>
    <row r="3046" spans="1:4" ht="25.5">
      <c r="A3046" s="15">
        <v>11045</v>
      </c>
      <c r="B3046" s="17" t="s">
        <v>3284</v>
      </c>
      <c r="C3046" s="18" t="s">
        <v>272</v>
      </c>
      <c r="D3046" s="19">
        <v>36.69</v>
      </c>
    </row>
    <row r="3047" spans="1:4" ht="25.5">
      <c r="A3047" s="15">
        <v>20170</v>
      </c>
      <c r="B3047" s="17" t="s">
        <v>3285</v>
      </c>
      <c r="C3047" s="18" t="s">
        <v>272</v>
      </c>
      <c r="D3047" s="19">
        <v>13.22</v>
      </c>
    </row>
    <row r="3048" spans="1:4" ht="25.5">
      <c r="A3048" s="15">
        <v>20171</v>
      </c>
      <c r="B3048" s="17" t="s">
        <v>3286</v>
      </c>
      <c r="C3048" s="18" t="s">
        <v>272</v>
      </c>
      <c r="D3048" s="19">
        <v>39.270000000000003</v>
      </c>
    </row>
    <row r="3049" spans="1:4" ht="25.5">
      <c r="A3049" s="15">
        <v>20167</v>
      </c>
      <c r="B3049" s="17" t="s">
        <v>3287</v>
      </c>
      <c r="C3049" s="18" t="s">
        <v>272</v>
      </c>
      <c r="D3049" s="19">
        <v>4.91</v>
      </c>
    </row>
    <row r="3050" spans="1:4" ht="25.5">
      <c r="A3050" s="15">
        <v>20168</v>
      </c>
      <c r="B3050" s="17" t="s">
        <v>3288</v>
      </c>
      <c r="C3050" s="18" t="s">
        <v>272</v>
      </c>
      <c r="D3050" s="19">
        <v>7.7</v>
      </c>
    </row>
    <row r="3051" spans="1:4" ht="25.5">
      <c r="A3051" s="15">
        <v>20169</v>
      </c>
      <c r="B3051" s="17" t="s">
        <v>3289</v>
      </c>
      <c r="C3051" s="18" t="s">
        <v>272</v>
      </c>
      <c r="D3051" s="19">
        <v>10.9</v>
      </c>
    </row>
    <row r="3052" spans="1:4" ht="25.5">
      <c r="A3052" s="15">
        <v>3899</v>
      </c>
      <c r="B3052" s="17" t="s">
        <v>3290</v>
      </c>
      <c r="C3052" s="18" t="s">
        <v>272</v>
      </c>
      <c r="D3052" s="19">
        <v>5.77</v>
      </c>
    </row>
    <row r="3053" spans="1:4" ht="25.5">
      <c r="A3053" s="15">
        <v>38676</v>
      </c>
      <c r="B3053" s="17" t="s">
        <v>3291</v>
      </c>
      <c r="C3053" s="18" t="s">
        <v>272</v>
      </c>
      <c r="D3053" s="19">
        <v>27.94</v>
      </c>
    </row>
    <row r="3054" spans="1:4" ht="25.5">
      <c r="A3054" s="15">
        <v>3897</v>
      </c>
      <c r="B3054" s="17" t="s">
        <v>3292</v>
      </c>
      <c r="C3054" s="18" t="s">
        <v>272</v>
      </c>
      <c r="D3054" s="19">
        <v>1.21</v>
      </c>
    </row>
    <row r="3055" spans="1:4" ht="25.5">
      <c r="A3055" s="15">
        <v>3875</v>
      </c>
      <c r="B3055" s="17" t="s">
        <v>3293</v>
      </c>
      <c r="C3055" s="18" t="s">
        <v>272</v>
      </c>
      <c r="D3055" s="19">
        <v>2.63</v>
      </c>
    </row>
    <row r="3056" spans="1:4" ht="25.5">
      <c r="A3056" s="15">
        <v>3898</v>
      </c>
      <c r="B3056" s="17" t="s">
        <v>3294</v>
      </c>
      <c r="C3056" s="18" t="s">
        <v>272</v>
      </c>
      <c r="D3056" s="19">
        <v>4.9800000000000004</v>
      </c>
    </row>
    <row r="3057" spans="1:4">
      <c r="A3057" s="15">
        <v>3855</v>
      </c>
      <c r="B3057" s="17" t="s">
        <v>3295</v>
      </c>
      <c r="C3057" s="18" t="s">
        <v>272</v>
      </c>
      <c r="D3057" s="19">
        <v>5.03</v>
      </c>
    </row>
    <row r="3058" spans="1:4">
      <c r="A3058" s="15">
        <v>3874</v>
      </c>
      <c r="B3058" s="17" t="s">
        <v>3296</v>
      </c>
      <c r="C3058" s="18" t="s">
        <v>272</v>
      </c>
      <c r="D3058" s="19">
        <v>5.34</v>
      </c>
    </row>
    <row r="3059" spans="1:4">
      <c r="A3059" s="15">
        <v>3870</v>
      </c>
      <c r="B3059" s="17" t="s">
        <v>3297</v>
      </c>
      <c r="C3059" s="18" t="s">
        <v>272</v>
      </c>
      <c r="D3059" s="19">
        <v>6.63</v>
      </c>
    </row>
    <row r="3060" spans="1:4">
      <c r="A3060" s="15">
        <v>38678</v>
      </c>
      <c r="B3060" s="17" t="s">
        <v>3298</v>
      </c>
      <c r="C3060" s="18" t="s">
        <v>272</v>
      </c>
      <c r="D3060" s="19">
        <v>18.05</v>
      </c>
    </row>
    <row r="3061" spans="1:4" ht="25.5">
      <c r="A3061" s="15">
        <v>3859</v>
      </c>
      <c r="B3061" s="17" t="s">
        <v>3299</v>
      </c>
      <c r="C3061" s="18" t="s">
        <v>272</v>
      </c>
      <c r="D3061" s="19">
        <v>1.33</v>
      </c>
    </row>
    <row r="3062" spans="1:4" ht="25.5">
      <c r="A3062" s="15">
        <v>3856</v>
      </c>
      <c r="B3062" s="17" t="s">
        <v>3300</v>
      </c>
      <c r="C3062" s="18" t="s">
        <v>272</v>
      </c>
      <c r="D3062" s="19">
        <v>1.69</v>
      </c>
    </row>
    <row r="3063" spans="1:4" ht="25.5">
      <c r="A3063" s="15">
        <v>3906</v>
      </c>
      <c r="B3063" s="17" t="s">
        <v>3301</v>
      </c>
      <c r="C3063" s="18" t="s">
        <v>272</v>
      </c>
      <c r="D3063" s="19">
        <v>1.6</v>
      </c>
    </row>
    <row r="3064" spans="1:4">
      <c r="A3064" s="15">
        <v>3860</v>
      </c>
      <c r="B3064" s="17" t="s">
        <v>3302</v>
      </c>
      <c r="C3064" s="18" t="s">
        <v>272</v>
      </c>
      <c r="D3064" s="19">
        <v>5.25</v>
      </c>
    </row>
    <row r="3065" spans="1:4" ht="25.5">
      <c r="A3065" s="15">
        <v>3905</v>
      </c>
      <c r="B3065" s="17" t="s">
        <v>3303</v>
      </c>
      <c r="C3065" s="18" t="s">
        <v>272</v>
      </c>
      <c r="D3065" s="19">
        <v>11.61</v>
      </c>
    </row>
    <row r="3066" spans="1:4" ht="25.5">
      <c r="A3066" s="15">
        <v>3871</v>
      </c>
      <c r="B3066" s="17" t="s">
        <v>3304</v>
      </c>
      <c r="C3066" s="18" t="s">
        <v>272</v>
      </c>
      <c r="D3066" s="19">
        <v>24.11</v>
      </c>
    </row>
    <row r="3067" spans="1:4">
      <c r="A3067" s="15">
        <v>37429</v>
      </c>
      <c r="B3067" s="17" t="s">
        <v>3305</v>
      </c>
      <c r="C3067" s="18" t="s">
        <v>272</v>
      </c>
      <c r="D3067" s="19">
        <v>2081.5</v>
      </c>
    </row>
    <row r="3068" spans="1:4">
      <c r="A3068" s="15">
        <v>37426</v>
      </c>
      <c r="B3068" s="17" t="s">
        <v>3306</v>
      </c>
      <c r="C3068" s="18" t="s">
        <v>272</v>
      </c>
      <c r="D3068" s="19">
        <v>20.02</v>
      </c>
    </row>
    <row r="3069" spans="1:4">
      <c r="A3069" s="15">
        <v>37427</v>
      </c>
      <c r="B3069" s="17" t="s">
        <v>3307</v>
      </c>
      <c r="C3069" s="18" t="s">
        <v>272</v>
      </c>
      <c r="D3069" s="19">
        <v>47.76</v>
      </c>
    </row>
    <row r="3070" spans="1:4">
      <c r="A3070" s="15">
        <v>37424</v>
      </c>
      <c r="B3070" s="17" t="s">
        <v>3308</v>
      </c>
      <c r="C3070" s="18" t="s">
        <v>272</v>
      </c>
      <c r="D3070" s="19">
        <v>9.1999999999999993</v>
      </c>
    </row>
    <row r="3071" spans="1:4">
      <c r="A3071" s="15">
        <v>37428</v>
      </c>
      <c r="B3071" s="17" t="s">
        <v>3309</v>
      </c>
      <c r="C3071" s="18" t="s">
        <v>272</v>
      </c>
      <c r="D3071" s="19">
        <v>164.6</v>
      </c>
    </row>
    <row r="3072" spans="1:4">
      <c r="A3072" s="15">
        <v>37425</v>
      </c>
      <c r="B3072" s="17" t="s">
        <v>3310</v>
      </c>
      <c r="C3072" s="18" t="s">
        <v>272</v>
      </c>
      <c r="D3072" s="19">
        <v>9.92</v>
      </c>
    </row>
    <row r="3073" spans="1:4" ht="25.5">
      <c r="A3073" s="15">
        <v>11519</v>
      </c>
      <c r="B3073" s="17" t="s">
        <v>3311</v>
      </c>
      <c r="C3073" s="18" t="s">
        <v>130</v>
      </c>
      <c r="D3073" s="19">
        <v>37.42</v>
      </c>
    </row>
    <row r="3074" spans="1:4" ht="25.5">
      <c r="A3074" s="15">
        <v>11520</v>
      </c>
      <c r="B3074" s="17" t="s">
        <v>3312</v>
      </c>
      <c r="C3074" s="18" t="s">
        <v>130</v>
      </c>
      <c r="D3074" s="19">
        <v>17.3</v>
      </c>
    </row>
    <row r="3075" spans="1:4" ht="25.5">
      <c r="A3075" s="15">
        <v>11518</v>
      </c>
      <c r="B3075" s="17" t="s">
        <v>3313</v>
      </c>
      <c r="C3075" s="18" t="s">
        <v>130</v>
      </c>
      <c r="D3075" s="19">
        <v>62.9</v>
      </c>
    </row>
    <row r="3076" spans="1:4">
      <c r="A3076" s="15">
        <v>38473</v>
      </c>
      <c r="B3076" s="17" t="s">
        <v>3314</v>
      </c>
      <c r="C3076" s="18" t="s">
        <v>272</v>
      </c>
      <c r="D3076" s="19">
        <v>121.93</v>
      </c>
    </row>
    <row r="3077" spans="1:4">
      <c r="A3077" s="15">
        <v>4244</v>
      </c>
      <c r="B3077" s="17" t="s">
        <v>3315</v>
      </c>
      <c r="C3077" s="18" t="s">
        <v>101</v>
      </c>
      <c r="D3077" s="19">
        <v>13.81</v>
      </c>
    </row>
    <row r="3078" spans="1:4">
      <c r="A3078" s="15">
        <v>40977</v>
      </c>
      <c r="B3078" s="17" t="s">
        <v>3316</v>
      </c>
      <c r="C3078" s="18" t="s">
        <v>459</v>
      </c>
      <c r="D3078" s="19">
        <v>2449.88</v>
      </c>
    </row>
    <row r="3079" spans="1:4" ht="25.5">
      <c r="A3079" s="15">
        <v>4115</v>
      </c>
      <c r="B3079" s="17" t="s">
        <v>3317</v>
      </c>
      <c r="C3079" s="18" t="s">
        <v>77</v>
      </c>
      <c r="D3079" s="19">
        <v>18.34</v>
      </c>
    </row>
    <row r="3080" spans="1:4" ht="25.5">
      <c r="A3080" s="15">
        <v>4119</v>
      </c>
      <c r="B3080" s="17" t="s">
        <v>3318</v>
      </c>
      <c r="C3080" s="18" t="s">
        <v>77</v>
      </c>
      <c r="D3080" s="19">
        <v>37.04</v>
      </c>
    </row>
    <row r="3081" spans="1:4" ht="25.5">
      <c r="A3081" s="15">
        <v>2794</v>
      </c>
      <c r="B3081" s="17" t="s">
        <v>3319</v>
      </c>
      <c r="C3081" s="18" t="s">
        <v>77</v>
      </c>
      <c r="D3081" s="19">
        <v>98.27</v>
      </c>
    </row>
    <row r="3082" spans="1:4" ht="25.5">
      <c r="A3082" s="15">
        <v>2788</v>
      </c>
      <c r="B3082" s="17" t="s">
        <v>3320</v>
      </c>
      <c r="C3082" s="18" t="s">
        <v>77</v>
      </c>
      <c r="D3082" s="19">
        <v>143.16</v>
      </c>
    </row>
    <row r="3083" spans="1:4" ht="25.5">
      <c r="A3083" s="15">
        <v>4006</v>
      </c>
      <c r="B3083" s="17" t="s">
        <v>3321</v>
      </c>
      <c r="C3083" s="18" t="s">
        <v>456</v>
      </c>
      <c r="D3083" s="19">
        <v>1628.9</v>
      </c>
    </row>
    <row r="3084" spans="1:4">
      <c r="A3084" s="15">
        <v>36151</v>
      </c>
      <c r="B3084" s="17" t="s">
        <v>3322</v>
      </c>
      <c r="C3084" s="18" t="s">
        <v>272</v>
      </c>
      <c r="D3084" s="19">
        <v>27.6</v>
      </c>
    </row>
    <row r="3085" spans="1:4">
      <c r="A3085" s="15">
        <v>37457</v>
      </c>
      <c r="B3085" s="17" t="s">
        <v>3323</v>
      </c>
      <c r="C3085" s="18" t="s">
        <v>77</v>
      </c>
      <c r="D3085" s="19">
        <v>3.19</v>
      </c>
    </row>
    <row r="3086" spans="1:4">
      <c r="A3086" s="15">
        <v>37456</v>
      </c>
      <c r="B3086" s="17" t="s">
        <v>3324</v>
      </c>
      <c r="C3086" s="18" t="s">
        <v>77</v>
      </c>
      <c r="D3086" s="19">
        <v>1.68</v>
      </c>
    </row>
    <row r="3087" spans="1:4" ht="25.5">
      <c r="A3087" s="15">
        <v>37461</v>
      </c>
      <c r="B3087" s="17" t="s">
        <v>3325</v>
      </c>
      <c r="C3087" s="18" t="s">
        <v>77</v>
      </c>
      <c r="D3087" s="19">
        <v>11.84</v>
      </c>
    </row>
    <row r="3088" spans="1:4" ht="25.5">
      <c r="A3088" s="15">
        <v>37460</v>
      </c>
      <c r="B3088" s="17" t="s">
        <v>3326</v>
      </c>
      <c r="C3088" s="18" t="s">
        <v>77</v>
      </c>
      <c r="D3088" s="19">
        <v>16.170000000000002</v>
      </c>
    </row>
    <row r="3089" spans="1:4">
      <c r="A3089" s="15">
        <v>37458</v>
      </c>
      <c r="B3089" s="17" t="s">
        <v>3327</v>
      </c>
      <c r="C3089" s="18" t="s">
        <v>77</v>
      </c>
      <c r="D3089" s="19">
        <v>4.74</v>
      </c>
    </row>
    <row r="3090" spans="1:4">
      <c r="A3090" s="15">
        <v>37454</v>
      </c>
      <c r="B3090" s="17" t="s">
        <v>3328</v>
      </c>
      <c r="C3090" s="18" t="s">
        <v>77</v>
      </c>
      <c r="D3090" s="19">
        <v>1.24</v>
      </c>
    </row>
    <row r="3091" spans="1:4">
      <c r="A3091" s="15">
        <v>37455</v>
      </c>
      <c r="B3091" s="17" t="s">
        <v>3329</v>
      </c>
      <c r="C3091" s="18" t="s">
        <v>77</v>
      </c>
      <c r="D3091" s="19">
        <v>2.09</v>
      </c>
    </row>
    <row r="3092" spans="1:4">
      <c r="A3092" s="15">
        <v>37459</v>
      </c>
      <c r="B3092" s="17" t="s">
        <v>3330</v>
      </c>
      <c r="C3092" s="18" t="s">
        <v>77</v>
      </c>
      <c r="D3092" s="19">
        <v>6.65</v>
      </c>
    </row>
    <row r="3093" spans="1:4" ht="38.25">
      <c r="A3093" s="15">
        <v>21029</v>
      </c>
      <c r="B3093" s="17" t="s">
        <v>3331</v>
      </c>
      <c r="C3093" s="18" t="s">
        <v>272</v>
      </c>
      <c r="D3093" s="19">
        <v>326.32</v>
      </c>
    </row>
    <row r="3094" spans="1:4" ht="38.25">
      <c r="A3094" s="15">
        <v>21030</v>
      </c>
      <c r="B3094" s="17" t="s">
        <v>3332</v>
      </c>
      <c r="C3094" s="18" t="s">
        <v>272</v>
      </c>
      <c r="D3094" s="19">
        <v>402.24</v>
      </c>
    </row>
    <row r="3095" spans="1:4" ht="38.25">
      <c r="A3095" s="15">
        <v>21031</v>
      </c>
      <c r="B3095" s="17" t="s">
        <v>3333</v>
      </c>
      <c r="C3095" s="18" t="s">
        <v>272</v>
      </c>
      <c r="D3095" s="19">
        <v>500.78</v>
      </c>
    </row>
    <row r="3096" spans="1:4" ht="38.25">
      <c r="A3096" s="15">
        <v>21032</v>
      </c>
      <c r="B3096" s="17" t="s">
        <v>3334</v>
      </c>
      <c r="C3096" s="18" t="s">
        <v>272</v>
      </c>
      <c r="D3096" s="19">
        <v>534.71</v>
      </c>
    </row>
    <row r="3097" spans="1:4" ht="38.25">
      <c r="A3097" s="15">
        <v>37527</v>
      </c>
      <c r="B3097" s="17" t="s">
        <v>3335</v>
      </c>
      <c r="C3097" s="18" t="s">
        <v>272</v>
      </c>
      <c r="D3097" s="19">
        <v>483.01</v>
      </c>
    </row>
    <row r="3098" spans="1:4" ht="38.25">
      <c r="A3098" s="15">
        <v>37528</v>
      </c>
      <c r="B3098" s="17" t="s">
        <v>3336</v>
      </c>
      <c r="C3098" s="18" t="s">
        <v>272</v>
      </c>
      <c r="D3098" s="19">
        <v>575.9</v>
      </c>
    </row>
    <row r="3099" spans="1:4" ht="38.25">
      <c r="A3099" s="15">
        <v>37529</v>
      </c>
      <c r="B3099" s="17" t="s">
        <v>3337</v>
      </c>
      <c r="C3099" s="18" t="s">
        <v>272</v>
      </c>
      <c r="D3099" s="19">
        <v>581.55999999999995</v>
      </c>
    </row>
    <row r="3100" spans="1:4" ht="38.25">
      <c r="A3100" s="15">
        <v>37530</v>
      </c>
      <c r="B3100" s="17" t="s">
        <v>3338</v>
      </c>
      <c r="C3100" s="18" t="s">
        <v>272</v>
      </c>
      <c r="D3100" s="19">
        <v>759.25</v>
      </c>
    </row>
    <row r="3101" spans="1:4" ht="38.25">
      <c r="A3101" s="15">
        <v>21034</v>
      </c>
      <c r="B3101" s="17" t="s">
        <v>3339</v>
      </c>
      <c r="C3101" s="18" t="s">
        <v>272</v>
      </c>
      <c r="D3101" s="19">
        <v>647.79</v>
      </c>
    </row>
    <row r="3102" spans="1:4" ht="38.25">
      <c r="A3102" s="15">
        <v>37531</v>
      </c>
      <c r="B3102" s="17" t="s">
        <v>3340</v>
      </c>
      <c r="C3102" s="18" t="s">
        <v>272</v>
      </c>
      <c r="D3102" s="19">
        <v>815.8</v>
      </c>
    </row>
    <row r="3103" spans="1:4" ht="38.25">
      <c r="A3103" s="15">
        <v>21036</v>
      </c>
      <c r="B3103" s="17" t="s">
        <v>3341</v>
      </c>
      <c r="C3103" s="18" t="s">
        <v>272</v>
      </c>
      <c r="D3103" s="19">
        <v>991.88</v>
      </c>
    </row>
    <row r="3104" spans="1:4" ht="38.25">
      <c r="A3104" s="15">
        <v>21037</v>
      </c>
      <c r="B3104" s="17" t="s">
        <v>3342</v>
      </c>
      <c r="C3104" s="18" t="s">
        <v>272</v>
      </c>
      <c r="D3104" s="19">
        <v>1130.81</v>
      </c>
    </row>
    <row r="3105" spans="1:4" ht="25.5">
      <c r="A3105" s="15">
        <v>20185</v>
      </c>
      <c r="B3105" s="17" t="s">
        <v>3343</v>
      </c>
      <c r="C3105" s="18" t="s">
        <v>77</v>
      </c>
      <c r="D3105" s="19">
        <v>19.25</v>
      </c>
    </row>
    <row r="3106" spans="1:4" ht="25.5">
      <c r="A3106" s="15">
        <v>20260</v>
      </c>
      <c r="B3106" s="17" t="s">
        <v>3344</v>
      </c>
      <c r="C3106" s="18" t="s">
        <v>272</v>
      </c>
      <c r="D3106" s="19">
        <v>15.48</v>
      </c>
    </row>
    <row r="3107" spans="1:4" ht="25.5">
      <c r="A3107" s="15">
        <v>37523</v>
      </c>
      <c r="B3107" s="17" t="s">
        <v>3345</v>
      </c>
      <c r="C3107" s="18" t="s">
        <v>272</v>
      </c>
      <c r="D3107" s="19">
        <v>451380.11</v>
      </c>
    </row>
    <row r="3108" spans="1:4" ht="25.5">
      <c r="A3108" s="15">
        <v>37515</v>
      </c>
      <c r="B3108" s="17" t="s">
        <v>3346</v>
      </c>
      <c r="C3108" s="18" t="s">
        <v>272</v>
      </c>
      <c r="D3108" s="19">
        <v>401300</v>
      </c>
    </row>
    <row r="3109" spans="1:4" ht="25.5">
      <c r="A3109" s="15">
        <v>12899</v>
      </c>
      <c r="B3109" s="17" t="s">
        <v>3347</v>
      </c>
      <c r="C3109" s="18" t="s">
        <v>272</v>
      </c>
      <c r="D3109" s="19">
        <v>89.23</v>
      </c>
    </row>
    <row r="3110" spans="1:4" ht="25.5">
      <c r="A3110" s="15">
        <v>12898</v>
      </c>
      <c r="B3110" s="17" t="s">
        <v>3348</v>
      </c>
      <c r="C3110" s="18" t="s">
        <v>272</v>
      </c>
      <c r="D3110" s="19">
        <v>141.55000000000001</v>
      </c>
    </row>
    <row r="3111" spans="1:4" ht="25.5">
      <c r="A3111" s="15">
        <v>42528</v>
      </c>
      <c r="B3111" s="17" t="s">
        <v>3349</v>
      </c>
      <c r="C3111" s="18" t="s">
        <v>270</v>
      </c>
      <c r="D3111" s="19">
        <v>8.91</v>
      </c>
    </row>
    <row r="3112" spans="1:4">
      <c r="A3112" s="15">
        <v>39696</v>
      </c>
      <c r="B3112" s="17" t="s">
        <v>3350</v>
      </c>
      <c r="C3112" s="18" t="s">
        <v>270</v>
      </c>
      <c r="D3112" s="19">
        <v>6.27</v>
      </c>
    </row>
    <row r="3113" spans="1:4">
      <c r="A3113" s="15">
        <v>39700</v>
      </c>
      <c r="B3113" s="17" t="s">
        <v>3351</v>
      </c>
      <c r="C3113" s="18" t="s">
        <v>270</v>
      </c>
      <c r="D3113" s="19">
        <v>24.76</v>
      </c>
    </row>
    <row r="3114" spans="1:4" ht="25.5">
      <c r="A3114" s="15">
        <v>11621</v>
      </c>
      <c r="B3114" s="17" t="s">
        <v>3352</v>
      </c>
      <c r="C3114" s="18" t="s">
        <v>270</v>
      </c>
      <c r="D3114" s="19">
        <v>49.27</v>
      </c>
    </row>
    <row r="3115" spans="1:4" ht="25.5">
      <c r="A3115" s="15">
        <v>4014</v>
      </c>
      <c r="B3115" s="17" t="s">
        <v>3353</v>
      </c>
      <c r="C3115" s="18" t="s">
        <v>270</v>
      </c>
      <c r="D3115" s="19">
        <v>50.98</v>
      </c>
    </row>
    <row r="3116" spans="1:4" ht="25.5">
      <c r="A3116" s="15">
        <v>4015</v>
      </c>
      <c r="B3116" s="17" t="s">
        <v>3354</v>
      </c>
      <c r="C3116" s="18" t="s">
        <v>270</v>
      </c>
      <c r="D3116" s="19">
        <v>62.6</v>
      </c>
    </row>
    <row r="3117" spans="1:4" ht="25.5">
      <c r="A3117" s="15">
        <v>4017</v>
      </c>
      <c r="B3117" s="17" t="s">
        <v>3355</v>
      </c>
      <c r="C3117" s="18" t="s">
        <v>270</v>
      </c>
      <c r="D3117" s="19">
        <v>91.09</v>
      </c>
    </row>
    <row r="3118" spans="1:4" ht="25.5">
      <c r="A3118" s="15">
        <v>4016</v>
      </c>
      <c r="B3118" s="17" t="s">
        <v>3356</v>
      </c>
      <c r="C3118" s="18" t="s">
        <v>270</v>
      </c>
      <c r="D3118" s="19">
        <v>35.979999999999997</v>
      </c>
    </row>
    <row r="3119" spans="1:4">
      <c r="A3119" s="15">
        <v>39699</v>
      </c>
      <c r="B3119" s="17" t="s">
        <v>3357</v>
      </c>
      <c r="C3119" s="18" t="s">
        <v>270</v>
      </c>
      <c r="D3119" s="19">
        <v>13.59</v>
      </c>
    </row>
    <row r="3120" spans="1:4">
      <c r="A3120" s="15">
        <v>38544</v>
      </c>
      <c r="B3120" s="17" t="s">
        <v>3358</v>
      </c>
      <c r="C3120" s="18" t="s">
        <v>270</v>
      </c>
      <c r="D3120" s="19">
        <v>9.23</v>
      </c>
    </row>
    <row r="3121" spans="1:4">
      <c r="A3121" s="15">
        <v>38545</v>
      </c>
      <c r="B3121" s="17" t="s">
        <v>3359</v>
      </c>
      <c r="C3121" s="18" t="s">
        <v>270</v>
      </c>
      <c r="D3121" s="19">
        <v>5.93</v>
      </c>
    </row>
    <row r="3122" spans="1:4" ht="25.5">
      <c r="A3122" s="15">
        <v>42527</v>
      </c>
      <c r="B3122" s="17" t="s">
        <v>3360</v>
      </c>
      <c r="C3122" s="18" t="s">
        <v>270</v>
      </c>
      <c r="D3122" s="19">
        <v>23.56</v>
      </c>
    </row>
    <row r="3123" spans="1:4" ht="25.5">
      <c r="A3123" s="15">
        <v>39323</v>
      </c>
      <c r="B3123" s="17" t="s">
        <v>3361</v>
      </c>
      <c r="C3123" s="18" t="s">
        <v>270</v>
      </c>
      <c r="D3123" s="19">
        <v>22.63</v>
      </c>
    </row>
    <row r="3124" spans="1:4" ht="38.25">
      <c r="A3124" s="15">
        <v>626</v>
      </c>
      <c r="B3124" s="17" t="s">
        <v>3362</v>
      </c>
      <c r="C3124" s="18" t="s">
        <v>345</v>
      </c>
      <c r="D3124" s="19">
        <v>16.89</v>
      </c>
    </row>
    <row r="3125" spans="1:4" ht="25.5">
      <c r="A3125" s="15">
        <v>25860</v>
      </c>
      <c r="B3125" s="17" t="s">
        <v>3363</v>
      </c>
      <c r="C3125" s="18" t="s">
        <v>270</v>
      </c>
      <c r="D3125" s="19">
        <v>10.5</v>
      </c>
    </row>
    <row r="3126" spans="1:4" ht="25.5">
      <c r="A3126" s="15">
        <v>25861</v>
      </c>
      <c r="B3126" s="17" t="s">
        <v>3364</v>
      </c>
      <c r="C3126" s="18" t="s">
        <v>270</v>
      </c>
      <c r="D3126" s="19">
        <v>15.85</v>
      </c>
    </row>
    <row r="3127" spans="1:4" ht="25.5">
      <c r="A3127" s="15">
        <v>25862</v>
      </c>
      <c r="B3127" s="17" t="s">
        <v>3365</v>
      </c>
      <c r="C3127" s="18" t="s">
        <v>270</v>
      </c>
      <c r="D3127" s="19">
        <v>16.82</v>
      </c>
    </row>
    <row r="3128" spans="1:4" ht="25.5">
      <c r="A3128" s="15">
        <v>25863</v>
      </c>
      <c r="B3128" s="17" t="s">
        <v>3366</v>
      </c>
      <c r="C3128" s="18" t="s">
        <v>270</v>
      </c>
      <c r="D3128" s="19">
        <v>21.03</v>
      </c>
    </row>
    <row r="3129" spans="1:4" ht="25.5">
      <c r="A3129" s="15">
        <v>25864</v>
      </c>
      <c r="B3129" s="17" t="s">
        <v>3367</v>
      </c>
      <c r="C3129" s="18" t="s">
        <v>270</v>
      </c>
      <c r="D3129" s="19">
        <v>31.54</v>
      </c>
    </row>
    <row r="3130" spans="1:4" ht="25.5">
      <c r="A3130" s="15">
        <v>25865</v>
      </c>
      <c r="B3130" s="17" t="s">
        <v>3368</v>
      </c>
      <c r="C3130" s="18" t="s">
        <v>270</v>
      </c>
      <c r="D3130" s="19">
        <v>42.25</v>
      </c>
    </row>
    <row r="3131" spans="1:4" ht="25.5">
      <c r="A3131" s="15">
        <v>25866</v>
      </c>
      <c r="B3131" s="17" t="s">
        <v>3369</v>
      </c>
      <c r="C3131" s="18" t="s">
        <v>270</v>
      </c>
      <c r="D3131" s="19">
        <v>52.46</v>
      </c>
    </row>
    <row r="3132" spans="1:4" ht="25.5">
      <c r="A3132" s="15">
        <v>25868</v>
      </c>
      <c r="B3132" s="17" t="s">
        <v>3370</v>
      </c>
      <c r="C3132" s="18" t="s">
        <v>270</v>
      </c>
      <c r="D3132" s="19">
        <v>11.71</v>
      </c>
    </row>
    <row r="3133" spans="1:4" ht="25.5">
      <c r="A3133" s="15">
        <v>25869</v>
      </c>
      <c r="B3133" s="17" t="s">
        <v>3371</v>
      </c>
      <c r="C3133" s="18" t="s">
        <v>270</v>
      </c>
      <c r="D3133" s="19">
        <v>16.53</v>
      </c>
    </row>
    <row r="3134" spans="1:4" ht="25.5">
      <c r="A3134" s="15">
        <v>25870</v>
      </c>
      <c r="B3134" s="17" t="s">
        <v>3372</v>
      </c>
      <c r="C3134" s="18" t="s">
        <v>270</v>
      </c>
      <c r="D3134" s="19">
        <v>18.73</v>
      </c>
    </row>
    <row r="3135" spans="1:4" ht="25.5">
      <c r="A3135" s="15">
        <v>25871</v>
      </c>
      <c r="B3135" s="17" t="s">
        <v>3373</v>
      </c>
      <c r="C3135" s="18" t="s">
        <v>270</v>
      </c>
      <c r="D3135" s="19">
        <v>23</v>
      </c>
    </row>
    <row r="3136" spans="1:4" ht="25.5">
      <c r="A3136" s="15">
        <v>25867</v>
      </c>
      <c r="B3136" s="17" t="s">
        <v>3374</v>
      </c>
      <c r="C3136" s="18" t="s">
        <v>270</v>
      </c>
      <c r="D3136" s="19">
        <v>34.049999999999997</v>
      </c>
    </row>
    <row r="3137" spans="1:4" ht="25.5">
      <c r="A3137" s="15">
        <v>25872</v>
      </c>
      <c r="B3137" s="17" t="s">
        <v>3375</v>
      </c>
      <c r="C3137" s="18" t="s">
        <v>270</v>
      </c>
      <c r="D3137" s="19">
        <v>46.02</v>
      </c>
    </row>
    <row r="3138" spans="1:4" ht="25.5">
      <c r="A3138" s="15">
        <v>25873</v>
      </c>
      <c r="B3138" s="17" t="s">
        <v>3376</v>
      </c>
      <c r="C3138" s="18" t="s">
        <v>270</v>
      </c>
      <c r="D3138" s="19">
        <v>57.4</v>
      </c>
    </row>
    <row r="3139" spans="1:4" ht="25.5">
      <c r="A3139" s="15">
        <v>11479</v>
      </c>
      <c r="B3139" s="17" t="s">
        <v>3377</v>
      </c>
      <c r="C3139" s="18" t="s">
        <v>272</v>
      </c>
      <c r="D3139" s="19">
        <v>26.27</v>
      </c>
    </row>
    <row r="3140" spans="1:4" ht="25.5">
      <c r="A3140" s="15">
        <v>11481</v>
      </c>
      <c r="B3140" s="17" t="s">
        <v>3378</v>
      </c>
      <c r="C3140" s="18" t="s">
        <v>272</v>
      </c>
      <c r="D3140" s="19">
        <v>23.77</v>
      </c>
    </row>
    <row r="3141" spans="1:4" ht="25.5">
      <c r="A3141" s="15">
        <v>43609</v>
      </c>
      <c r="B3141" s="17" t="s">
        <v>3379</v>
      </c>
      <c r="C3141" s="18" t="s">
        <v>272</v>
      </c>
      <c r="D3141" s="19">
        <v>23.77</v>
      </c>
    </row>
    <row r="3142" spans="1:4" ht="25.5">
      <c r="A3142" s="15">
        <v>11478</v>
      </c>
      <c r="B3142" s="17" t="s">
        <v>3380</v>
      </c>
      <c r="C3142" s="18" t="s">
        <v>272</v>
      </c>
      <c r="D3142" s="19">
        <v>45.08</v>
      </c>
    </row>
    <row r="3143" spans="1:4" ht="25.5">
      <c r="A3143" s="15">
        <v>43608</v>
      </c>
      <c r="B3143" s="17" t="s">
        <v>3381</v>
      </c>
      <c r="C3143" s="18" t="s">
        <v>272</v>
      </c>
      <c r="D3143" s="19">
        <v>34.4</v>
      </c>
    </row>
    <row r="3144" spans="1:4" ht="25.5">
      <c r="A3144" s="15">
        <v>11476</v>
      </c>
      <c r="B3144" s="17" t="s">
        <v>3382</v>
      </c>
      <c r="C3144" s="18" t="s">
        <v>272</v>
      </c>
      <c r="D3144" s="19">
        <v>34.4</v>
      </c>
    </row>
    <row r="3145" spans="1:4" ht="25.5">
      <c r="A3145" s="15">
        <v>40637</v>
      </c>
      <c r="B3145" s="17" t="s">
        <v>3383</v>
      </c>
      <c r="C3145" s="18" t="s">
        <v>272</v>
      </c>
      <c r="D3145" s="19">
        <v>572242.47</v>
      </c>
    </row>
    <row r="3146" spans="1:4" ht="25.5">
      <c r="A3146" s="15">
        <v>13836</v>
      </c>
      <c r="B3146" s="17" t="s">
        <v>3384</v>
      </c>
      <c r="C3146" s="18" t="s">
        <v>272</v>
      </c>
      <c r="D3146" s="19">
        <v>55827.56</v>
      </c>
    </row>
    <row r="3147" spans="1:4" ht="38.25">
      <c r="A3147" s="15">
        <v>14534</v>
      </c>
      <c r="B3147" s="17" t="s">
        <v>3385</v>
      </c>
      <c r="C3147" s="18" t="s">
        <v>272</v>
      </c>
      <c r="D3147" s="19">
        <v>23370.89</v>
      </c>
    </row>
    <row r="3148" spans="1:4" ht="25.5">
      <c r="A3148" s="15">
        <v>14619</v>
      </c>
      <c r="B3148" s="17" t="s">
        <v>3386</v>
      </c>
      <c r="C3148" s="18" t="s">
        <v>272</v>
      </c>
      <c r="D3148" s="19">
        <v>16025.83</v>
      </c>
    </row>
    <row r="3149" spans="1:4" ht="38.25">
      <c r="A3149" s="15">
        <v>14535</v>
      </c>
      <c r="B3149" s="17" t="s">
        <v>3387</v>
      </c>
      <c r="C3149" s="18" t="s">
        <v>272</v>
      </c>
      <c r="D3149" s="19">
        <v>231958.35</v>
      </c>
    </row>
    <row r="3150" spans="1:4" ht="63.75">
      <c r="A3150" s="15">
        <v>39813</v>
      </c>
      <c r="B3150" s="17" t="s">
        <v>3388</v>
      </c>
      <c r="C3150" s="18" t="s">
        <v>272</v>
      </c>
      <c r="D3150" s="19">
        <v>21842.36</v>
      </c>
    </row>
    <row r="3151" spans="1:4" ht="51">
      <c r="A3151" s="15">
        <v>40403</v>
      </c>
      <c r="B3151" s="17" t="s">
        <v>3389</v>
      </c>
      <c r="C3151" s="18" t="s">
        <v>272</v>
      </c>
      <c r="D3151" s="19">
        <v>970.19</v>
      </c>
    </row>
    <row r="3152" spans="1:4">
      <c r="A3152" s="15">
        <v>12868</v>
      </c>
      <c r="B3152" s="17" t="s">
        <v>3390</v>
      </c>
      <c r="C3152" s="18" t="s">
        <v>101</v>
      </c>
      <c r="D3152" s="19">
        <v>13.95</v>
      </c>
    </row>
    <row r="3153" spans="1:4">
      <c r="A3153" s="15">
        <v>40916</v>
      </c>
      <c r="B3153" s="17" t="s">
        <v>3391</v>
      </c>
      <c r="C3153" s="18" t="s">
        <v>459</v>
      </c>
      <c r="D3153" s="19">
        <v>2474.4299999999998</v>
      </c>
    </row>
    <row r="3154" spans="1:4">
      <c r="A3154" s="15">
        <v>4755</v>
      </c>
      <c r="B3154" s="17" t="s">
        <v>3392</v>
      </c>
      <c r="C3154" s="18" t="s">
        <v>101</v>
      </c>
      <c r="D3154" s="19">
        <v>13.95</v>
      </c>
    </row>
    <row r="3155" spans="1:4">
      <c r="A3155" s="15">
        <v>41067</v>
      </c>
      <c r="B3155" s="17" t="s">
        <v>3393</v>
      </c>
      <c r="C3155" s="18" t="s">
        <v>459</v>
      </c>
      <c r="D3155" s="19">
        <v>2475.16</v>
      </c>
    </row>
    <row r="3156" spans="1:4">
      <c r="A3156" s="15">
        <v>38463</v>
      </c>
      <c r="B3156" s="17" t="s">
        <v>3394</v>
      </c>
      <c r="C3156" s="18" t="s">
        <v>272</v>
      </c>
      <c r="D3156" s="19">
        <v>29.62</v>
      </c>
    </row>
    <row r="3157" spans="1:4" ht="38.25">
      <c r="A3157" s="15">
        <v>40703</v>
      </c>
      <c r="B3157" s="17" t="s">
        <v>3395</v>
      </c>
      <c r="C3157" s="18" t="s">
        <v>272</v>
      </c>
      <c r="D3157" s="19">
        <v>10770</v>
      </c>
    </row>
    <row r="3158" spans="1:4" ht="25.5">
      <c r="A3158" s="15">
        <v>14531</v>
      </c>
      <c r="B3158" s="17" t="s">
        <v>3396</v>
      </c>
      <c r="C3158" s="18" t="s">
        <v>272</v>
      </c>
      <c r="D3158" s="19">
        <v>20079.34</v>
      </c>
    </row>
    <row r="3159" spans="1:4" ht="25.5">
      <c r="A3159" s="15">
        <v>36533</v>
      </c>
      <c r="B3159" s="17" t="s">
        <v>3397</v>
      </c>
      <c r="C3159" s="18" t="s">
        <v>272</v>
      </c>
      <c r="D3159" s="19">
        <v>23106.18</v>
      </c>
    </row>
    <row r="3160" spans="1:4">
      <c r="A3160" s="15">
        <v>11616</v>
      </c>
      <c r="B3160" s="17" t="s">
        <v>3398</v>
      </c>
      <c r="C3160" s="18" t="s">
        <v>272</v>
      </c>
      <c r="D3160" s="19">
        <v>21823.45</v>
      </c>
    </row>
    <row r="3161" spans="1:4" ht="25.5">
      <c r="A3161" s="15">
        <v>41898</v>
      </c>
      <c r="B3161" s="17" t="s">
        <v>3399</v>
      </c>
      <c r="C3161" s="18" t="s">
        <v>272</v>
      </c>
      <c r="D3161" s="19">
        <v>24554.35</v>
      </c>
    </row>
    <row r="3162" spans="1:4" ht="25.5">
      <c r="A3162" s="15">
        <v>13447</v>
      </c>
      <c r="B3162" s="17" t="s">
        <v>3400</v>
      </c>
      <c r="C3162" s="18" t="s">
        <v>272</v>
      </c>
      <c r="D3162" s="19">
        <v>45181.68</v>
      </c>
    </row>
    <row r="3163" spans="1:4">
      <c r="A3163" s="15">
        <v>14529</v>
      </c>
      <c r="B3163" s="17" t="s">
        <v>3401</v>
      </c>
      <c r="C3163" s="18" t="s">
        <v>272</v>
      </c>
      <c r="D3163" s="19">
        <v>25268.97</v>
      </c>
    </row>
    <row r="3164" spans="1:4" ht="25.5">
      <c r="A3164" s="15">
        <v>10747</v>
      </c>
      <c r="B3164" s="17" t="s">
        <v>3402</v>
      </c>
      <c r="C3164" s="18" t="s">
        <v>272</v>
      </c>
      <c r="D3164" s="19">
        <v>24792.720000000001</v>
      </c>
    </row>
    <row r="3165" spans="1:4" ht="25.5">
      <c r="A3165" s="15">
        <v>36141</v>
      </c>
      <c r="B3165" s="17" t="s">
        <v>3403</v>
      </c>
      <c r="C3165" s="18" t="s">
        <v>272</v>
      </c>
      <c r="D3165" s="19">
        <v>37.26</v>
      </c>
    </row>
    <row r="3166" spans="1:4" ht="38.25">
      <c r="A3166" s="15">
        <v>39434</v>
      </c>
      <c r="B3166" s="17" t="s">
        <v>3404</v>
      </c>
      <c r="C3166" s="18" t="s">
        <v>345</v>
      </c>
      <c r="D3166" s="19">
        <v>3.72</v>
      </c>
    </row>
    <row r="3167" spans="1:4" ht="25.5">
      <c r="A3167" s="15">
        <v>39433</v>
      </c>
      <c r="B3167" s="17" t="s">
        <v>3405</v>
      </c>
      <c r="C3167" s="18" t="s">
        <v>345</v>
      </c>
      <c r="D3167" s="19">
        <v>2.67</v>
      </c>
    </row>
    <row r="3168" spans="1:4">
      <c r="A3168" s="15">
        <v>4049</v>
      </c>
      <c r="B3168" s="17" t="s">
        <v>3406</v>
      </c>
      <c r="C3168" s="18" t="s">
        <v>290</v>
      </c>
      <c r="D3168" s="19">
        <v>46.92</v>
      </c>
    </row>
    <row r="3169" spans="1:4">
      <c r="A3169" s="15">
        <v>38120</v>
      </c>
      <c r="B3169" s="17" t="s">
        <v>3407</v>
      </c>
      <c r="C3169" s="18" t="s">
        <v>345</v>
      </c>
      <c r="D3169" s="19">
        <v>120.2</v>
      </c>
    </row>
    <row r="3170" spans="1:4">
      <c r="A3170" s="15">
        <v>38877</v>
      </c>
      <c r="B3170" s="17" t="s">
        <v>3408</v>
      </c>
      <c r="C3170" s="18" t="s">
        <v>345</v>
      </c>
      <c r="D3170" s="19">
        <v>6.53</v>
      </c>
    </row>
    <row r="3171" spans="1:4" ht="25.5">
      <c r="A3171" s="15">
        <v>34546</v>
      </c>
      <c r="B3171" s="17" t="s">
        <v>3409</v>
      </c>
      <c r="C3171" s="18" t="s">
        <v>345</v>
      </c>
      <c r="D3171" s="19">
        <v>6.58</v>
      </c>
    </row>
    <row r="3172" spans="1:4">
      <c r="A3172" s="15">
        <v>10498</v>
      </c>
      <c r="B3172" s="17" t="s">
        <v>3410</v>
      </c>
      <c r="C3172" s="18" t="s">
        <v>345</v>
      </c>
      <c r="D3172" s="19">
        <v>9.33</v>
      </c>
    </row>
    <row r="3173" spans="1:4">
      <c r="A3173" s="15">
        <v>4823</v>
      </c>
      <c r="B3173" s="17" t="s">
        <v>3411</v>
      </c>
      <c r="C3173" s="18" t="s">
        <v>345</v>
      </c>
      <c r="D3173" s="19">
        <v>38.18</v>
      </c>
    </row>
    <row r="3174" spans="1:4" ht="25.5">
      <c r="A3174" s="15">
        <v>12357</v>
      </c>
      <c r="B3174" s="17" t="s">
        <v>3412</v>
      </c>
      <c r="C3174" s="18" t="s">
        <v>272</v>
      </c>
      <c r="D3174" s="19">
        <v>169.28</v>
      </c>
    </row>
    <row r="3175" spans="1:4" ht="25.5">
      <c r="A3175" s="15">
        <v>12358</v>
      </c>
      <c r="B3175" s="17" t="s">
        <v>3413</v>
      </c>
      <c r="C3175" s="18" t="s">
        <v>272</v>
      </c>
      <c r="D3175" s="19">
        <v>190.41</v>
      </c>
    </row>
    <row r="3176" spans="1:4" ht="25.5">
      <c r="A3176" s="15">
        <v>11079</v>
      </c>
      <c r="B3176" s="17" t="s">
        <v>3414</v>
      </c>
      <c r="C3176" s="18" t="s">
        <v>456</v>
      </c>
      <c r="D3176" s="19">
        <v>1602.63</v>
      </c>
    </row>
    <row r="3177" spans="1:4" ht="25.5">
      <c r="A3177" s="15">
        <v>11082</v>
      </c>
      <c r="B3177" s="17" t="s">
        <v>3415</v>
      </c>
      <c r="C3177" s="18" t="s">
        <v>456</v>
      </c>
      <c r="D3177" s="19">
        <v>1602.63</v>
      </c>
    </row>
    <row r="3178" spans="1:4">
      <c r="A3178" s="15">
        <v>4058</v>
      </c>
      <c r="B3178" s="17" t="s">
        <v>3416</v>
      </c>
      <c r="C3178" s="18" t="s">
        <v>101</v>
      </c>
      <c r="D3178" s="19">
        <v>15.48</v>
      </c>
    </row>
    <row r="3179" spans="1:4">
      <c r="A3179" s="15">
        <v>40974</v>
      </c>
      <c r="B3179" s="17" t="s">
        <v>3417</v>
      </c>
      <c r="C3179" s="18" t="s">
        <v>459</v>
      </c>
      <c r="D3179" s="19">
        <v>2743.53</v>
      </c>
    </row>
    <row r="3180" spans="1:4">
      <c r="A3180" s="15">
        <v>34794</v>
      </c>
      <c r="B3180" s="17" t="s">
        <v>3418</v>
      </c>
      <c r="C3180" s="18" t="s">
        <v>101</v>
      </c>
      <c r="D3180" s="19">
        <v>15.54</v>
      </c>
    </row>
    <row r="3181" spans="1:4">
      <c r="A3181" s="15">
        <v>40925</v>
      </c>
      <c r="B3181" s="17" t="s">
        <v>3419</v>
      </c>
      <c r="C3181" s="18" t="s">
        <v>459</v>
      </c>
      <c r="D3181" s="19">
        <v>2754.74</v>
      </c>
    </row>
    <row r="3182" spans="1:4" ht="25.5">
      <c r="A3182" s="15">
        <v>13741</v>
      </c>
      <c r="B3182" s="17" t="s">
        <v>3420</v>
      </c>
      <c r="C3182" s="18" t="s">
        <v>272</v>
      </c>
      <c r="D3182" s="19">
        <v>2073.1799999999998</v>
      </c>
    </row>
    <row r="3183" spans="1:4" ht="25.5">
      <c r="A3183" s="15">
        <v>3288</v>
      </c>
      <c r="B3183" s="17" t="s">
        <v>3421</v>
      </c>
      <c r="C3183" s="18" t="s">
        <v>77</v>
      </c>
      <c r="D3183" s="19">
        <v>4.7</v>
      </c>
    </row>
    <row r="3184" spans="1:4" ht="25.5">
      <c r="A3184" s="15">
        <v>13587</v>
      </c>
      <c r="B3184" s="17" t="s">
        <v>3422</v>
      </c>
      <c r="C3184" s="18" t="s">
        <v>77</v>
      </c>
      <c r="D3184" s="19">
        <v>2.84</v>
      </c>
    </row>
    <row r="3185" spans="1:4" ht="25.5">
      <c r="A3185" s="15">
        <v>38598</v>
      </c>
      <c r="B3185" s="17" t="s">
        <v>3423</v>
      </c>
      <c r="C3185" s="18" t="s">
        <v>272</v>
      </c>
      <c r="D3185" s="19">
        <v>2.5299999999999998</v>
      </c>
    </row>
    <row r="3186" spans="1:4" ht="25.5">
      <c r="A3186" s="15">
        <v>38595</v>
      </c>
      <c r="B3186" s="17" t="s">
        <v>3424</v>
      </c>
      <c r="C3186" s="18" t="s">
        <v>272</v>
      </c>
      <c r="D3186" s="19">
        <v>2.14</v>
      </c>
    </row>
    <row r="3187" spans="1:4" ht="25.5">
      <c r="A3187" s="15">
        <v>38592</v>
      </c>
      <c r="B3187" s="17" t="s">
        <v>3425</v>
      </c>
      <c r="C3187" s="18" t="s">
        <v>272</v>
      </c>
      <c r="D3187" s="19">
        <v>2.16</v>
      </c>
    </row>
    <row r="3188" spans="1:4" ht="25.5">
      <c r="A3188" s="15">
        <v>38588</v>
      </c>
      <c r="B3188" s="17" t="s">
        <v>3426</v>
      </c>
      <c r="C3188" s="18" t="s">
        <v>272</v>
      </c>
      <c r="D3188" s="19">
        <v>1.73</v>
      </c>
    </row>
    <row r="3189" spans="1:4" ht="25.5">
      <c r="A3189" s="15">
        <v>38593</v>
      </c>
      <c r="B3189" s="17" t="s">
        <v>3427</v>
      </c>
      <c r="C3189" s="18" t="s">
        <v>272</v>
      </c>
      <c r="D3189" s="19">
        <v>2.39</v>
      </c>
    </row>
    <row r="3190" spans="1:4" ht="25.5">
      <c r="A3190" s="15">
        <v>38589</v>
      </c>
      <c r="B3190" s="17" t="s">
        <v>3428</v>
      </c>
      <c r="C3190" s="18" t="s">
        <v>272</v>
      </c>
      <c r="D3190" s="19">
        <v>1.82</v>
      </c>
    </row>
    <row r="3191" spans="1:4" ht="25.5">
      <c r="A3191" s="15">
        <v>38594</v>
      </c>
      <c r="B3191" s="17" t="s">
        <v>3429</v>
      </c>
      <c r="C3191" s="18" t="s">
        <v>272</v>
      </c>
      <c r="D3191" s="19">
        <v>3.77</v>
      </c>
    </row>
    <row r="3192" spans="1:4" ht="25.5">
      <c r="A3192" s="15">
        <v>34773</v>
      </c>
      <c r="B3192" s="17" t="s">
        <v>3430</v>
      </c>
      <c r="C3192" s="18" t="s">
        <v>272</v>
      </c>
      <c r="D3192" s="19">
        <v>1.79</v>
      </c>
    </row>
    <row r="3193" spans="1:4" ht="25.5">
      <c r="A3193" s="15">
        <v>34769</v>
      </c>
      <c r="B3193" s="17" t="s">
        <v>3431</v>
      </c>
      <c r="C3193" s="18" t="s">
        <v>272</v>
      </c>
      <c r="D3193" s="19">
        <v>2.21</v>
      </c>
    </row>
    <row r="3194" spans="1:4" ht="25.5">
      <c r="A3194" s="15">
        <v>34763</v>
      </c>
      <c r="B3194" s="17" t="s">
        <v>3432</v>
      </c>
      <c r="C3194" s="18" t="s">
        <v>272</v>
      </c>
      <c r="D3194" s="19">
        <v>1.36</v>
      </c>
    </row>
    <row r="3195" spans="1:4" ht="25.5">
      <c r="A3195" s="15">
        <v>34774</v>
      </c>
      <c r="B3195" s="17" t="s">
        <v>3433</v>
      </c>
      <c r="C3195" s="18" t="s">
        <v>272</v>
      </c>
      <c r="D3195" s="19">
        <v>1.69</v>
      </c>
    </row>
    <row r="3196" spans="1:4" ht="25.5">
      <c r="A3196" s="15">
        <v>34771</v>
      </c>
      <c r="B3196" s="17" t="s">
        <v>3434</v>
      </c>
      <c r="C3196" s="18" t="s">
        <v>272</v>
      </c>
      <c r="D3196" s="19">
        <v>2.04</v>
      </c>
    </row>
    <row r="3197" spans="1:4" ht="25.5">
      <c r="A3197" s="15">
        <v>34764</v>
      </c>
      <c r="B3197" s="17" t="s">
        <v>3435</v>
      </c>
      <c r="C3197" s="18" t="s">
        <v>272</v>
      </c>
      <c r="D3197" s="19">
        <v>1.34</v>
      </c>
    </row>
    <row r="3198" spans="1:4" ht="25.5">
      <c r="A3198" s="15">
        <v>34788</v>
      </c>
      <c r="B3198" s="17" t="s">
        <v>3436</v>
      </c>
      <c r="C3198" s="18" t="s">
        <v>272</v>
      </c>
      <c r="D3198" s="19">
        <v>1.6</v>
      </c>
    </row>
    <row r="3199" spans="1:4" ht="25.5">
      <c r="A3199" s="15">
        <v>34781</v>
      </c>
      <c r="B3199" s="17" t="s">
        <v>3437</v>
      </c>
      <c r="C3199" s="18" t="s">
        <v>272</v>
      </c>
      <c r="D3199" s="19">
        <v>1.82</v>
      </c>
    </row>
    <row r="3200" spans="1:4" ht="25.5">
      <c r="A3200" s="15">
        <v>41682</v>
      </c>
      <c r="B3200" s="17" t="s">
        <v>3438</v>
      </c>
      <c r="C3200" s="18" t="s">
        <v>272</v>
      </c>
      <c r="D3200" s="19">
        <v>23.41</v>
      </c>
    </row>
    <row r="3201" spans="1:4" ht="25.5">
      <c r="A3201" s="15">
        <v>41683</v>
      </c>
      <c r="B3201" s="17" t="s">
        <v>3439</v>
      </c>
      <c r="C3201" s="18" t="s">
        <v>272</v>
      </c>
      <c r="D3201" s="19">
        <v>17.22</v>
      </c>
    </row>
    <row r="3202" spans="1:4" ht="25.5">
      <c r="A3202" s="15">
        <v>41680</v>
      </c>
      <c r="B3202" s="17" t="s">
        <v>3440</v>
      </c>
      <c r="C3202" s="18" t="s">
        <v>272</v>
      </c>
      <c r="D3202" s="19">
        <v>9.27</v>
      </c>
    </row>
    <row r="3203" spans="1:4" ht="25.5">
      <c r="A3203" s="15">
        <v>41679</v>
      </c>
      <c r="B3203" s="17" t="s">
        <v>3441</v>
      </c>
      <c r="C3203" s="18" t="s">
        <v>272</v>
      </c>
      <c r="D3203" s="19">
        <v>21.2</v>
      </c>
    </row>
    <row r="3204" spans="1:4" ht="25.5">
      <c r="A3204" s="15">
        <v>41681</v>
      </c>
      <c r="B3204" s="17" t="s">
        <v>3442</v>
      </c>
      <c r="C3204" s="18" t="s">
        <v>272</v>
      </c>
      <c r="D3204" s="19">
        <v>14.51</v>
      </c>
    </row>
    <row r="3205" spans="1:4" ht="25.5">
      <c r="A3205" s="15">
        <v>43386</v>
      </c>
      <c r="B3205" s="17" t="s">
        <v>164</v>
      </c>
      <c r="C3205" s="18" t="s">
        <v>272</v>
      </c>
      <c r="D3205" s="19">
        <v>33.130000000000003</v>
      </c>
    </row>
    <row r="3206" spans="1:4" ht="25.5">
      <c r="A3206" s="15">
        <v>4059</v>
      </c>
      <c r="B3206" s="17" t="s">
        <v>3443</v>
      </c>
      <c r="C3206" s="18" t="s">
        <v>77</v>
      </c>
      <c r="D3206" s="19">
        <v>23.41</v>
      </c>
    </row>
    <row r="3207" spans="1:4" ht="25.5">
      <c r="A3207" s="15">
        <v>4062</v>
      </c>
      <c r="B3207" s="17" t="s">
        <v>3444</v>
      </c>
      <c r="C3207" s="18" t="s">
        <v>272</v>
      </c>
      <c r="D3207" s="19">
        <v>23.41</v>
      </c>
    </row>
    <row r="3208" spans="1:4" ht="25.5">
      <c r="A3208" s="15">
        <v>4061</v>
      </c>
      <c r="B3208" s="17" t="s">
        <v>3445</v>
      </c>
      <c r="C3208" s="18" t="s">
        <v>272</v>
      </c>
      <c r="D3208" s="19">
        <v>29.15</v>
      </c>
    </row>
    <row r="3209" spans="1:4" ht="25.5">
      <c r="A3209" s="15">
        <v>41315</v>
      </c>
      <c r="B3209" s="17" t="s">
        <v>3446</v>
      </c>
      <c r="C3209" s="18" t="s">
        <v>345</v>
      </c>
      <c r="D3209" s="19">
        <v>66.91</v>
      </c>
    </row>
    <row r="3210" spans="1:4">
      <c r="A3210" s="15">
        <v>43148</v>
      </c>
      <c r="B3210" s="17" t="s">
        <v>3447</v>
      </c>
      <c r="C3210" s="18" t="s">
        <v>345</v>
      </c>
      <c r="D3210" s="19">
        <v>45.41</v>
      </c>
    </row>
    <row r="3211" spans="1:4">
      <c r="A3211" s="15">
        <v>43147</v>
      </c>
      <c r="B3211" s="17" t="s">
        <v>3448</v>
      </c>
      <c r="C3211" s="18" t="s">
        <v>345</v>
      </c>
      <c r="D3211" s="19">
        <v>17.59</v>
      </c>
    </row>
    <row r="3212" spans="1:4" ht="25.5">
      <c r="A3212" s="15">
        <v>10608</v>
      </c>
      <c r="B3212" s="17" t="s">
        <v>3449</v>
      </c>
      <c r="C3212" s="18" t="s">
        <v>272</v>
      </c>
      <c r="D3212" s="19">
        <v>7986.37</v>
      </c>
    </row>
    <row r="3213" spans="1:4">
      <c r="A3213" s="15">
        <v>4069</v>
      </c>
      <c r="B3213" s="17" t="s">
        <v>176</v>
      </c>
      <c r="C3213" s="18" t="s">
        <v>101</v>
      </c>
      <c r="D3213" s="19">
        <v>27.73</v>
      </c>
    </row>
    <row r="3214" spans="1:4">
      <c r="A3214" s="15">
        <v>40819</v>
      </c>
      <c r="B3214" s="17" t="s">
        <v>3450</v>
      </c>
      <c r="C3214" s="18" t="s">
        <v>459</v>
      </c>
      <c r="D3214" s="19">
        <v>4915.45</v>
      </c>
    </row>
    <row r="3215" spans="1:4">
      <c r="A3215" s="15">
        <v>34361</v>
      </c>
      <c r="B3215" s="17" t="s">
        <v>3451</v>
      </c>
      <c r="C3215" s="18" t="s">
        <v>345</v>
      </c>
      <c r="D3215" s="19">
        <v>12.8</v>
      </c>
    </row>
    <row r="3216" spans="1:4" ht="25.5">
      <c r="A3216" s="15">
        <v>36512</v>
      </c>
      <c r="B3216" s="17" t="s">
        <v>3452</v>
      </c>
      <c r="C3216" s="18" t="s">
        <v>272</v>
      </c>
      <c r="D3216" s="19">
        <v>13656.52</v>
      </c>
    </row>
    <row r="3217" spans="1:4" ht="25.5">
      <c r="A3217" s="15">
        <v>25972</v>
      </c>
      <c r="B3217" s="17" t="s">
        <v>3453</v>
      </c>
      <c r="C3217" s="18" t="s">
        <v>345</v>
      </c>
      <c r="D3217" s="19">
        <v>12.23</v>
      </c>
    </row>
    <row r="3218" spans="1:4" ht="25.5">
      <c r="A3218" s="15">
        <v>25973</v>
      </c>
      <c r="B3218" s="17" t="s">
        <v>3454</v>
      </c>
      <c r="C3218" s="18" t="s">
        <v>345</v>
      </c>
      <c r="D3218" s="19">
        <v>12.23</v>
      </c>
    </row>
    <row r="3219" spans="1:4" ht="25.5">
      <c r="A3219" s="15">
        <v>11697</v>
      </c>
      <c r="B3219" s="17" t="s">
        <v>3455</v>
      </c>
      <c r="C3219" s="18" t="s">
        <v>272</v>
      </c>
      <c r="D3219" s="19">
        <v>692.54</v>
      </c>
    </row>
    <row r="3220" spans="1:4" ht="25.5">
      <c r="A3220" s="15">
        <v>11698</v>
      </c>
      <c r="B3220" s="17" t="s">
        <v>3456</v>
      </c>
      <c r="C3220" s="18" t="s">
        <v>272</v>
      </c>
      <c r="D3220" s="19">
        <v>826.17</v>
      </c>
    </row>
    <row r="3221" spans="1:4" ht="25.5">
      <c r="A3221" s="15">
        <v>11699</v>
      </c>
      <c r="B3221" s="17" t="s">
        <v>3457</v>
      </c>
      <c r="C3221" s="18" t="s">
        <v>272</v>
      </c>
      <c r="D3221" s="19">
        <v>913.1</v>
      </c>
    </row>
    <row r="3222" spans="1:4">
      <c r="A3222" s="15">
        <v>10432</v>
      </c>
      <c r="B3222" s="17" t="s">
        <v>3458</v>
      </c>
      <c r="C3222" s="18" t="s">
        <v>272</v>
      </c>
      <c r="D3222" s="19">
        <v>267.69</v>
      </c>
    </row>
    <row r="3223" spans="1:4">
      <c r="A3223" s="15">
        <v>10430</v>
      </c>
      <c r="B3223" s="17" t="s">
        <v>3459</v>
      </c>
      <c r="C3223" s="18" t="s">
        <v>272</v>
      </c>
      <c r="D3223" s="19">
        <v>288.29000000000002</v>
      </c>
    </row>
    <row r="3224" spans="1:4" ht="25.5">
      <c r="A3224" s="15">
        <v>37514</v>
      </c>
      <c r="B3224" s="17" t="s">
        <v>3460</v>
      </c>
      <c r="C3224" s="18" t="s">
        <v>272</v>
      </c>
      <c r="D3224" s="19">
        <v>165000</v>
      </c>
    </row>
    <row r="3225" spans="1:4" ht="25.5">
      <c r="A3225" s="15">
        <v>37519</v>
      </c>
      <c r="B3225" s="17" t="s">
        <v>3461</v>
      </c>
      <c r="C3225" s="18" t="s">
        <v>272</v>
      </c>
      <c r="D3225" s="19">
        <v>254643.41</v>
      </c>
    </row>
    <row r="3226" spans="1:4" ht="25.5">
      <c r="A3226" s="15">
        <v>37520</v>
      </c>
      <c r="B3226" s="17" t="s">
        <v>3462</v>
      </c>
      <c r="C3226" s="18" t="s">
        <v>272</v>
      </c>
      <c r="D3226" s="19">
        <v>250468.92</v>
      </c>
    </row>
    <row r="3227" spans="1:4" ht="25.5">
      <c r="A3227" s="15">
        <v>37521</v>
      </c>
      <c r="B3227" s="17" t="s">
        <v>3463</v>
      </c>
      <c r="C3227" s="18" t="s">
        <v>272</v>
      </c>
      <c r="D3227" s="19">
        <v>305572.09000000003</v>
      </c>
    </row>
    <row r="3228" spans="1:4" ht="25.5">
      <c r="A3228" s="15">
        <v>37522</v>
      </c>
      <c r="B3228" s="17" t="s">
        <v>3464</v>
      </c>
      <c r="C3228" s="18" t="s">
        <v>272</v>
      </c>
      <c r="D3228" s="19">
        <v>314765.46000000002</v>
      </c>
    </row>
    <row r="3229" spans="1:4" ht="38.25">
      <c r="A3229" s="15">
        <v>21109</v>
      </c>
      <c r="B3229" s="17" t="s">
        <v>3465</v>
      </c>
      <c r="C3229" s="18" t="s">
        <v>272</v>
      </c>
      <c r="D3229" s="19">
        <v>35.090000000000003</v>
      </c>
    </row>
    <row r="3230" spans="1:4" ht="25.5">
      <c r="A3230" s="15">
        <v>36800</v>
      </c>
      <c r="B3230" s="17" t="s">
        <v>3466</v>
      </c>
      <c r="C3230" s="18" t="s">
        <v>272</v>
      </c>
      <c r="D3230" s="19">
        <v>85.16</v>
      </c>
    </row>
    <row r="3231" spans="1:4" ht="25.5">
      <c r="A3231" s="15">
        <v>11769</v>
      </c>
      <c r="B3231" s="17" t="s">
        <v>3467</v>
      </c>
      <c r="C3231" s="18" t="s">
        <v>272</v>
      </c>
      <c r="D3231" s="19">
        <v>208.71</v>
      </c>
    </row>
    <row r="3232" spans="1:4">
      <c r="A3232" s="15">
        <v>36793</v>
      </c>
      <c r="B3232" s="17" t="s">
        <v>3468</v>
      </c>
      <c r="C3232" s="18" t="s">
        <v>272</v>
      </c>
      <c r="D3232" s="19">
        <v>337.91</v>
      </c>
    </row>
    <row r="3233" spans="1:4" ht="25.5">
      <c r="A3233" s="15">
        <v>37546</v>
      </c>
      <c r="B3233" s="17" t="s">
        <v>3469</v>
      </c>
      <c r="C3233" s="18" t="s">
        <v>272</v>
      </c>
      <c r="D3233" s="19">
        <v>10491.24</v>
      </c>
    </row>
    <row r="3234" spans="1:4" ht="25.5">
      <c r="A3234" s="15">
        <v>37544</v>
      </c>
      <c r="B3234" s="17" t="s">
        <v>3470</v>
      </c>
      <c r="C3234" s="18" t="s">
        <v>272</v>
      </c>
      <c r="D3234" s="19">
        <v>11096.25</v>
      </c>
    </row>
    <row r="3235" spans="1:4" ht="38.25">
      <c r="A3235" s="15">
        <v>37545</v>
      </c>
      <c r="B3235" s="17" t="s">
        <v>3471</v>
      </c>
      <c r="C3235" s="18" t="s">
        <v>272</v>
      </c>
      <c r="D3235" s="19">
        <v>13203.05</v>
      </c>
    </row>
    <row r="3236" spans="1:4" ht="25.5">
      <c r="A3236" s="15">
        <v>11771</v>
      </c>
      <c r="B3236" s="17" t="s">
        <v>3472</v>
      </c>
      <c r="C3236" s="18" t="s">
        <v>272</v>
      </c>
      <c r="D3236" s="19">
        <v>258.88</v>
      </c>
    </row>
    <row r="3237" spans="1:4" ht="38.25">
      <c r="A3237" s="15">
        <v>39919</v>
      </c>
      <c r="B3237" s="17" t="s">
        <v>3473</v>
      </c>
      <c r="C3237" s="18" t="s">
        <v>272</v>
      </c>
      <c r="D3237" s="19">
        <v>52514.48</v>
      </c>
    </row>
    <row r="3238" spans="1:4" ht="25.5">
      <c r="A3238" s="15">
        <v>38385</v>
      </c>
      <c r="B3238" s="17" t="s">
        <v>3474</v>
      </c>
      <c r="C3238" s="18" t="s">
        <v>272</v>
      </c>
      <c r="D3238" s="19">
        <v>48.11</v>
      </c>
    </row>
    <row r="3239" spans="1:4" ht="25.5">
      <c r="A3239" s="15">
        <v>37587</v>
      </c>
      <c r="B3239" s="17" t="s">
        <v>3475</v>
      </c>
      <c r="C3239" s="18" t="s">
        <v>272</v>
      </c>
      <c r="D3239" s="19">
        <v>235.46</v>
      </c>
    </row>
    <row r="3240" spans="1:4" ht="38.25">
      <c r="A3240" s="15">
        <v>11561</v>
      </c>
      <c r="B3240" s="17" t="s">
        <v>3476</v>
      </c>
      <c r="C3240" s="18" t="s">
        <v>272</v>
      </c>
      <c r="D3240" s="19">
        <v>248.85</v>
      </c>
    </row>
    <row r="3241" spans="1:4" ht="38.25">
      <c r="A3241" s="15">
        <v>43604</v>
      </c>
      <c r="B3241" s="17" t="s">
        <v>3477</v>
      </c>
      <c r="C3241" s="18" t="s">
        <v>272</v>
      </c>
      <c r="D3241" s="19">
        <v>132.66</v>
      </c>
    </row>
    <row r="3242" spans="1:4" ht="38.25">
      <c r="A3242" s="15">
        <v>11560</v>
      </c>
      <c r="B3242" s="17" t="s">
        <v>3478</v>
      </c>
      <c r="C3242" s="18" t="s">
        <v>272</v>
      </c>
      <c r="D3242" s="19">
        <v>192.07</v>
      </c>
    </row>
    <row r="3243" spans="1:4" ht="25.5">
      <c r="A3243" s="15">
        <v>11499</v>
      </c>
      <c r="B3243" s="17" t="s">
        <v>3479</v>
      </c>
      <c r="C3243" s="18" t="s">
        <v>272</v>
      </c>
      <c r="D3243" s="19">
        <v>621.04999999999995</v>
      </c>
    </row>
    <row r="3244" spans="1:4">
      <c r="A3244" s="15">
        <v>34761</v>
      </c>
      <c r="B3244" s="17" t="s">
        <v>3480</v>
      </c>
      <c r="C3244" s="18" t="s">
        <v>101</v>
      </c>
      <c r="D3244" s="19">
        <v>13.79</v>
      </c>
    </row>
    <row r="3245" spans="1:4">
      <c r="A3245" s="15">
        <v>40924</v>
      </c>
      <c r="B3245" s="17" t="s">
        <v>3481</v>
      </c>
      <c r="C3245" s="18" t="s">
        <v>459</v>
      </c>
      <c r="D3245" s="19">
        <v>2444.0300000000002</v>
      </c>
    </row>
    <row r="3246" spans="1:4">
      <c r="A3246" s="15">
        <v>25957</v>
      </c>
      <c r="B3246" s="17" t="s">
        <v>3482</v>
      </c>
      <c r="C3246" s="18" t="s">
        <v>101</v>
      </c>
      <c r="D3246" s="19">
        <v>9.67</v>
      </c>
    </row>
    <row r="3247" spans="1:4">
      <c r="A3247" s="15">
        <v>40983</v>
      </c>
      <c r="B3247" s="17" t="s">
        <v>3483</v>
      </c>
      <c r="C3247" s="18" t="s">
        <v>459</v>
      </c>
      <c r="D3247" s="19">
        <v>1715.35</v>
      </c>
    </row>
    <row r="3248" spans="1:4">
      <c r="A3248" s="15">
        <v>2437</v>
      </c>
      <c r="B3248" s="17" t="s">
        <v>3484</v>
      </c>
      <c r="C3248" s="18" t="s">
        <v>101</v>
      </c>
      <c r="D3248" s="19">
        <v>15.37</v>
      </c>
    </row>
    <row r="3249" spans="1:4">
      <c r="A3249" s="15">
        <v>40921</v>
      </c>
      <c r="B3249" s="17" t="s">
        <v>3485</v>
      </c>
      <c r="C3249" s="18" t="s">
        <v>459</v>
      </c>
      <c r="D3249" s="19">
        <v>2724.32</v>
      </c>
    </row>
    <row r="3250" spans="1:4" ht="25.5">
      <c r="A3250" s="15">
        <v>14252</v>
      </c>
      <c r="B3250" s="17" t="s">
        <v>3486</v>
      </c>
      <c r="C3250" s="18" t="s">
        <v>272</v>
      </c>
      <c r="D3250" s="19">
        <v>2382.4499999999998</v>
      </c>
    </row>
    <row r="3251" spans="1:4" ht="38.25">
      <c r="A3251" s="15">
        <v>730</v>
      </c>
      <c r="B3251" s="17" t="s">
        <v>3487</v>
      </c>
      <c r="C3251" s="18" t="s">
        <v>272</v>
      </c>
      <c r="D3251" s="19">
        <v>6365.45</v>
      </c>
    </row>
    <row r="3252" spans="1:4" ht="38.25">
      <c r="A3252" s="15">
        <v>723</v>
      </c>
      <c r="B3252" s="17" t="s">
        <v>3488</v>
      </c>
      <c r="C3252" s="18" t="s">
        <v>272</v>
      </c>
      <c r="D3252" s="19">
        <v>3163.85</v>
      </c>
    </row>
    <row r="3253" spans="1:4" ht="38.25">
      <c r="A3253" s="15">
        <v>36502</v>
      </c>
      <c r="B3253" s="17" t="s">
        <v>3489</v>
      </c>
      <c r="C3253" s="18" t="s">
        <v>272</v>
      </c>
      <c r="D3253" s="19">
        <v>2973.64</v>
      </c>
    </row>
    <row r="3254" spans="1:4" ht="38.25">
      <c r="A3254" s="15">
        <v>36503</v>
      </c>
      <c r="B3254" s="17" t="s">
        <v>3490</v>
      </c>
      <c r="C3254" s="18" t="s">
        <v>272</v>
      </c>
      <c r="D3254" s="19">
        <v>3666.85</v>
      </c>
    </row>
    <row r="3255" spans="1:4" ht="25.5">
      <c r="A3255" s="15">
        <v>4090</v>
      </c>
      <c r="B3255" s="17" t="s">
        <v>3491</v>
      </c>
      <c r="C3255" s="18" t="s">
        <v>272</v>
      </c>
      <c r="D3255" s="19">
        <v>694000</v>
      </c>
    </row>
    <row r="3256" spans="1:4" ht="25.5">
      <c r="A3256" s="15">
        <v>13227</v>
      </c>
      <c r="B3256" s="17" t="s">
        <v>3492</v>
      </c>
      <c r="C3256" s="18" t="s">
        <v>272</v>
      </c>
      <c r="D3256" s="19">
        <v>862381.54</v>
      </c>
    </row>
    <row r="3257" spans="1:4" ht="25.5">
      <c r="A3257" s="15">
        <v>10597</v>
      </c>
      <c r="B3257" s="17" t="s">
        <v>3493</v>
      </c>
      <c r="C3257" s="18" t="s">
        <v>272</v>
      </c>
      <c r="D3257" s="19">
        <v>907767.82</v>
      </c>
    </row>
    <row r="3258" spans="1:4">
      <c r="A3258" s="15">
        <v>39628</v>
      </c>
      <c r="B3258" s="17" t="s">
        <v>3494</v>
      </c>
      <c r="C3258" s="18" t="s">
        <v>272</v>
      </c>
      <c r="D3258" s="19">
        <v>4094.61</v>
      </c>
    </row>
    <row r="3259" spans="1:4">
      <c r="A3259" s="15">
        <v>39404</v>
      </c>
      <c r="B3259" s="17" t="s">
        <v>3495</v>
      </c>
      <c r="C3259" s="18" t="s">
        <v>272</v>
      </c>
      <c r="D3259" s="19">
        <v>2030.38</v>
      </c>
    </row>
    <row r="3260" spans="1:4" ht="25.5">
      <c r="A3260" s="15">
        <v>39402</v>
      </c>
      <c r="B3260" s="17" t="s">
        <v>3496</v>
      </c>
      <c r="C3260" s="18" t="s">
        <v>272</v>
      </c>
      <c r="D3260" s="19">
        <v>1672.65</v>
      </c>
    </row>
    <row r="3261" spans="1:4" ht="25.5">
      <c r="A3261" s="15">
        <v>39403</v>
      </c>
      <c r="B3261" s="17" t="s">
        <v>3497</v>
      </c>
      <c r="C3261" s="18" t="s">
        <v>272</v>
      </c>
      <c r="D3261" s="19">
        <v>1636.26</v>
      </c>
    </row>
    <row r="3262" spans="1:4">
      <c r="A3262" s="15">
        <v>4093</v>
      </c>
      <c r="B3262" s="17" t="s">
        <v>3498</v>
      </c>
      <c r="C3262" s="18" t="s">
        <v>101</v>
      </c>
      <c r="D3262" s="19">
        <v>11.23</v>
      </c>
    </row>
    <row r="3263" spans="1:4">
      <c r="A3263" s="15">
        <v>10512</v>
      </c>
      <c r="B3263" s="17" t="s">
        <v>3499</v>
      </c>
      <c r="C3263" s="18" t="s">
        <v>459</v>
      </c>
      <c r="D3263" s="19">
        <v>1991.41</v>
      </c>
    </row>
    <row r="3264" spans="1:4">
      <c r="A3264" s="15">
        <v>20020</v>
      </c>
      <c r="B3264" s="17" t="s">
        <v>3500</v>
      </c>
      <c r="C3264" s="18" t="s">
        <v>101</v>
      </c>
      <c r="D3264" s="19">
        <v>10.59</v>
      </c>
    </row>
    <row r="3265" spans="1:4">
      <c r="A3265" s="15">
        <v>41038</v>
      </c>
      <c r="B3265" s="17" t="s">
        <v>3501</v>
      </c>
      <c r="C3265" s="18" t="s">
        <v>459</v>
      </c>
      <c r="D3265" s="19">
        <v>1878.41</v>
      </c>
    </row>
    <row r="3266" spans="1:4">
      <c r="A3266" s="15">
        <v>4094</v>
      </c>
      <c r="B3266" s="17" t="s">
        <v>3502</v>
      </c>
      <c r="C3266" s="18" t="s">
        <v>101</v>
      </c>
      <c r="D3266" s="19">
        <v>15</v>
      </c>
    </row>
    <row r="3267" spans="1:4">
      <c r="A3267" s="15">
        <v>40988</v>
      </c>
      <c r="B3267" s="17" t="s">
        <v>3503</v>
      </c>
      <c r="C3267" s="18" t="s">
        <v>459</v>
      </c>
      <c r="D3267" s="19">
        <v>2659.4</v>
      </c>
    </row>
    <row r="3268" spans="1:4">
      <c r="A3268" s="15">
        <v>4095</v>
      </c>
      <c r="B3268" s="17" t="s">
        <v>3504</v>
      </c>
      <c r="C3268" s="18" t="s">
        <v>101</v>
      </c>
      <c r="D3268" s="19">
        <v>10.4</v>
      </c>
    </row>
    <row r="3269" spans="1:4">
      <c r="A3269" s="15">
        <v>40990</v>
      </c>
      <c r="B3269" s="17" t="s">
        <v>3505</v>
      </c>
      <c r="C3269" s="18" t="s">
        <v>459</v>
      </c>
      <c r="D3269" s="19">
        <v>1845.41</v>
      </c>
    </row>
    <row r="3270" spans="1:4">
      <c r="A3270" s="15">
        <v>4097</v>
      </c>
      <c r="B3270" s="17" t="s">
        <v>3506</v>
      </c>
      <c r="C3270" s="18" t="s">
        <v>101</v>
      </c>
      <c r="D3270" s="19">
        <v>12.24</v>
      </c>
    </row>
    <row r="3271" spans="1:4">
      <c r="A3271" s="15">
        <v>40994</v>
      </c>
      <c r="B3271" s="17" t="s">
        <v>3507</v>
      </c>
      <c r="C3271" s="18" t="s">
        <v>459</v>
      </c>
      <c r="D3271" s="19">
        <v>2172.62</v>
      </c>
    </row>
    <row r="3272" spans="1:4">
      <c r="A3272" s="15">
        <v>4096</v>
      </c>
      <c r="B3272" s="17" t="s">
        <v>3508</v>
      </c>
      <c r="C3272" s="18" t="s">
        <v>101</v>
      </c>
      <c r="D3272" s="19">
        <v>13.15</v>
      </c>
    </row>
    <row r="3273" spans="1:4">
      <c r="A3273" s="15">
        <v>40992</v>
      </c>
      <c r="B3273" s="17" t="s">
        <v>3509</v>
      </c>
      <c r="C3273" s="18" t="s">
        <v>459</v>
      </c>
      <c r="D3273" s="19">
        <v>2331.58</v>
      </c>
    </row>
    <row r="3274" spans="1:4">
      <c r="A3274" s="15">
        <v>13955</v>
      </c>
      <c r="B3274" s="17" t="s">
        <v>3510</v>
      </c>
      <c r="C3274" s="18" t="s">
        <v>272</v>
      </c>
      <c r="D3274" s="19">
        <v>2679.91</v>
      </c>
    </row>
    <row r="3275" spans="1:4" ht="25.5">
      <c r="A3275" s="15">
        <v>4114</v>
      </c>
      <c r="B3275" s="17" t="s">
        <v>3511</v>
      </c>
      <c r="C3275" s="18" t="s">
        <v>272</v>
      </c>
      <c r="D3275" s="19">
        <v>53.67</v>
      </c>
    </row>
    <row r="3276" spans="1:4" ht="25.5">
      <c r="A3276" s="15">
        <v>36797</v>
      </c>
      <c r="B3276" s="17" t="s">
        <v>3512</v>
      </c>
      <c r="C3276" s="18" t="s">
        <v>272</v>
      </c>
      <c r="D3276" s="19">
        <v>47.79</v>
      </c>
    </row>
    <row r="3277" spans="1:4" ht="25.5">
      <c r="A3277" s="15">
        <v>4107</v>
      </c>
      <c r="B3277" s="17" t="s">
        <v>3513</v>
      </c>
      <c r="C3277" s="18" t="s">
        <v>272</v>
      </c>
      <c r="D3277" s="19">
        <v>45.06</v>
      </c>
    </row>
    <row r="3278" spans="1:4" ht="25.5">
      <c r="A3278" s="15">
        <v>4102</v>
      </c>
      <c r="B3278" s="17" t="s">
        <v>3514</v>
      </c>
      <c r="C3278" s="18" t="s">
        <v>272</v>
      </c>
      <c r="D3278" s="19">
        <v>55</v>
      </c>
    </row>
    <row r="3279" spans="1:4">
      <c r="A3279" s="15">
        <v>36799</v>
      </c>
      <c r="B3279" s="17" t="s">
        <v>3515</v>
      </c>
      <c r="C3279" s="18" t="s">
        <v>272</v>
      </c>
      <c r="D3279" s="19">
        <v>46.38</v>
      </c>
    </row>
    <row r="3280" spans="1:4" ht="25.5">
      <c r="A3280" s="15">
        <v>2747</v>
      </c>
      <c r="B3280" s="17" t="s">
        <v>3516</v>
      </c>
      <c r="C3280" s="18" t="s">
        <v>77</v>
      </c>
      <c r="D3280" s="19">
        <v>20.79</v>
      </c>
    </row>
    <row r="3281" spans="1:4" ht="25.5">
      <c r="A3281" s="15">
        <v>21138</v>
      </c>
      <c r="B3281" s="17" t="s">
        <v>3517</v>
      </c>
      <c r="C3281" s="18" t="s">
        <v>77</v>
      </c>
      <c r="D3281" s="19">
        <v>6.59</v>
      </c>
    </row>
    <row r="3282" spans="1:4" ht="25.5">
      <c r="A3282" s="15">
        <v>10826</v>
      </c>
      <c r="B3282" s="17" t="s">
        <v>177</v>
      </c>
      <c r="C3282" s="18" t="s">
        <v>272</v>
      </c>
      <c r="D3282" s="19">
        <v>71.83</v>
      </c>
    </row>
    <row r="3283" spans="1:4" ht="25.5">
      <c r="A3283" s="15">
        <v>365</v>
      </c>
      <c r="B3283" s="17" t="s">
        <v>3518</v>
      </c>
      <c r="C3283" s="18" t="s">
        <v>272</v>
      </c>
      <c r="D3283" s="19">
        <v>44.54</v>
      </c>
    </row>
    <row r="3284" spans="1:4">
      <c r="A3284" s="15">
        <v>38639</v>
      </c>
      <c r="B3284" s="17" t="s">
        <v>3519</v>
      </c>
      <c r="C3284" s="18" t="s">
        <v>272</v>
      </c>
      <c r="D3284" s="19">
        <v>172.41</v>
      </c>
    </row>
    <row r="3285" spans="1:4">
      <c r="A3285" s="15">
        <v>38640</v>
      </c>
      <c r="B3285" s="17" t="s">
        <v>3520</v>
      </c>
      <c r="C3285" s="18" t="s">
        <v>272</v>
      </c>
      <c r="D3285" s="19">
        <v>2.58</v>
      </c>
    </row>
    <row r="3286" spans="1:4" ht="25.5">
      <c r="A3286" s="15">
        <v>358</v>
      </c>
      <c r="B3286" s="17" t="s">
        <v>3521</v>
      </c>
      <c r="C3286" s="18" t="s">
        <v>272</v>
      </c>
      <c r="D3286" s="19">
        <v>53.16</v>
      </c>
    </row>
    <row r="3287" spans="1:4" ht="25.5">
      <c r="A3287" s="15">
        <v>359</v>
      </c>
      <c r="B3287" s="17" t="s">
        <v>3522</v>
      </c>
      <c r="C3287" s="18" t="s">
        <v>272</v>
      </c>
      <c r="D3287" s="19">
        <v>109.19</v>
      </c>
    </row>
    <row r="3288" spans="1:4">
      <c r="A3288" s="15">
        <v>38641</v>
      </c>
      <c r="B3288" s="17" t="s">
        <v>3523</v>
      </c>
      <c r="C3288" s="18" t="s">
        <v>272</v>
      </c>
      <c r="D3288" s="19">
        <v>107.75</v>
      </c>
    </row>
    <row r="3289" spans="1:4" ht="25.5">
      <c r="A3289" s="15">
        <v>360</v>
      </c>
      <c r="B3289" s="17" t="s">
        <v>3524</v>
      </c>
      <c r="C3289" s="18" t="s">
        <v>272</v>
      </c>
      <c r="D3289" s="19">
        <v>2.5</v>
      </c>
    </row>
    <row r="3290" spans="1:4" ht="38.25">
      <c r="A3290" s="15">
        <v>42430</v>
      </c>
      <c r="B3290" s="17" t="s">
        <v>3525</v>
      </c>
      <c r="C3290" s="18" t="s">
        <v>272</v>
      </c>
      <c r="D3290" s="19">
        <v>5507.76</v>
      </c>
    </row>
    <row r="3291" spans="1:4">
      <c r="A3291" s="15">
        <v>4214</v>
      </c>
      <c r="B3291" s="17" t="s">
        <v>3526</v>
      </c>
      <c r="C3291" s="18" t="s">
        <v>272</v>
      </c>
      <c r="D3291" s="19">
        <v>9.01</v>
      </c>
    </row>
    <row r="3292" spans="1:4">
      <c r="A3292" s="15">
        <v>4215</v>
      </c>
      <c r="B3292" s="17" t="s">
        <v>3527</v>
      </c>
      <c r="C3292" s="18" t="s">
        <v>272</v>
      </c>
      <c r="D3292" s="19">
        <v>5.93</v>
      </c>
    </row>
    <row r="3293" spans="1:4">
      <c r="A3293" s="15">
        <v>4210</v>
      </c>
      <c r="B3293" s="17" t="s">
        <v>3528</v>
      </c>
      <c r="C3293" s="18" t="s">
        <v>272</v>
      </c>
      <c r="D3293" s="19">
        <v>0.99</v>
      </c>
    </row>
    <row r="3294" spans="1:4">
      <c r="A3294" s="15">
        <v>4212</v>
      </c>
      <c r="B3294" s="17" t="s">
        <v>3529</v>
      </c>
      <c r="C3294" s="18" t="s">
        <v>272</v>
      </c>
      <c r="D3294" s="19">
        <v>2.86</v>
      </c>
    </row>
    <row r="3295" spans="1:4">
      <c r="A3295" s="15">
        <v>4213</v>
      </c>
      <c r="B3295" s="17" t="s">
        <v>3530</v>
      </c>
      <c r="C3295" s="18" t="s">
        <v>272</v>
      </c>
      <c r="D3295" s="19">
        <v>12.8</v>
      </c>
    </row>
    <row r="3296" spans="1:4">
      <c r="A3296" s="15">
        <v>4211</v>
      </c>
      <c r="B3296" s="17" t="s">
        <v>3531</v>
      </c>
      <c r="C3296" s="18" t="s">
        <v>272</v>
      </c>
      <c r="D3296" s="19">
        <v>1.43</v>
      </c>
    </row>
    <row r="3297" spans="1:4">
      <c r="A3297" s="15">
        <v>4209</v>
      </c>
      <c r="B3297" s="17" t="s">
        <v>3532</v>
      </c>
      <c r="C3297" s="18" t="s">
        <v>272</v>
      </c>
      <c r="D3297" s="19">
        <v>13.78</v>
      </c>
    </row>
    <row r="3298" spans="1:4">
      <c r="A3298" s="15">
        <v>4180</v>
      </c>
      <c r="B3298" s="17" t="s">
        <v>3533</v>
      </c>
      <c r="C3298" s="18" t="s">
        <v>272</v>
      </c>
      <c r="D3298" s="19">
        <v>10.37</v>
      </c>
    </row>
    <row r="3299" spans="1:4">
      <c r="A3299" s="15">
        <v>4177</v>
      </c>
      <c r="B3299" s="17" t="s">
        <v>3534</v>
      </c>
      <c r="C3299" s="18" t="s">
        <v>272</v>
      </c>
      <c r="D3299" s="19">
        <v>3.44</v>
      </c>
    </row>
    <row r="3300" spans="1:4">
      <c r="A3300" s="15">
        <v>4179</v>
      </c>
      <c r="B3300" s="17" t="s">
        <v>3535</v>
      </c>
      <c r="C3300" s="18" t="s">
        <v>272</v>
      </c>
      <c r="D3300" s="19">
        <v>7.04</v>
      </c>
    </row>
    <row r="3301" spans="1:4">
      <c r="A3301" s="15">
        <v>4208</v>
      </c>
      <c r="B3301" s="17" t="s">
        <v>3536</v>
      </c>
      <c r="C3301" s="18" t="s">
        <v>272</v>
      </c>
      <c r="D3301" s="19">
        <v>32.799999999999997</v>
      </c>
    </row>
    <row r="3302" spans="1:4">
      <c r="A3302" s="15">
        <v>4181</v>
      </c>
      <c r="B3302" s="17" t="s">
        <v>3537</v>
      </c>
      <c r="C3302" s="18" t="s">
        <v>272</v>
      </c>
      <c r="D3302" s="19">
        <v>21.43</v>
      </c>
    </row>
    <row r="3303" spans="1:4">
      <c r="A3303" s="15">
        <v>4178</v>
      </c>
      <c r="B3303" s="17" t="s">
        <v>3538</v>
      </c>
      <c r="C3303" s="18" t="s">
        <v>272</v>
      </c>
      <c r="D3303" s="19">
        <v>4.7699999999999996</v>
      </c>
    </row>
    <row r="3304" spans="1:4">
      <c r="A3304" s="15">
        <v>4182</v>
      </c>
      <c r="B3304" s="17" t="s">
        <v>3539</v>
      </c>
      <c r="C3304" s="18" t="s">
        <v>272</v>
      </c>
      <c r="D3304" s="19">
        <v>53.35</v>
      </c>
    </row>
    <row r="3305" spans="1:4">
      <c r="A3305" s="15">
        <v>4183</v>
      </c>
      <c r="B3305" s="17" t="s">
        <v>3540</v>
      </c>
      <c r="C3305" s="18" t="s">
        <v>272</v>
      </c>
      <c r="D3305" s="19">
        <v>85.9</v>
      </c>
    </row>
    <row r="3306" spans="1:4">
      <c r="A3306" s="15">
        <v>4184</v>
      </c>
      <c r="B3306" s="17" t="s">
        <v>3541</v>
      </c>
      <c r="C3306" s="18" t="s">
        <v>272</v>
      </c>
      <c r="D3306" s="19">
        <v>189.61</v>
      </c>
    </row>
    <row r="3307" spans="1:4">
      <c r="A3307" s="15">
        <v>4185</v>
      </c>
      <c r="B3307" s="17" t="s">
        <v>3542</v>
      </c>
      <c r="C3307" s="18" t="s">
        <v>272</v>
      </c>
      <c r="D3307" s="19">
        <v>315.05</v>
      </c>
    </row>
    <row r="3308" spans="1:4" ht="25.5">
      <c r="A3308" s="15">
        <v>4205</v>
      </c>
      <c r="B3308" s="17" t="s">
        <v>3543</v>
      </c>
      <c r="C3308" s="18" t="s">
        <v>272</v>
      </c>
      <c r="D3308" s="19">
        <v>18.190000000000001</v>
      </c>
    </row>
    <row r="3309" spans="1:4" ht="25.5">
      <c r="A3309" s="15">
        <v>4192</v>
      </c>
      <c r="B3309" s="17" t="s">
        <v>3544</v>
      </c>
      <c r="C3309" s="18" t="s">
        <v>272</v>
      </c>
      <c r="D3309" s="19">
        <v>18.190000000000001</v>
      </c>
    </row>
    <row r="3310" spans="1:4" ht="25.5">
      <c r="A3310" s="15">
        <v>4191</v>
      </c>
      <c r="B3310" s="17" t="s">
        <v>3545</v>
      </c>
      <c r="C3310" s="18" t="s">
        <v>272</v>
      </c>
      <c r="D3310" s="19">
        <v>18.190000000000001</v>
      </c>
    </row>
    <row r="3311" spans="1:4" ht="25.5">
      <c r="A3311" s="15">
        <v>4207</v>
      </c>
      <c r="B3311" s="17" t="s">
        <v>3546</v>
      </c>
      <c r="C3311" s="18" t="s">
        <v>272</v>
      </c>
      <c r="D3311" s="19">
        <v>14.64</v>
      </c>
    </row>
    <row r="3312" spans="1:4" ht="25.5">
      <c r="A3312" s="15">
        <v>4206</v>
      </c>
      <c r="B3312" s="17" t="s">
        <v>3547</v>
      </c>
      <c r="C3312" s="18" t="s">
        <v>272</v>
      </c>
      <c r="D3312" s="19">
        <v>14.22</v>
      </c>
    </row>
    <row r="3313" spans="1:4" ht="25.5">
      <c r="A3313" s="15">
        <v>4190</v>
      </c>
      <c r="B3313" s="17" t="s">
        <v>3548</v>
      </c>
      <c r="C3313" s="18" t="s">
        <v>272</v>
      </c>
      <c r="D3313" s="19">
        <v>14.22</v>
      </c>
    </row>
    <row r="3314" spans="1:4" ht="25.5">
      <c r="A3314" s="15">
        <v>4186</v>
      </c>
      <c r="B3314" s="17" t="s">
        <v>3549</v>
      </c>
      <c r="C3314" s="18" t="s">
        <v>272</v>
      </c>
      <c r="D3314" s="19">
        <v>4.2</v>
      </c>
    </row>
    <row r="3315" spans="1:4" ht="25.5">
      <c r="A3315" s="15">
        <v>4188</v>
      </c>
      <c r="B3315" s="17" t="s">
        <v>3550</v>
      </c>
      <c r="C3315" s="18" t="s">
        <v>272</v>
      </c>
      <c r="D3315" s="19">
        <v>8.58</v>
      </c>
    </row>
    <row r="3316" spans="1:4" ht="25.5">
      <c r="A3316" s="15">
        <v>4189</v>
      </c>
      <c r="B3316" s="17" t="s">
        <v>3551</v>
      </c>
      <c r="C3316" s="18" t="s">
        <v>272</v>
      </c>
      <c r="D3316" s="19">
        <v>8.58</v>
      </c>
    </row>
    <row r="3317" spans="1:4" ht="25.5">
      <c r="A3317" s="15">
        <v>4197</v>
      </c>
      <c r="B3317" s="17" t="s">
        <v>3552</v>
      </c>
      <c r="C3317" s="18" t="s">
        <v>272</v>
      </c>
      <c r="D3317" s="19">
        <v>45.43</v>
      </c>
    </row>
    <row r="3318" spans="1:4" ht="25.5">
      <c r="A3318" s="15">
        <v>4194</v>
      </c>
      <c r="B3318" s="17" t="s">
        <v>3553</v>
      </c>
      <c r="C3318" s="18" t="s">
        <v>272</v>
      </c>
      <c r="D3318" s="19">
        <v>27.45</v>
      </c>
    </row>
    <row r="3319" spans="1:4" ht="25.5">
      <c r="A3319" s="15">
        <v>4193</v>
      </c>
      <c r="B3319" s="17" t="s">
        <v>3554</v>
      </c>
      <c r="C3319" s="18" t="s">
        <v>272</v>
      </c>
      <c r="D3319" s="19">
        <v>27.45</v>
      </c>
    </row>
    <row r="3320" spans="1:4">
      <c r="A3320" s="15">
        <v>4204</v>
      </c>
      <c r="B3320" s="17" t="s">
        <v>3555</v>
      </c>
      <c r="C3320" s="18" t="s">
        <v>272</v>
      </c>
      <c r="D3320" s="19">
        <v>27.45</v>
      </c>
    </row>
    <row r="3321" spans="1:4" ht="25.5">
      <c r="A3321" s="15">
        <v>4187</v>
      </c>
      <c r="B3321" s="17" t="s">
        <v>3556</v>
      </c>
      <c r="C3321" s="18" t="s">
        <v>272</v>
      </c>
      <c r="D3321" s="19">
        <v>5.47</v>
      </c>
    </row>
    <row r="3322" spans="1:4" ht="25.5">
      <c r="A3322" s="15">
        <v>4202</v>
      </c>
      <c r="B3322" s="17" t="s">
        <v>3557</v>
      </c>
      <c r="C3322" s="18" t="s">
        <v>272</v>
      </c>
      <c r="D3322" s="19">
        <v>82.97</v>
      </c>
    </row>
    <row r="3323" spans="1:4">
      <c r="A3323" s="15">
        <v>4203</v>
      </c>
      <c r="B3323" s="17" t="s">
        <v>3558</v>
      </c>
      <c r="C3323" s="18" t="s">
        <v>272</v>
      </c>
      <c r="D3323" s="19">
        <v>73.27</v>
      </c>
    </row>
    <row r="3324" spans="1:4" ht="25.5">
      <c r="A3324" s="15">
        <v>40368</v>
      </c>
      <c r="B3324" s="17" t="s">
        <v>3559</v>
      </c>
      <c r="C3324" s="18" t="s">
        <v>272</v>
      </c>
      <c r="D3324" s="19">
        <v>37.520000000000003</v>
      </c>
    </row>
    <row r="3325" spans="1:4" ht="25.5">
      <c r="A3325" s="15">
        <v>40365</v>
      </c>
      <c r="B3325" s="17" t="s">
        <v>3560</v>
      </c>
      <c r="C3325" s="18" t="s">
        <v>272</v>
      </c>
      <c r="D3325" s="19">
        <v>25.31</v>
      </c>
    </row>
    <row r="3326" spans="1:4" ht="25.5">
      <c r="A3326" s="15">
        <v>40356</v>
      </c>
      <c r="B3326" s="17" t="s">
        <v>3561</v>
      </c>
      <c r="C3326" s="18" t="s">
        <v>272</v>
      </c>
      <c r="D3326" s="19">
        <v>8.65</v>
      </c>
    </row>
    <row r="3327" spans="1:4" ht="25.5">
      <c r="A3327" s="15">
        <v>40362</v>
      </c>
      <c r="B3327" s="17" t="s">
        <v>3562</v>
      </c>
      <c r="C3327" s="18" t="s">
        <v>272</v>
      </c>
      <c r="D3327" s="19">
        <v>16.77</v>
      </c>
    </row>
    <row r="3328" spans="1:4" ht="25.5">
      <c r="A3328" s="15">
        <v>40374</v>
      </c>
      <c r="B3328" s="17" t="s">
        <v>3563</v>
      </c>
      <c r="C3328" s="18" t="s">
        <v>272</v>
      </c>
      <c r="D3328" s="19">
        <v>98.07</v>
      </c>
    </row>
    <row r="3329" spans="1:4" ht="25.5">
      <c r="A3329" s="15">
        <v>40371</v>
      </c>
      <c r="B3329" s="17" t="s">
        <v>3564</v>
      </c>
      <c r="C3329" s="18" t="s">
        <v>272</v>
      </c>
      <c r="D3329" s="19">
        <v>61.73</v>
      </c>
    </row>
    <row r="3330" spans="1:4" ht="25.5">
      <c r="A3330" s="15">
        <v>40359</v>
      </c>
      <c r="B3330" s="17" t="s">
        <v>3565</v>
      </c>
      <c r="C3330" s="18" t="s">
        <v>272</v>
      </c>
      <c r="D3330" s="19">
        <v>11.17</v>
      </c>
    </row>
    <row r="3331" spans="1:4">
      <c r="A3331" s="15">
        <v>7595</v>
      </c>
      <c r="B3331" s="17" t="s">
        <v>3566</v>
      </c>
      <c r="C3331" s="18" t="s">
        <v>101</v>
      </c>
      <c r="D3331" s="19">
        <v>7.02</v>
      </c>
    </row>
    <row r="3332" spans="1:4">
      <c r="A3332" s="15">
        <v>41094</v>
      </c>
      <c r="B3332" s="17" t="s">
        <v>3567</v>
      </c>
      <c r="C3332" s="18" t="s">
        <v>459</v>
      </c>
      <c r="D3332" s="19">
        <v>1245.72</v>
      </c>
    </row>
    <row r="3333" spans="1:4" ht="25.5">
      <c r="A3333" s="15">
        <v>39609</v>
      </c>
      <c r="B3333" s="17" t="s">
        <v>3568</v>
      </c>
      <c r="C3333" s="18" t="s">
        <v>272</v>
      </c>
      <c r="D3333" s="19">
        <v>66610.13</v>
      </c>
    </row>
    <row r="3334" spans="1:4" ht="25.5">
      <c r="A3334" s="15">
        <v>39610</v>
      </c>
      <c r="B3334" s="17" t="s">
        <v>3569</v>
      </c>
      <c r="C3334" s="18" t="s">
        <v>272</v>
      </c>
      <c r="D3334" s="19">
        <v>97230.01</v>
      </c>
    </row>
    <row r="3335" spans="1:4" ht="25.5">
      <c r="A3335" s="15">
        <v>39611</v>
      </c>
      <c r="B3335" s="17" t="s">
        <v>3570</v>
      </c>
      <c r="C3335" s="18" t="s">
        <v>272</v>
      </c>
      <c r="D3335" s="19">
        <v>117664.22</v>
      </c>
    </row>
    <row r="3336" spans="1:4" ht="25.5">
      <c r="A3336" s="15">
        <v>39612</v>
      </c>
      <c r="B3336" s="17" t="s">
        <v>3571</v>
      </c>
      <c r="C3336" s="18" t="s">
        <v>272</v>
      </c>
      <c r="D3336" s="19">
        <v>184323.66</v>
      </c>
    </row>
    <row r="3337" spans="1:4" ht="25.5">
      <c r="A3337" s="15">
        <v>39608</v>
      </c>
      <c r="B3337" s="17" t="s">
        <v>3572</v>
      </c>
      <c r="C3337" s="18" t="s">
        <v>272</v>
      </c>
      <c r="D3337" s="19">
        <v>53260.76</v>
      </c>
    </row>
    <row r="3338" spans="1:4" ht="25.5">
      <c r="A3338" s="15">
        <v>38175</v>
      </c>
      <c r="B3338" s="17" t="s">
        <v>3573</v>
      </c>
      <c r="C3338" s="18" t="s">
        <v>272</v>
      </c>
      <c r="D3338" s="19">
        <v>4.99</v>
      </c>
    </row>
    <row r="3339" spans="1:4" ht="25.5">
      <c r="A3339" s="15">
        <v>38176</v>
      </c>
      <c r="B3339" s="17" t="s">
        <v>3574</v>
      </c>
      <c r="C3339" s="18" t="s">
        <v>272</v>
      </c>
      <c r="D3339" s="19">
        <v>14.68</v>
      </c>
    </row>
    <row r="3340" spans="1:4" ht="25.5">
      <c r="A3340" s="15">
        <v>36152</v>
      </c>
      <c r="B3340" s="17" t="s">
        <v>3575</v>
      </c>
      <c r="C3340" s="18" t="s">
        <v>272</v>
      </c>
      <c r="D3340" s="19">
        <v>5.38</v>
      </c>
    </row>
    <row r="3341" spans="1:4">
      <c r="A3341" s="15">
        <v>11138</v>
      </c>
      <c r="B3341" s="17" t="s">
        <v>3576</v>
      </c>
      <c r="C3341" s="18" t="s">
        <v>290</v>
      </c>
      <c r="D3341" s="19">
        <v>2.88</v>
      </c>
    </row>
    <row r="3342" spans="1:4">
      <c r="A3342" s="15">
        <v>4221</v>
      </c>
      <c r="B3342" s="17" t="s">
        <v>3577</v>
      </c>
      <c r="C3342" s="18" t="s">
        <v>290</v>
      </c>
      <c r="D3342" s="19">
        <v>4.4800000000000004</v>
      </c>
    </row>
    <row r="3343" spans="1:4" ht="25.5">
      <c r="A3343" s="15">
        <v>4227</v>
      </c>
      <c r="B3343" s="17" t="s">
        <v>3578</v>
      </c>
      <c r="C3343" s="18" t="s">
        <v>290</v>
      </c>
      <c r="D3343" s="19">
        <v>17.329999999999998</v>
      </c>
    </row>
    <row r="3344" spans="1:4" ht="38.25">
      <c r="A3344" s="15">
        <v>38170</v>
      </c>
      <c r="B3344" s="17" t="s">
        <v>3579</v>
      </c>
      <c r="C3344" s="18" t="s">
        <v>272</v>
      </c>
      <c r="D3344" s="19">
        <v>21.81</v>
      </c>
    </row>
    <row r="3345" spans="1:4">
      <c r="A3345" s="15">
        <v>4252</v>
      </c>
      <c r="B3345" s="17" t="s">
        <v>3580</v>
      </c>
      <c r="C3345" s="18" t="s">
        <v>101</v>
      </c>
      <c r="D3345" s="19">
        <v>11.8</v>
      </c>
    </row>
    <row r="3346" spans="1:4">
      <c r="A3346" s="15">
        <v>40980</v>
      </c>
      <c r="B3346" s="17" t="s">
        <v>3581</v>
      </c>
      <c r="C3346" s="18" t="s">
        <v>459</v>
      </c>
      <c r="D3346" s="19">
        <v>2093.64</v>
      </c>
    </row>
    <row r="3347" spans="1:4">
      <c r="A3347" s="15">
        <v>4243</v>
      </c>
      <c r="B3347" s="17" t="s">
        <v>3582</v>
      </c>
      <c r="C3347" s="18" t="s">
        <v>101</v>
      </c>
      <c r="D3347" s="19">
        <v>10.130000000000001</v>
      </c>
    </row>
    <row r="3348" spans="1:4">
      <c r="A3348" s="15">
        <v>41031</v>
      </c>
      <c r="B3348" s="17" t="s">
        <v>3583</v>
      </c>
      <c r="C3348" s="18" t="s">
        <v>459</v>
      </c>
      <c r="D3348" s="19">
        <v>1795.53</v>
      </c>
    </row>
    <row r="3349" spans="1:4">
      <c r="A3349" s="15">
        <v>37666</v>
      </c>
      <c r="B3349" s="17" t="s">
        <v>3584</v>
      </c>
      <c r="C3349" s="18" t="s">
        <v>101</v>
      </c>
      <c r="D3349" s="19">
        <v>9.76</v>
      </c>
    </row>
    <row r="3350" spans="1:4">
      <c r="A3350" s="15">
        <v>40986</v>
      </c>
      <c r="B3350" s="17" t="s">
        <v>3585</v>
      </c>
      <c r="C3350" s="18" t="s">
        <v>459</v>
      </c>
      <c r="D3350" s="19">
        <v>1732.75</v>
      </c>
    </row>
    <row r="3351" spans="1:4">
      <c r="A3351" s="15">
        <v>4250</v>
      </c>
      <c r="B3351" s="17" t="s">
        <v>3586</v>
      </c>
      <c r="C3351" s="18" t="s">
        <v>101</v>
      </c>
      <c r="D3351" s="19">
        <v>10.64</v>
      </c>
    </row>
    <row r="3352" spans="1:4">
      <c r="A3352" s="15">
        <v>40978</v>
      </c>
      <c r="B3352" s="17" t="s">
        <v>3587</v>
      </c>
      <c r="C3352" s="18" t="s">
        <v>459</v>
      </c>
      <c r="D3352" s="19">
        <v>1888.45</v>
      </c>
    </row>
    <row r="3353" spans="1:4">
      <c r="A3353" s="15">
        <v>25960</v>
      </c>
      <c r="B3353" s="17" t="s">
        <v>3588</v>
      </c>
      <c r="C3353" s="18" t="s">
        <v>101</v>
      </c>
      <c r="D3353" s="19">
        <v>12.46</v>
      </c>
    </row>
    <row r="3354" spans="1:4">
      <c r="A3354" s="15">
        <v>41043</v>
      </c>
      <c r="B3354" s="17" t="s">
        <v>3589</v>
      </c>
      <c r="C3354" s="18" t="s">
        <v>459</v>
      </c>
      <c r="D3354" s="19">
        <v>2209.88</v>
      </c>
    </row>
    <row r="3355" spans="1:4">
      <c r="A3355" s="15">
        <v>4234</v>
      </c>
      <c r="B3355" s="17" t="s">
        <v>3590</v>
      </c>
      <c r="C3355" s="18" t="s">
        <v>101</v>
      </c>
      <c r="D3355" s="19">
        <v>13.66</v>
      </c>
    </row>
    <row r="3356" spans="1:4">
      <c r="A3356" s="15">
        <v>40987</v>
      </c>
      <c r="B3356" s="17" t="s">
        <v>3591</v>
      </c>
      <c r="C3356" s="18" t="s">
        <v>459</v>
      </c>
      <c r="D3356" s="19">
        <v>2420.84</v>
      </c>
    </row>
    <row r="3357" spans="1:4">
      <c r="A3357" s="15">
        <v>4253</v>
      </c>
      <c r="B3357" s="17" t="s">
        <v>3592</v>
      </c>
      <c r="C3357" s="18" t="s">
        <v>101</v>
      </c>
      <c r="D3357" s="19">
        <v>9.82</v>
      </c>
    </row>
    <row r="3358" spans="1:4">
      <c r="A3358" s="15">
        <v>40981</v>
      </c>
      <c r="B3358" s="17" t="s">
        <v>3593</v>
      </c>
      <c r="C3358" s="18" t="s">
        <v>459</v>
      </c>
      <c r="D3358" s="19">
        <v>1741.33</v>
      </c>
    </row>
    <row r="3359" spans="1:4">
      <c r="A3359" s="15">
        <v>4254</v>
      </c>
      <c r="B3359" s="17" t="s">
        <v>3594</v>
      </c>
      <c r="C3359" s="18" t="s">
        <v>101</v>
      </c>
      <c r="D3359" s="19">
        <v>9.8699999999999992</v>
      </c>
    </row>
    <row r="3360" spans="1:4">
      <c r="A3360" s="15">
        <v>41036</v>
      </c>
      <c r="B3360" s="17" t="s">
        <v>3595</v>
      </c>
      <c r="C3360" s="18" t="s">
        <v>459</v>
      </c>
      <c r="D3360" s="19">
        <v>1750.88</v>
      </c>
    </row>
    <row r="3361" spans="1:4">
      <c r="A3361" s="15">
        <v>4251</v>
      </c>
      <c r="B3361" s="17" t="s">
        <v>3596</v>
      </c>
      <c r="C3361" s="18" t="s">
        <v>101</v>
      </c>
      <c r="D3361" s="19">
        <v>12.23</v>
      </c>
    </row>
    <row r="3362" spans="1:4">
      <c r="A3362" s="15">
        <v>40979</v>
      </c>
      <c r="B3362" s="17" t="s">
        <v>3597</v>
      </c>
      <c r="C3362" s="18" t="s">
        <v>459</v>
      </c>
      <c r="D3362" s="19">
        <v>2167.1999999999998</v>
      </c>
    </row>
    <row r="3363" spans="1:4">
      <c r="A3363" s="15">
        <v>4230</v>
      </c>
      <c r="B3363" s="17" t="s">
        <v>3598</v>
      </c>
      <c r="C3363" s="18" t="s">
        <v>101</v>
      </c>
      <c r="D3363" s="19">
        <v>10.4</v>
      </c>
    </row>
    <row r="3364" spans="1:4" ht="25.5">
      <c r="A3364" s="15">
        <v>40998</v>
      </c>
      <c r="B3364" s="17" t="s">
        <v>3599</v>
      </c>
      <c r="C3364" s="18" t="s">
        <v>459</v>
      </c>
      <c r="D3364" s="19">
        <v>1845.41</v>
      </c>
    </row>
    <row r="3365" spans="1:4">
      <c r="A3365" s="15">
        <v>4257</v>
      </c>
      <c r="B3365" s="17" t="s">
        <v>3600</v>
      </c>
      <c r="C3365" s="18" t="s">
        <v>101</v>
      </c>
      <c r="D3365" s="19">
        <v>8.1999999999999993</v>
      </c>
    </row>
    <row r="3366" spans="1:4">
      <c r="A3366" s="15">
        <v>40982</v>
      </c>
      <c r="B3366" s="17" t="s">
        <v>3601</v>
      </c>
      <c r="C3366" s="18" t="s">
        <v>459</v>
      </c>
      <c r="D3366" s="19">
        <v>1454.81</v>
      </c>
    </row>
    <row r="3367" spans="1:4">
      <c r="A3367" s="15">
        <v>4240</v>
      </c>
      <c r="B3367" s="17" t="s">
        <v>3602</v>
      </c>
      <c r="C3367" s="18" t="s">
        <v>101</v>
      </c>
      <c r="D3367" s="19">
        <v>12.67</v>
      </c>
    </row>
    <row r="3368" spans="1:4">
      <c r="A3368" s="15">
        <v>41026</v>
      </c>
      <c r="B3368" s="17" t="s">
        <v>3603</v>
      </c>
      <c r="C3368" s="18" t="s">
        <v>459</v>
      </c>
      <c r="D3368" s="19">
        <v>2247.56</v>
      </c>
    </row>
    <row r="3369" spans="1:4">
      <c r="A3369" s="15">
        <v>4239</v>
      </c>
      <c r="B3369" s="17" t="s">
        <v>3604</v>
      </c>
      <c r="C3369" s="18" t="s">
        <v>101</v>
      </c>
      <c r="D3369" s="19">
        <v>15.55</v>
      </c>
    </row>
    <row r="3370" spans="1:4">
      <c r="A3370" s="15">
        <v>41024</v>
      </c>
      <c r="B3370" s="17" t="s">
        <v>3605</v>
      </c>
      <c r="C3370" s="18" t="s">
        <v>459</v>
      </c>
      <c r="D3370" s="19">
        <v>2757.34</v>
      </c>
    </row>
    <row r="3371" spans="1:4">
      <c r="A3371" s="15">
        <v>4248</v>
      </c>
      <c r="B3371" s="17" t="s">
        <v>3606</v>
      </c>
      <c r="C3371" s="18" t="s">
        <v>101</v>
      </c>
      <c r="D3371" s="19">
        <v>11.36</v>
      </c>
    </row>
    <row r="3372" spans="1:4">
      <c r="A3372" s="15">
        <v>41033</v>
      </c>
      <c r="B3372" s="17" t="s">
        <v>3607</v>
      </c>
      <c r="C3372" s="18" t="s">
        <v>459</v>
      </c>
      <c r="D3372" s="19">
        <v>2013.58</v>
      </c>
    </row>
    <row r="3373" spans="1:4">
      <c r="A3373" s="15">
        <v>25959</v>
      </c>
      <c r="B3373" s="17" t="s">
        <v>3608</v>
      </c>
      <c r="C3373" s="18" t="s">
        <v>101</v>
      </c>
      <c r="D3373" s="19">
        <v>13.09</v>
      </c>
    </row>
    <row r="3374" spans="1:4">
      <c r="A3374" s="15">
        <v>41040</v>
      </c>
      <c r="B3374" s="17" t="s">
        <v>3609</v>
      </c>
      <c r="C3374" s="18" t="s">
        <v>459</v>
      </c>
      <c r="D3374" s="19">
        <v>2320.38</v>
      </c>
    </row>
    <row r="3375" spans="1:4">
      <c r="A3375" s="15">
        <v>4238</v>
      </c>
      <c r="B3375" s="17" t="s">
        <v>3610</v>
      </c>
      <c r="C3375" s="18" t="s">
        <v>101</v>
      </c>
      <c r="D3375" s="19">
        <v>10.4</v>
      </c>
    </row>
    <row r="3376" spans="1:4">
      <c r="A3376" s="15">
        <v>41012</v>
      </c>
      <c r="B3376" s="17" t="s">
        <v>3611</v>
      </c>
      <c r="C3376" s="18" t="s">
        <v>459</v>
      </c>
      <c r="D3376" s="19">
        <v>1845.41</v>
      </c>
    </row>
    <row r="3377" spans="1:4">
      <c r="A3377" s="15">
        <v>4237</v>
      </c>
      <c r="B3377" s="17" t="s">
        <v>3612</v>
      </c>
      <c r="C3377" s="18" t="s">
        <v>101</v>
      </c>
      <c r="D3377" s="19">
        <v>10.48</v>
      </c>
    </row>
    <row r="3378" spans="1:4">
      <c r="A3378" s="15">
        <v>41002</v>
      </c>
      <c r="B3378" s="17" t="s">
        <v>3613</v>
      </c>
      <c r="C3378" s="18" t="s">
        <v>459</v>
      </c>
      <c r="D3378" s="19">
        <v>1859.92</v>
      </c>
    </row>
    <row r="3379" spans="1:4">
      <c r="A3379" s="15">
        <v>4233</v>
      </c>
      <c r="B3379" s="17" t="s">
        <v>3614</v>
      </c>
      <c r="C3379" s="18" t="s">
        <v>101</v>
      </c>
      <c r="D3379" s="19">
        <v>11.23</v>
      </c>
    </row>
    <row r="3380" spans="1:4" ht="25.5">
      <c r="A3380" s="15">
        <v>41001</v>
      </c>
      <c r="B3380" s="17" t="s">
        <v>3615</v>
      </c>
      <c r="C3380" s="18" t="s">
        <v>459</v>
      </c>
      <c r="D3380" s="19">
        <v>1992.67</v>
      </c>
    </row>
    <row r="3381" spans="1:4">
      <c r="A3381" s="15">
        <v>2</v>
      </c>
      <c r="B3381" s="17" t="s">
        <v>206</v>
      </c>
      <c r="C3381" s="18" t="s">
        <v>456</v>
      </c>
      <c r="D3381" s="19">
        <v>14.02</v>
      </c>
    </row>
    <row r="3382" spans="1:4" ht="38.25">
      <c r="A3382" s="15">
        <v>36517</v>
      </c>
      <c r="B3382" s="17" t="s">
        <v>3616</v>
      </c>
      <c r="C3382" s="18" t="s">
        <v>272</v>
      </c>
      <c r="D3382" s="19">
        <v>371184</v>
      </c>
    </row>
    <row r="3383" spans="1:4" ht="38.25">
      <c r="A3383" s="15">
        <v>4262</v>
      </c>
      <c r="B3383" s="17" t="s">
        <v>3617</v>
      </c>
      <c r="C3383" s="18" t="s">
        <v>272</v>
      </c>
      <c r="D3383" s="19">
        <v>418000</v>
      </c>
    </row>
    <row r="3384" spans="1:4" ht="38.25">
      <c r="A3384" s="15">
        <v>4263</v>
      </c>
      <c r="B3384" s="17" t="s">
        <v>3618</v>
      </c>
      <c r="C3384" s="18" t="s">
        <v>272</v>
      </c>
      <c r="D3384" s="19">
        <v>579626.63</v>
      </c>
    </row>
    <row r="3385" spans="1:4" ht="38.25">
      <c r="A3385" s="15">
        <v>36518</v>
      </c>
      <c r="B3385" s="17" t="s">
        <v>3619</v>
      </c>
      <c r="C3385" s="18" t="s">
        <v>272</v>
      </c>
      <c r="D3385" s="19">
        <v>659882.63</v>
      </c>
    </row>
    <row r="3386" spans="1:4" ht="25.5">
      <c r="A3386" s="15">
        <v>14221</v>
      </c>
      <c r="B3386" s="17" t="s">
        <v>3620</v>
      </c>
      <c r="C3386" s="18" t="s">
        <v>272</v>
      </c>
      <c r="D3386" s="19">
        <v>385117.31</v>
      </c>
    </row>
    <row r="3387" spans="1:4">
      <c r="A3387" s="15">
        <v>38402</v>
      </c>
      <c r="B3387" s="17" t="s">
        <v>3621</v>
      </c>
      <c r="C3387" s="18" t="s">
        <v>272</v>
      </c>
      <c r="D3387" s="19">
        <v>12.57</v>
      </c>
    </row>
    <row r="3388" spans="1:4" ht="25.5">
      <c r="A3388" s="15">
        <v>3412</v>
      </c>
      <c r="B3388" s="17" t="s">
        <v>3622</v>
      </c>
      <c r="C3388" s="18" t="s">
        <v>270</v>
      </c>
      <c r="D3388" s="19">
        <v>19.010000000000002</v>
      </c>
    </row>
    <row r="3389" spans="1:4" ht="25.5">
      <c r="A3389" s="15">
        <v>3413</v>
      </c>
      <c r="B3389" s="17" t="s">
        <v>3623</v>
      </c>
      <c r="C3389" s="18" t="s">
        <v>270</v>
      </c>
      <c r="D3389" s="19">
        <v>42.8</v>
      </c>
    </row>
    <row r="3390" spans="1:4" ht="25.5">
      <c r="A3390" s="15">
        <v>39744</v>
      </c>
      <c r="B3390" s="17" t="s">
        <v>3624</v>
      </c>
      <c r="C3390" s="18" t="s">
        <v>270</v>
      </c>
      <c r="D3390" s="19">
        <v>33.229999999999997</v>
      </c>
    </row>
    <row r="3391" spans="1:4" ht="25.5">
      <c r="A3391" s="15">
        <v>39745</v>
      </c>
      <c r="B3391" s="17" t="s">
        <v>3625</v>
      </c>
      <c r="C3391" s="18" t="s">
        <v>270</v>
      </c>
      <c r="D3391" s="19">
        <v>70.150000000000006</v>
      </c>
    </row>
    <row r="3392" spans="1:4" ht="25.5">
      <c r="A3392" s="15">
        <v>39637</v>
      </c>
      <c r="B3392" s="17" t="s">
        <v>3626</v>
      </c>
      <c r="C3392" s="18" t="s">
        <v>270</v>
      </c>
      <c r="D3392" s="19">
        <v>96.23</v>
      </c>
    </row>
    <row r="3393" spans="1:4" ht="25.5">
      <c r="A3393" s="15">
        <v>39638</v>
      </c>
      <c r="B3393" s="17" t="s">
        <v>3627</v>
      </c>
      <c r="C3393" s="18" t="s">
        <v>270</v>
      </c>
      <c r="D3393" s="19">
        <v>179.19</v>
      </c>
    </row>
    <row r="3394" spans="1:4" ht="25.5">
      <c r="A3394" s="15">
        <v>39639</v>
      </c>
      <c r="B3394" s="17" t="s">
        <v>3628</v>
      </c>
      <c r="C3394" s="18" t="s">
        <v>270</v>
      </c>
      <c r="D3394" s="19">
        <v>236.24</v>
      </c>
    </row>
    <row r="3395" spans="1:4" ht="63.75">
      <c r="A3395" s="15">
        <v>39517</v>
      </c>
      <c r="B3395" s="17" t="s">
        <v>3629</v>
      </c>
      <c r="C3395" s="18" t="s">
        <v>270</v>
      </c>
      <c r="D3395" s="19">
        <v>299.10000000000002</v>
      </c>
    </row>
    <row r="3396" spans="1:4" ht="63.75">
      <c r="A3396" s="15">
        <v>39518</v>
      </c>
      <c r="B3396" s="17" t="s">
        <v>3630</v>
      </c>
      <c r="C3396" s="18" t="s">
        <v>270</v>
      </c>
      <c r="D3396" s="19">
        <v>354.59</v>
      </c>
    </row>
    <row r="3397" spans="1:4">
      <c r="A3397" s="15">
        <v>38366</v>
      </c>
      <c r="B3397" s="17" t="s">
        <v>3631</v>
      </c>
      <c r="C3397" s="18" t="s">
        <v>270</v>
      </c>
      <c r="D3397" s="19">
        <v>5.23</v>
      </c>
    </row>
    <row r="3398" spans="1:4">
      <c r="A3398" s="15">
        <v>11703</v>
      </c>
      <c r="B3398" s="17" t="s">
        <v>3632</v>
      </c>
      <c r="C3398" s="18" t="s">
        <v>272</v>
      </c>
      <c r="D3398" s="19">
        <v>27.18</v>
      </c>
    </row>
    <row r="3399" spans="1:4">
      <c r="A3399" s="15">
        <v>37400</v>
      </c>
      <c r="B3399" s="17" t="s">
        <v>144</v>
      </c>
      <c r="C3399" s="18" t="s">
        <v>272</v>
      </c>
      <c r="D3399" s="19">
        <v>85.84</v>
      </c>
    </row>
    <row r="3400" spans="1:4" ht="25.5">
      <c r="A3400" s="15">
        <v>25400</v>
      </c>
      <c r="B3400" s="17" t="s">
        <v>3633</v>
      </c>
      <c r="C3400" s="18" t="s">
        <v>272</v>
      </c>
      <c r="D3400" s="19">
        <v>1448.73</v>
      </c>
    </row>
    <row r="3401" spans="1:4" ht="25.5">
      <c r="A3401" s="15">
        <v>4276</v>
      </c>
      <c r="B3401" s="17" t="s">
        <v>3634</v>
      </c>
      <c r="C3401" s="18" t="s">
        <v>272</v>
      </c>
      <c r="D3401" s="19">
        <v>286.86</v>
      </c>
    </row>
    <row r="3402" spans="1:4" ht="25.5">
      <c r="A3402" s="15">
        <v>4273</v>
      </c>
      <c r="B3402" s="17" t="s">
        <v>3635</v>
      </c>
      <c r="C3402" s="18" t="s">
        <v>272</v>
      </c>
      <c r="D3402" s="19">
        <v>476.53</v>
      </c>
    </row>
    <row r="3403" spans="1:4" ht="38.25">
      <c r="A3403" s="15">
        <v>4274</v>
      </c>
      <c r="B3403" s="17" t="s">
        <v>3636</v>
      </c>
      <c r="C3403" s="18" t="s">
        <v>272</v>
      </c>
      <c r="D3403" s="19">
        <v>110.5</v>
      </c>
    </row>
    <row r="3404" spans="1:4" ht="38.25">
      <c r="A3404" s="15">
        <v>39438</v>
      </c>
      <c r="B3404" s="17" t="s">
        <v>3637</v>
      </c>
      <c r="C3404" s="18" t="s">
        <v>272</v>
      </c>
      <c r="D3404" s="19">
        <v>0.13</v>
      </c>
    </row>
    <row r="3405" spans="1:4" ht="25.5">
      <c r="A3405" s="15">
        <v>11963</v>
      </c>
      <c r="B3405" s="17" t="s">
        <v>3638</v>
      </c>
      <c r="C3405" s="18" t="s">
        <v>272</v>
      </c>
      <c r="D3405" s="19">
        <v>4.8499999999999996</v>
      </c>
    </row>
    <row r="3406" spans="1:4" ht="25.5">
      <c r="A3406" s="15">
        <v>11964</v>
      </c>
      <c r="B3406" s="17" t="s">
        <v>3639</v>
      </c>
      <c r="C3406" s="18" t="s">
        <v>272</v>
      </c>
      <c r="D3406" s="19">
        <v>1.22</v>
      </c>
    </row>
    <row r="3407" spans="1:4" ht="25.5">
      <c r="A3407" s="15">
        <v>4379</v>
      </c>
      <c r="B3407" s="17" t="s">
        <v>3640</v>
      </c>
      <c r="C3407" s="18" t="s">
        <v>272</v>
      </c>
      <c r="D3407" s="19">
        <v>0.02</v>
      </c>
    </row>
    <row r="3408" spans="1:4" ht="25.5">
      <c r="A3408" s="15">
        <v>4377</v>
      </c>
      <c r="B3408" s="17" t="s">
        <v>3641</v>
      </c>
      <c r="C3408" s="18" t="s">
        <v>272</v>
      </c>
      <c r="D3408" s="19">
        <v>0.09</v>
      </c>
    </row>
    <row r="3409" spans="1:4" ht="25.5">
      <c r="A3409" s="15">
        <v>4356</v>
      </c>
      <c r="B3409" s="17" t="s">
        <v>3642</v>
      </c>
      <c r="C3409" s="18" t="s">
        <v>272</v>
      </c>
      <c r="D3409" s="19">
        <v>0.13</v>
      </c>
    </row>
    <row r="3410" spans="1:4" ht="25.5">
      <c r="A3410" s="15">
        <v>13246</v>
      </c>
      <c r="B3410" s="17" t="s">
        <v>3643</v>
      </c>
      <c r="C3410" s="18" t="s">
        <v>272</v>
      </c>
      <c r="D3410" s="19">
        <v>0.23</v>
      </c>
    </row>
    <row r="3411" spans="1:4" ht="38.25">
      <c r="A3411" s="15">
        <v>4346</v>
      </c>
      <c r="B3411" s="17" t="s">
        <v>3644</v>
      </c>
      <c r="C3411" s="18" t="s">
        <v>272</v>
      </c>
      <c r="D3411" s="19">
        <v>5.2</v>
      </c>
    </row>
    <row r="3412" spans="1:4" ht="38.25">
      <c r="A3412" s="15">
        <v>11955</v>
      </c>
      <c r="B3412" s="17" t="s">
        <v>3645</v>
      </c>
      <c r="C3412" s="18" t="s">
        <v>272</v>
      </c>
      <c r="D3412" s="19">
        <v>2.27</v>
      </c>
    </row>
    <row r="3413" spans="1:4" ht="25.5">
      <c r="A3413" s="15">
        <v>11960</v>
      </c>
      <c r="B3413" s="17" t="s">
        <v>3646</v>
      </c>
      <c r="C3413" s="18" t="s">
        <v>272</v>
      </c>
      <c r="D3413" s="19">
        <v>7.0000000000000007E-2</v>
      </c>
    </row>
    <row r="3414" spans="1:4" ht="25.5">
      <c r="A3414" s="15">
        <v>4333</v>
      </c>
      <c r="B3414" s="17" t="s">
        <v>3647</v>
      </c>
      <c r="C3414" s="18" t="s">
        <v>272</v>
      </c>
      <c r="D3414" s="19">
        <v>0.13</v>
      </c>
    </row>
    <row r="3415" spans="1:4" ht="25.5">
      <c r="A3415" s="15">
        <v>4358</v>
      </c>
      <c r="B3415" s="17" t="s">
        <v>3648</v>
      </c>
      <c r="C3415" s="18" t="s">
        <v>272</v>
      </c>
      <c r="D3415" s="19">
        <v>1.04</v>
      </c>
    </row>
    <row r="3416" spans="1:4" ht="25.5">
      <c r="A3416" s="15">
        <v>39435</v>
      </c>
      <c r="B3416" s="17" t="s">
        <v>3649</v>
      </c>
      <c r="C3416" s="18" t="s">
        <v>272</v>
      </c>
      <c r="D3416" s="19">
        <v>0.05</v>
      </c>
    </row>
    <row r="3417" spans="1:4" ht="25.5">
      <c r="A3417" s="15">
        <v>39436</v>
      </c>
      <c r="B3417" s="17" t="s">
        <v>3650</v>
      </c>
      <c r="C3417" s="18" t="s">
        <v>272</v>
      </c>
      <c r="D3417" s="19">
        <v>0.09</v>
      </c>
    </row>
    <row r="3418" spans="1:4" ht="25.5">
      <c r="A3418" s="15">
        <v>39437</v>
      </c>
      <c r="B3418" s="17" t="s">
        <v>3651</v>
      </c>
      <c r="C3418" s="18" t="s">
        <v>272</v>
      </c>
      <c r="D3418" s="19">
        <v>0.11</v>
      </c>
    </row>
    <row r="3419" spans="1:4" ht="25.5">
      <c r="A3419" s="15">
        <v>39439</v>
      </c>
      <c r="B3419" s="17" t="s">
        <v>3652</v>
      </c>
      <c r="C3419" s="18" t="s">
        <v>272</v>
      </c>
      <c r="D3419" s="19">
        <v>0.08</v>
      </c>
    </row>
    <row r="3420" spans="1:4" ht="25.5">
      <c r="A3420" s="15">
        <v>39440</v>
      </c>
      <c r="B3420" s="17" t="s">
        <v>3653</v>
      </c>
      <c r="C3420" s="18" t="s">
        <v>272</v>
      </c>
      <c r="D3420" s="19">
        <v>0.1</v>
      </c>
    </row>
    <row r="3421" spans="1:4" ht="25.5">
      <c r="A3421" s="15">
        <v>39441</v>
      </c>
      <c r="B3421" s="17" t="s">
        <v>3654</v>
      </c>
      <c r="C3421" s="18" t="s">
        <v>272</v>
      </c>
      <c r="D3421" s="19">
        <v>0.13</v>
      </c>
    </row>
    <row r="3422" spans="1:4" ht="25.5">
      <c r="A3422" s="15">
        <v>39442</v>
      </c>
      <c r="B3422" s="17" t="s">
        <v>3655</v>
      </c>
      <c r="C3422" s="18" t="s">
        <v>272</v>
      </c>
      <c r="D3422" s="19">
        <v>0.09</v>
      </c>
    </row>
    <row r="3423" spans="1:4" ht="25.5">
      <c r="A3423" s="15">
        <v>39443</v>
      </c>
      <c r="B3423" s="17" t="s">
        <v>3656</v>
      </c>
      <c r="C3423" s="18" t="s">
        <v>272</v>
      </c>
      <c r="D3423" s="19">
        <v>0.12</v>
      </c>
    </row>
    <row r="3424" spans="1:4" ht="25.5">
      <c r="A3424" s="15">
        <v>4329</v>
      </c>
      <c r="B3424" s="17" t="s">
        <v>3657</v>
      </c>
      <c r="C3424" s="18" t="s">
        <v>272</v>
      </c>
      <c r="D3424" s="19">
        <v>1.1100000000000001</v>
      </c>
    </row>
    <row r="3425" spans="1:4" ht="38.25">
      <c r="A3425" s="15">
        <v>4383</v>
      </c>
      <c r="B3425" s="17" t="s">
        <v>3658</v>
      </c>
      <c r="C3425" s="18" t="s">
        <v>272</v>
      </c>
      <c r="D3425" s="19">
        <v>10.029999999999999</v>
      </c>
    </row>
    <row r="3426" spans="1:4" ht="38.25">
      <c r="A3426" s="15">
        <v>4344</v>
      </c>
      <c r="B3426" s="17" t="s">
        <v>3659</v>
      </c>
      <c r="C3426" s="18" t="s">
        <v>272</v>
      </c>
      <c r="D3426" s="19">
        <v>10.52</v>
      </c>
    </row>
    <row r="3427" spans="1:4" ht="25.5">
      <c r="A3427" s="15">
        <v>436</v>
      </c>
      <c r="B3427" s="17" t="s">
        <v>3660</v>
      </c>
      <c r="C3427" s="18" t="s">
        <v>272</v>
      </c>
      <c r="D3427" s="19">
        <v>5.53</v>
      </c>
    </row>
    <row r="3428" spans="1:4" ht="25.5">
      <c r="A3428" s="15">
        <v>442</v>
      </c>
      <c r="B3428" s="17" t="s">
        <v>3661</v>
      </c>
      <c r="C3428" s="18" t="s">
        <v>272</v>
      </c>
      <c r="D3428" s="19">
        <v>3.27</v>
      </c>
    </row>
    <row r="3429" spans="1:4" ht="25.5">
      <c r="A3429" s="15">
        <v>11953</v>
      </c>
      <c r="B3429" s="17" t="s">
        <v>3662</v>
      </c>
      <c r="C3429" s="18" t="s">
        <v>272</v>
      </c>
      <c r="D3429" s="19">
        <v>1.66</v>
      </c>
    </row>
    <row r="3430" spans="1:4" ht="25.5">
      <c r="A3430" s="15">
        <v>4335</v>
      </c>
      <c r="B3430" s="17" t="s">
        <v>3663</v>
      </c>
      <c r="C3430" s="18" t="s">
        <v>272</v>
      </c>
      <c r="D3430" s="19">
        <v>7.06</v>
      </c>
    </row>
    <row r="3431" spans="1:4" ht="25.5">
      <c r="A3431" s="15">
        <v>4334</v>
      </c>
      <c r="B3431" s="17" t="s">
        <v>3664</v>
      </c>
      <c r="C3431" s="18" t="s">
        <v>272</v>
      </c>
      <c r="D3431" s="19">
        <v>9.69</v>
      </c>
    </row>
    <row r="3432" spans="1:4" ht="25.5">
      <c r="A3432" s="15">
        <v>4343</v>
      </c>
      <c r="B3432" s="17" t="s">
        <v>3665</v>
      </c>
      <c r="C3432" s="18" t="s">
        <v>272</v>
      </c>
      <c r="D3432" s="19">
        <v>2.38</v>
      </c>
    </row>
    <row r="3433" spans="1:4" ht="25.5">
      <c r="A3433" s="15">
        <v>430</v>
      </c>
      <c r="B3433" s="17" t="s">
        <v>3666</v>
      </c>
      <c r="C3433" s="18" t="s">
        <v>272</v>
      </c>
      <c r="D3433" s="19">
        <v>4.95</v>
      </c>
    </row>
    <row r="3434" spans="1:4" ht="25.5">
      <c r="A3434" s="15">
        <v>441</v>
      </c>
      <c r="B3434" s="17" t="s">
        <v>3667</v>
      </c>
      <c r="C3434" s="18" t="s">
        <v>272</v>
      </c>
      <c r="D3434" s="19">
        <v>5.44</v>
      </c>
    </row>
    <row r="3435" spans="1:4" ht="25.5">
      <c r="A3435" s="15">
        <v>431</v>
      </c>
      <c r="B3435" s="17" t="s">
        <v>3668</v>
      </c>
      <c r="C3435" s="18" t="s">
        <v>272</v>
      </c>
      <c r="D3435" s="19">
        <v>6.57</v>
      </c>
    </row>
    <row r="3436" spans="1:4" ht="25.5">
      <c r="A3436" s="15">
        <v>432</v>
      </c>
      <c r="B3436" s="17" t="s">
        <v>3669</v>
      </c>
      <c r="C3436" s="18" t="s">
        <v>272</v>
      </c>
      <c r="D3436" s="19">
        <v>7.26</v>
      </c>
    </row>
    <row r="3437" spans="1:4" ht="25.5">
      <c r="A3437" s="15">
        <v>429</v>
      </c>
      <c r="B3437" s="17" t="s">
        <v>3670</v>
      </c>
      <c r="C3437" s="18" t="s">
        <v>272</v>
      </c>
      <c r="D3437" s="19">
        <v>9.7799999999999994</v>
      </c>
    </row>
    <row r="3438" spans="1:4" ht="25.5">
      <c r="A3438" s="15">
        <v>439</v>
      </c>
      <c r="B3438" s="17" t="s">
        <v>3671</v>
      </c>
      <c r="C3438" s="18" t="s">
        <v>272</v>
      </c>
      <c r="D3438" s="19">
        <v>8.34</v>
      </c>
    </row>
    <row r="3439" spans="1:4" ht="25.5">
      <c r="A3439" s="15">
        <v>433</v>
      </c>
      <c r="B3439" s="17" t="s">
        <v>3672</v>
      </c>
      <c r="C3439" s="18" t="s">
        <v>272</v>
      </c>
      <c r="D3439" s="19">
        <v>9.73</v>
      </c>
    </row>
    <row r="3440" spans="1:4" ht="25.5">
      <c r="A3440" s="15">
        <v>437</v>
      </c>
      <c r="B3440" s="17" t="s">
        <v>3673</v>
      </c>
      <c r="C3440" s="18" t="s">
        <v>272</v>
      </c>
      <c r="D3440" s="19">
        <v>12.93</v>
      </c>
    </row>
    <row r="3441" spans="1:4" ht="25.5">
      <c r="A3441" s="15">
        <v>11790</v>
      </c>
      <c r="B3441" s="17" t="s">
        <v>3674</v>
      </c>
      <c r="C3441" s="18" t="s">
        <v>272</v>
      </c>
      <c r="D3441" s="19">
        <v>14.67</v>
      </c>
    </row>
    <row r="3442" spans="1:4" ht="25.5">
      <c r="A3442" s="15">
        <v>428</v>
      </c>
      <c r="B3442" s="17" t="s">
        <v>3675</v>
      </c>
      <c r="C3442" s="18" t="s">
        <v>272</v>
      </c>
      <c r="D3442" s="19">
        <v>15.95</v>
      </c>
    </row>
    <row r="3443" spans="1:4" ht="38.25">
      <c r="A3443" s="15">
        <v>4384</v>
      </c>
      <c r="B3443" s="17" t="s">
        <v>3676</v>
      </c>
      <c r="C3443" s="18" t="s">
        <v>272</v>
      </c>
      <c r="D3443" s="19">
        <v>11.53</v>
      </c>
    </row>
    <row r="3444" spans="1:4" ht="38.25">
      <c r="A3444" s="15">
        <v>4351</v>
      </c>
      <c r="B3444" s="17" t="s">
        <v>193</v>
      </c>
      <c r="C3444" s="18" t="s">
        <v>272</v>
      </c>
      <c r="D3444" s="19">
        <v>8.5500000000000007</v>
      </c>
    </row>
    <row r="3445" spans="1:4" ht="25.5">
      <c r="A3445" s="15">
        <v>11054</v>
      </c>
      <c r="B3445" s="17" t="s">
        <v>3677</v>
      </c>
      <c r="C3445" s="18" t="s">
        <v>272</v>
      </c>
      <c r="D3445" s="19">
        <v>0.04</v>
      </c>
    </row>
    <row r="3446" spans="1:4" ht="25.5">
      <c r="A3446" s="15">
        <v>11055</v>
      </c>
      <c r="B3446" s="17" t="s">
        <v>3678</v>
      </c>
      <c r="C3446" s="18" t="s">
        <v>272</v>
      </c>
      <c r="D3446" s="19">
        <v>0.06</v>
      </c>
    </row>
    <row r="3447" spans="1:4" ht="25.5">
      <c r="A3447" s="15">
        <v>11056</v>
      </c>
      <c r="B3447" s="17" t="s">
        <v>3679</v>
      </c>
      <c r="C3447" s="18" t="s">
        <v>272</v>
      </c>
      <c r="D3447" s="19">
        <v>7.0000000000000007E-2</v>
      </c>
    </row>
    <row r="3448" spans="1:4" ht="25.5">
      <c r="A3448" s="15">
        <v>11057</v>
      </c>
      <c r="B3448" s="17" t="s">
        <v>3680</v>
      </c>
      <c r="C3448" s="18" t="s">
        <v>272</v>
      </c>
      <c r="D3448" s="19">
        <v>0.15</v>
      </c>
    </row>
    <row r="3449" spans="1:4" ht="25.5">
      <c r="A3449" s="15">
        <v>11059</v>
      </c>
      <c r="B3449" s="17" t="s">
        <v>3681</v>
      </c>
      <c r="C3449" s="18" t="s">
        <v>272</v>
      </c>
      <c r="D3449" s="19">
        <v>0.28999999999999998</v>
      </c>
    </row>
    <row r="3450" spans="1:4" ht="25.5">
      <c r="A3450" s="15">
        <v>11058</v>
      </c>
      <c r="B3450" s="17" t="s">
        <v>3682</v>
      </c>
      <c r="C3450" s="18" t="s">
        <v>272</v>
      </c>
      <c r="D3450" s="19">
        <v>0.37</v>
      </c>
    </row>
    <row r="3451" spans="1:4" ht="25.5">
      <c r="A3451" s="15">
        <v>4380</v>
      </c>
      <c r="B3451" s="17" t="s">
        <v>3683</v>
      </c>
      <c r="C3451" s="18" t="s">
        <v>272</v>
      </c>
      <c r="D3451" s="19">
        <v>1.26</v>
      </c>
    </row>
    <row r="3452" spans="1:4" ht="25.5">
      <c r="A3452" s="15">
        <v>4299</v>
      </c>
      <c r="B3452" s="17" t="s">
        <v>3684</v>
      </c>
      <c r="C3452" s="18" t="s">
        <v>272</v>
      </c>
      <c r="D3452" s="19">
        <v>1.19</v>
      </c>
    </row>
    <row r="3453" spans="1:4" ht="25.5">
      <c r="A3453" s="15">
        <v>4304</v>
      </c>
      <c r="B3453" s="17" t="s">
        <v>3685</v>
      </c>
      <c r="C3453" s="18" t="s">
        <v>272</v>
      </c>
      <c r="D3453" s="19">
        <v>1.62</v>
      </c>
    </row>
    <row r="3454" spans="1:4" ht="25.5">
      <c r="A3454" s="15">
        <v>4305</v>
      </c>
      <c r="B3454" s="17" t="s">
        <v>3686</v>
      </c>
      <c r="C3454" s="18" t="s">
        <v>272</v>
      </c>
      <c r="D3454" s="19">
        <v>1.88</v>
      </c>
    </row>
    <row r="3455" spans="1:4" ht="25.5">
      <c r="A3455" s="15">
        <v>4306</v>
      </c>
      <c r="B3455" s="17" t="s">
        <v>3687</v>
      </c>
      <c r="C3455" s="18" t="s">
        <v>272</v>
      </c>
      <c r="D3455" s="19">
        <v>2.19</v>
      </c>
    </row>
    <row r="3456" spans="1:4" ht="25.5">
      <c r="A3456" s="15">
        <v>4308</v>
      </c>
      <c r="B3456" s="17" t="s">
        <v>3688</v>
      </c>
      <c r="C3456" s="18" t="s">
        <v>272</v>
      </c>
      <c r="D3456" s="19">
        <v>4.53</v>
      </c>
    </row>
    <row r="3457" spans="1:4" ht="25.5">
      <c r="A3457" s="15">
        <v>4302</v>
      </c>
      <c r="B3457" s="17" t="s">
        <v>3689</v>
      </c>
      <c r="C3457" s="18" t="s">
        <v>272</v>
      </c>
      <c r="D3457" s="19">
        <v>3.4</v>
      </c>
    </row>
    <row r="3458" spans="1:4" ht="25.5">
      <c r="A3458" s="15">
        <v>4300</v>
      </c>
      <c r="B3458" s="17" t="s">
        <v>3690</v>
      </c>
      <c r="C3458" s="18" t="s">
        <v>272</v>
      </c>
      <c r="D3458" s="19">
        <v>0.81</v>
      </c>
    </row>
    <row r="3459" spans="1:4" ht="25.5">
      <c r="A3459" s="15">
        <v>4301</v>
      </c>
      <c r="B3459" s="17" t="s">
        <v>3691</v>
      </c>
      <c r="C3459" s="18" t="s">
        <v>272</v>
      </c>
      <c r="D3459" s="19">
        <v>0.99</v>
      </c>
    </row>
    <row r="3460" spans="1:4" ht="25.5">
      <c r="A3460" s="15">
        <v>4320</v>
      </c>
      <c r="B3460" s="17" t="s">
        <v>3692</v>
      </c>
      <c r="C3460" s="18" t="s">
        <v>272</v>
      </c>
      <c r="D3460" s="19">
        <v>3</v>
      </c>
    </row>
    <row r="3461" spans="1:4" ht="25.5">
      <c r="A3461" s="15">
        <v>4318</v>
      </c>
      <c r="B3461" s="17" t="s">
        <v>3693</v>
      </c>
      <c r="C3461" s="18" t="s">
        <v>272</v>
      </c>
      <c r="D3461" s="19">
        <v>1.46</v>
      </c>
    </row>
    <row r="3462" spans="1:4">
      <c r="A3462" s="15">
        <v>40547</v>
      </c>
      <c r="B3462" s="17" t="s">
        <v>3694</v>
      </c>
      <c r="C3462" s="18" t="s">
        <v>2447</v>
      </c>
      <c r="D3462" s="19">
        <v>14.01</v>
      </c>
    </row>
    <row r="3463" spans="1:4" ht="25.5">
      <c r="A3463" s="15">
        <v>11962</v>
      </c>
      <c r="B3463" s="17" t="s">
        <v>3695</v>
      </c>
      <c r="C3463" s="18" t="s">
        <v>272</v>
      </c>
      <c r="D3463" s="19">
        <v>0.11</v>
      </c>
    </row>
    <row r="3464" spans="1:4" ht="25.5">
      <c r="A3464" s="15">
        <v>4332</v>
      </c>
      <c r="B3464" s="17" t="s">
        <v>3696</v>
      </c>
      <c r="C3464" s="18" t="s">
        <v>272</v>
      </c>
      <c r="D3464" s="19">
        <v>0.55000000000000004</v>
      </c>
    </row>
    <row r="3465" spans="1:4" ht="25.5">
      <c r="A3465" s="15">
        <v>4331</v>
      </c>
      <c r="B3465" s="17" t="s">
        <v>3697</v>
      </c>
      <c r="C3465" s="18" t="s">
        <v>272</v>
      </c>
      <c r="D3465" s="19">
        <v>2.1</v>
      </c>
    </row>
    <row r="3466" spans="1:4" ht="25.5">
      <c r="A3466" s="15">
        <v>4336</v>
      </c>
      <c r="B3466" s="17" t="s">
        <v>3698</v>
      </c>
      <c r="C3466" s="18" t="s">
        <v>272</v>
      </c>
      <c r="D3466" s="19">
        <v>2.69</v>
      </c>
    </row>
    <row r="3467" spans="1:4" ht="25.5">
      <c r="A3467" s="15">
        <v>13294</v>
      </c>
      <c r="B3467" s="17" t="s">
        <v>3699</v>
      </c>
      <c r="C3467" s="18" t="s">
        <v>272</v>
      </c>
      <c r="D3467" s="19">
        <v>0.77</v>
      </c>
    </row>
    <row r="3468" spans="1:4" ht="25.5">
      <c r="A3468" s="15">
        <v>11948</v>
      </c>
      <c r="B3468" s="17" t="s">
        <v>3700</v>
      </c>
      <c r="C3468" s="18" t="s">
        <v>272</v>
      </c>
      <c r="D3468" s="19">
        <v>0.34</v>
      </c>
    </row>
    <row r="3469" spans="1:4" ht="25.5">
      <c r="A3469" s="15">
        <v>4382</v>
      </c>
      <c r="B3469" s="17" t="s">
        <v>3701</v>
      </c>
      <c r="C3469" s="18" t="s">
        <v>272</v>
      </c>
      <c r="D3469" s="19">
        <v>0.56999999999999995</v>
      </c>
    </row>
    <row r="3470" spans="1:4" ht="25.5">
      <c r="A3470" s="15">
        <v>4354</v>
      </c>
      <c r="B3470" s="17" t="s">
        <v>3702</v>
      </c>
      <c r="C3470" s="18" t="s">
        <v>272</v>
      </c>
      <c r="D3470" s="19">
        <v>24.13</v>
      </c>
    </row>
    <row r="3471" spans="1:4" ht="25.5">
      <c r="A3471" s="15">
        <v>40839</v>
      </c>
      <c r="B3471" s="17" t="s">
        <v>3703</v>
      </c>
      <c r="C3471" s="18" t="s">
        <v>2447</v>
      </c>
      <c r="D3471" s="19">
        <v>58.06</v>
      </c>
    </row>
    <row r="3472" spans="1:4" ht="25.5">
      <c r="A3472" s="15">
        <v>40552</v>
      </c>
      <c r="B3472" s="17" t="s">
        <v>3704</v>
      </c>
      <c r="C3472" s="18" t="s">
        <v>2447</v>
      </c>
      <c r="D3472" s="19">
        <v>24.02</v>
      </c>
    </row>
    <row r="3473" spans="1:4" ht="25.5">
      <c r="A3473" s="15">
        <v>40549</v>
      </c>
      <c r="B3473" s="17" t="s">
        <v>3705</v>
      </c>
      <c r="C3473" s="18" t="s">
        <v>2447</v>
      </c>
      <c r="D3473" s="19">
        <v>95.1</v>
      </c>
    </row>
    <row r="3474" spans="1:4" ht="25.5">
      <c r="A3474" s="15">
        <v>4385</v>
      </c>
      <c r="B3474" s="17" t="s">
        <v>3706</v>
      </c>
      <c r="C3474" s="18" t="s">
        <v>784</v>
      </c>
      <c r="D3474" s="19">
        <v>3770.81</v>
      </c>
    </row>
    <row r="3475" spans="1:4" ht="25.5">
      <c r="A3475" s="15">
        <v>20078</v>
      </c>
      <c r="B3475" s="17" t="s">
        <v>3707</v>
      </c>
      <c r="C3475" s="18" t="s">
        <v>272</v>
      </c>
      <c r="D3475" s="19">
        <v>29.73</v>
      </c>
    </row>
    <row r="3476" spans="1:4" ht="25.5">
      <c r="A3476" s="15">
        <v>39897</v>
      </c>
      <c r="B3476" s="17" t="s">
        <v>3708</v>
      </c>
      <c r="C3476" s="18" t="s">
        <v>272</v>
      </c>
      <c r="D3476" s="19">
        <v>47.32</v>
      </c>
    </row>
    <row r="3477" spans="1:4" ht="25.5">
      <c r="A3477" s="15">
        <v>118</v>
      </c>
      <c r="B3477" s="17" t="s">
        <v>3709</v>
      </c>
      <c r="C3477" s="18" t="s">
        <v>272</v>
      </c>
      <c r="D3477" s="19">
        <v>112.4</v>
      </c>
    </row>
    <row r="3478" spans="1:4" ht="25.5">
      <c r="A3478" s="15">
        <v>4396</v>
      </c>
      <c r="B3478" s="17" t="s">
        <v>3710</v>
      </c>
      <c r="C3478" s="18" t="s">
        <v>270</v>
      </c>
      <c r="D3478" s="19">
        <v>179.1</v>
      </c>
    </row>
    <row r="3479" spans="1:4" ht="25.5">
      <c r="A3479" s="15">
        <v>36881</v>
      </c>
      <c r="B3479" s="17" t="s">
        <v>3711</v>
      </c>
      <c r="C3479" s="18" t="s">
        <v>270</v>
      </c>
      <c r="D3479" s="19">
        <v>160.04</v>
      </c>
    </row>
    <row r="3480" spans="1:4" ht="25.5">
      <c r="A3480" s="15">
        <v>36882</v>
      </c>
      <c r="B3480" s="17" t="s">
        <v>3712</v>
      </c>
      <c r="C3480" s="18" t="s">
        <v>270</v>
      </c>
      <c r="D3480" s="19">
        <v>186.72</v>
      </c>
    </row>
    <row r="3481" spans="1:4" ht="25.5">
      <c r="A3481" s="15">
        <v>4397</v>
      </c>
      <c r="B3481" s="17" t="s">
        <v>3713</v>
      </c>
      <c r="C3481" s="18" t="s">
        <v>270</v>
      </c>
      <c r="D3481" s="19">
        <v>290.43</v>
      </c>
    </row>
    <row r="3482" spans="1:4">
      <c r="A3482" s="15">
        <v>4751</v>
      </c>
      <c r="B3482" s="17" t="s">
        <v>3714</v>
      </c>
      <c r="C3482" s="18" t="s">
        <v>101</v>
      </c>
      <c r="D3482" s="19">
        <v>15.92</v>
      </c>
    </row>
    <row r="3483" spans="1:4">
      <c r="A3483" s="15">
        <v>41066</v>
      </c>
      <c r="B3483" s="17" t="s">
        <v>3715</v>
      </c>
      <c r="C3483" s="18" t="s">
        <v>459</v>
      </c>
      <c r="D3483" s="19">
        <v>2823.39</v>
      </c>
    </row>
    <row r="3484" spans="1:4">
      <c r="A3484" s="15">
        <v>39604</v>
      </c>
      <c r="B3484" s="17" t="s">
        <v>3716</v>
      </c>
      <c r="C3484" s="18" t="s">
        <v>272</v>
      </c>
      <c r="D3484" s="19">
        <v>9.4700000000000006</v>
      </c>
    </row>
    <row r="3485" spans="1:4">
      <c r="A3485" s="15">
        <v>39605</v>
      </c>
      <c r="B3485" s="17" t="s">
        <v>3717</v>
      </c>
      <c r="C3485" s="18" t="s">
        <v>272</v>
      </c>
      <c r="D3485" s="19">
        <v>13.15</v>
      </c>
    </row>
    <row r="3486" spans="1:4">
      <c r="A3486" s="15">
        <v>39606</v>
      </c>
      <c r="B3486" s="17" t="s">
        <v>3718</v>
      </c>
      <c r="C3486" s="18" t="s">
        <v>272</v>
      </c>
      <c r="D3486" s="19">
        <v>16.7</v>
      </c>
    </row>
    <row r="3487" spans="1:4">
      <c r="A3487" s="15">
        <v>39607</v>
      </c>
      <c r="B3487" s="17" t="s">
        <v>3719</v>
      </c>
      <c r="C3487" s="18" t="s">
        <v>272</v>
      </c>
      <c r="D3487" s="19">
        <v>19.149999999999999</v>
      </c>
    </row>
    <row r="3488" spans="1:4" ht="25.5">
      <c r="A3488" s="15">
        <v>39594</v>
      </c>
      <c r="B3488" s="17" t="s">
        <v>3720</v>
      </c>
      <c r="C3488" s="18" t="s">
        <v>272</v>
      </c>
      <c r="D3488" s="19">
        <v>181.36</v>
      </c>
    </row>
    <row r="3489" spans="1:4" ht="25.5">
      <c r="A3489" s="15">
        <v>39596</v>
      </c>
      <c r="B3489" s="17" t="s">
        <v>3721</v>
      </c>
      <c r="C3489" s="18" t="s">
        <v>272</v>
      </c>
      <c r="D3489" s="19">
        <v>316.10000000000002</v>
      </c>
    </row>
    <row r="3490" spans="1:4" ht="25.5">
      <c r="A3490" s="15">
        <v>39595</v>
      </c>
      <c r="B3490" s="17" t="s">
        <v>3722</v>
      </c>
      <c r="C3490" s="18" t="s">
        <v>272</v>
      </c>
      <c r="D3490" s="19">
        <v>265.33999999999997</v>
      </c>
    </row>
    <row r="3491" spans="1:4" ht="25.5">
      <c r="A3491" s="15">
        <v>39597</v>
      </c>
      <c r="B3491" s="17" t="s">
        <v>3723</v>
      </c>
      <c r="C3491" s="18" t="s">
        <v>272</v>
      </c>
      <c r="D3491" s="19">
        <v>426.28</v>
      </c>
    </row>
    <row r="3492" spans="1:4">
      <c r="A3492" s="15">
        <v>10731</v>
      </c>
      <c r="B3492" s="17" t="s">
        <v>3724</v>
      </c>
      <c r="C3492" s="18" t="s">
        <v>270</v>
      </c>
      <c r="D3492" s="19">
        <v>29.29</v>
      </c>
    </row>
    <row r="3493" spans="1:4">
      <c r="A3493" s="15">
        <v>4704</v>
      </c>
      <c r="B3493" s="17" t="s">
        <v>3725</v>
      </c>
      <c r="C3493" s="18" t="s">
        <v>270</v>
      </c>
      <c r="D3493" s="19">
        <v>26.43</v>
      </c>
    </row>
    <row r="3494" spans="1:4">
      <c r="A3494" s="15">
        <v>10730</v>
      </c>
      <c r="B3494" s="17" t="s">
        <v>3726</v>
      </c>
      <c r="C3494" s="18" t="s">
        <v>270</v>
      </c>
      <c r="D3494" s="19">
        <v>28.32</v>
      </c>
    </row>
    <row r="3495" spans="1:4" ht="25.5">
      <c r="A3495" s="15">
        <v>4729</v>
      </c>
      <c r="B3495" s="17" t="s">
        <v>3727</v>
      </c>
      <c r="C3495" s="18" t="s">
        <v>456</v>
      </c>
      <c r="D3495" s="19">
        <v>77.52</v>
      </c>
    </row>
    <row r="3496" spans="1:4" ht="25.5">
      <c r="A3496" s="15">
        <v>4720</v>
      </c>
      <c r="B3496" s="17" t="s">
        <v>3728</v>
      </c>
      <c r="C3496" s="18" t="s">
        <v>456</v>
      </c>
      <c r="D3496" s="19">
        <v>88.83</v>
      </c>
    </row>
    <row r="3497" spans="1:4" ht="25.5">
      <c r="A3497" s="15">
        <v>4721</v>
      </c>
      <c r="B3497" s="17" t="s">
        <v>3729</v>
      </c>
      <c r="C3497" s="18" t="s">
        <v>456</v>
      </c>
      <c r="D3497" s="19">
        <v>76.94</v>
      </c>
    </row>
    <row r="3498" spans="1:4" ht="25.5">
      <c r="A3498" s="15">
        <v>4718</v>
      </c>
      <c r="B3498" s="17" t="s">
        <v>3730</v>
      </c>
      <c r="C3498" s="18" t="s">
        <v>456</v>
      </c>
      <c r="D3498" s="19">
        <v>77.349999999999994</v>
      </c>
    </row>
    <row r="3499" spans="1:4" ht="25.5">
      <c r="A3499" s="15">
        <v>4722</v>
      </c>
      <c r="B3499" s="17" t="s">
        <v>3731</v>
      </c>
      <c r="C3499" s="18" t="s">
        <v>456</v>
      </c>
      <c r="D3499" s="19">
        <v>72.680000000000007</v>
      </c>
    </row>
    <row r="3500" spans="1:4" ht="25.5">
      <c r="A3500" s="15">
        <v>4723</v>
      </c>
      <c r="B3500" s="17" t="s">
        <v>3732</v>
      </c>
      <c r="C3500" s="18" t="s">
        <v>456</v>
      </c>
      <c r="D3500" s="19">
        <v>72.05</v>
      </c>
    </row>
    <row r="3501" spans="1:4" ht="25.5">
      <c r="A3501" s="15">
        <v>4727</v>
      </c>
      <c r="B3501" s="17" t="s">
        <v>3733</v>
      </c>
      <c r="C3501" s="18" t="s">
        <v>456</v>
      </c>
      <c r="D3501" s="19">
        <v>65.95</v>
      </c>
    </row>
    <row r="3502" spans="1:4" ht="25.5">
      <c r="A3502" s="15">
        <v>4748</v>
      </c>
      <c r="B3502" s="17" t="s">
        <v>3734</v>
      </c>
      <c r="C3502" s="18" t="s">
        <v>456</v>
      </c>
      <c r="D3502" s="19">
        <v>71.06</v>
      </c>
    </row>
    <row r="3503" spans="1:4" ht="25.5">
      <c r="A3503" s="15">
        <v>4730</v>
      </c>
      <c r="B3503" s="17" t="s">
        <v>180</v>
      </c>
      <c r="C3503" s="18" t="s">
        <v>456</v>
      </c>
      <c r="D3503" s="19">
        <v>72.319999999999993</v>
      </c>
    </row>
    <row r="3504" spans="1:4" ht="38.25">
      <c r="A3504" s="15">
        <v>13186</v>
      </c>
      <c r="B3504" s="17" t="s">
        <v>3735</v>
      </c>
      <c r="C3504" s="18" t="s">
        <v>456</v>
      </c>
      <c r="D3504" s="19">
        <v>56.98</v>
      </c>
    </row>
    <row r="3505" spans="1:4" ht="38.25">
      <c r="A3505" s="15">
        <v>10737</v>
      </c>
      <c r="B3505" s="17" t="s">
        <v>3736</v>
      </c>
      <c r="C3505" s="18" t="s">
        <v>270</v>
      </c>
      <c r="D3505" s="19">
        <v>92.04</v>
      </c>
    </row>
    <row r="3506" spans="1:4" ht="38.25">
      <c r="A3506" s="15">
        <v>10734</v>
      </c>
      <c r="B3506" s="17" t="s">
        <v>3737</v>
      </c>
      <c r="C3506" s="18" t="s">
        <v>270</v>
      </c>
      <c r="D3506" s="19">
        <v>54.75</v>
      </c>
    </row>
    <row r="3507" spans="1:4">
      <c r="A3507" s="15">
        <v>4708</v>
      </c>
      <c r="B3507" s="17" t="s">
        <v>3738</v>
      </c>
      <c r="C3507" s="18" t="s">
        <v>270</v>
      </c>
      <c r="D3507" s="19">
        <v>106.2</v>
      </c>
    </row>
    <row r="3508" spans="1:4" ht="38.25">
      <c r="A3508" s="15">
        <v>4712</v>
      </c>
      <c r="B3508" s="17" t="s">
        <v>3739</v>
      </c>
      <c r="C3508" s="18" t="s">
        <v>270</v>
      </c>
      <c r="D3508" s="19">
        <v>51.92</v>
      </c>
    </row>
    <row r="3509" spans="1:4" ht="38.25">
      <c r="A3509" s="15">
        <v>4710</v>
      </c>
      <c r="B3509" s="17" t="s">
        <v>3740</v>
      </c>
      <c r="C3509" s="18" t="s">
        <v>270</v>
      </c>
      <c r="D3509" s="19">
        <v>166.51</v>
      </c>
    </row>
    <row r="3510" spans="1:4" ht="25.5">
      <c r="A3510" s="15">
        <v>4746</v>
      </c>
      <c r="B3510" s="17" t="s">
        <v>3741</v>
      </c>
      <c r="C3510" s="18" t="s">
        <v>456</v>
      </c>
      <c r="D3510" s="19">
        <v>54.01</v>
      </c>
    </row>
    <row r="3511" spans="1:4">
      <c r="A3511" s="15">
        <v>4750</v>
      </c>
      <c r="B3511" s="17" t="s">
        <v>155</v>
      </c>
      <c r="C3511" s="18" t="s">
        <v>101</v>
      </c>
      <c r="D3511" s="19">
        <v>13.66</v>
      </c>
    </row>
    <row r="3512" spans="1:4">
      <c r="A3512" s="15">
        <v>41065</v>
      </c>
      <c r="B3512" s="17" t="s">
        <v>3742</v>
      </c>
      <c r="C3512" s="18" t="s">
        <v>459</v>
      </c>
      <c r="D3512" s="19">
        <v>2420.84</v>
      </c>
    </row>
    <row r="3513" spans="1:4" ht="25.5">
      <c r="A3513" s="15">
        <v>34747</v>
      </c>
      <c r="B3513" s="17" t="s">
        <v>3743</v>
      </c>
      <c r="C3513" s="18" t="s">
        <v>77</v>
      </c>
      <c r="D3513" s="19">
        <v>81.47</v>
      </c>
    </row>
    <row r="3514" spans="1:4" ht="25.5">
      <c r="A3514" s="15">
        <v>4826</v>
      </c>
      <c r="B3514" s="17" t="s">
        <v>3744</v>
      </c>
      <c r="C3514" s="18" t="s">
        <v>77</v>
      </c>
      <c r="D3514" s="19">
        <v>87.6</v>
      </c>
    </row>
    <row r="3515" spans="1:4" ht="25.5">
      <c r="A3515" s="15">
        <v>41975</v>
      </c>
      <c r="B3515" s="17" t="s">
        <v>3745</v>
      </c>
      <c r="C3515" s="18" t="s">
        <v>270</v>
      </c>
      <c r="D3515" s="19">
        <v>75.650000000000006</v>
      </c>
    </row>
    <row r="3516" spans="1:4" ht="25.5">
      <c r="A3516" s="15">
        <v>4825</v>
      </c>
      <c r="B3516" s="17" t="s">
        <v>3746</v>
      </c>
      <c r="C3516" s="18" t="s">
        <v>77</v>
      </c>
      <c r="D3516" s="19">
        <v>121.26</v>
      </c>
    </row>
    <row r="3517" spans="1:4">
      <c r="A3517" s="15">
        <v>34744</v>
      </c>
      <c r="B3517" s="17" t="s">
        <v>3747</v>
      </c>
      <c r="C3517" s="18" t="s">
        <v>270</v>
      </c>
      <c r="D3517" s="19">
        <v>20.92</v>
      </c>
    </row>
    <row r="3518" spans="1:4" ht="38.25">
      <c r="A3518" s="15">
        <v>39430</v>
      </c>
      <c r="B3518" s="17" t="s">
        <v>3748</v>
      </c>
      <c r="C3518" s="18" t="s">
        <v>272</v>
      </c>
      <c r="D3518" s="19">
        <v>1.79</v>
      </c>
    </row>
    <row r="3519" spans="1:4" ht="25.5">
      <c r="A3519" s="15">
        <v>39573</v>
      </c>
      <c r="B3519" s="17" t="s">
        <v>3749</v>
      </c>
      <c r="C3519" s="18" t="s">
        <v>272</v>
      </c>
      <c r="D3519" s="19">
        <v>1.76</v>
      </c>
    </row>
    <row r="3520" spans="1:4" ht="25.5">
      <c r="A3520" s="15">
        <v>38410</v>
      </c>
      <c r="B3520" s="17" t="s">
        <v>3750</v>
      </c>
      <c r="C3520" s="18" t="s">
        <v>272</v>
      </c>
      <c r="D3520" s="19">
        <v>12285.1</v>
      </c>
    </row>
    <row r="3521" spans="1:4">
      <c r="A3521" s="15">
        <v>41596</v>
      </c>
      <c r="B3521" s="17" t="s">
        <v>3751</v>
      </c>
      <c r="C3521" s="18" t="s">
        <v>345</v>
      </c>
      <c r="D3521" s="19">
        <v>11.76</v>
      </c>
    </row>
    <row r="3522" spans="1:4">
      <c r="A3522" s="15">
        <v>41598</v>
      </c>
      <c r="B3522" s="17" t="s">
        <v>3752</v>
      </c>
      <c r="C3522" s="18" t="s">
        <v>345</v>
      </c>
      <c r="D3522" s="19">
        <v>11.76</v>
      </c>
    </row>
    <row r="3523" spans="1:4">
      <c r="A3523" s="15">
        <v>41594</v>
      </c>
      <c r="B3523" s="17" t="s">
        <v>3753</v>
      </c>
      <c r="C3523" s="18" t="s">
        <v>345</v>
      </c>
      <c r="D3523" s="19">
        <v>11.94</v>
      </c>
    </row>
    <row r="3524" spans="1:4">
      <c r="A3524" s="15">
        <v>43663</v>
      </c>
      <c r="B3524" s="17" t="s">
        <v>3754</v>
      </c>
      <c r="C3524" s="18" t="s">
        <v>345</v>
      </c>
      <c r="D3524" s="19">
        <v>9.84</v>
      </c>
    </row>
    <row r="3525" spans="1:4">
      <c r="A3525" s="15">
        <v>4766</v>
      </c>
      <c r="B3525" s="17" t="s">
        <v>3755</v>
      </c>
      <c r="C3525" s="18" t="s">
        <v>345</v>
      </c>
      <c r="D3525" s="19">
        <v>9.26</v>
      </c>
    </row>
    <row r="3526" spans="1:4">
      <c r="A3526" s="15">
        <v>43664</v>
      </c>
      <c r="B3526" s="17" t="s">
        <v>3756</v>
      </c>
      <c r="C3526" s="18" t="s">
        <v>345</v>
      </c>
      <c r="D3526" s="19">
        <v>9.89</v>
      </c>
    </row>
    <row r="3527" spans="1:4">
      <c r="A3527" s="15">
        <v>43082</v>
      </c>
      <c r="B3527" s="17" t="s">
        <v>3757</v>
      </c>
      <c r="C3527" s="18" t="s">
        <v>345</v>
      </c>
      <c r="D3527" s="19">
        <v>10.78</v>
      </c>
    </row>
    <row r="3528" spans="1:4">
      <c r="A3528" s="15">
        <v>43665</v>
      </c>
      <c r="B3528" s="17" t="s">
        <v>3758</v>
      </c>
      <c r="C3528" s="18" t="s">
        <v>345</v>
      </c>
      <c r="D3528" s="19">
        <v>9.26</v>
      </c>
    </row>
    <row r="3529" spans="1:4">
      <c r="A3529" s="15">
        <v>10966</v>
      </c>
      <c r="B3529" s="17" t="s">
        <v>3759</v>
      </c>
      <c r="C3529" s="18" t="s">
        <v>345</v>
      </c>
      <c r="D3529" s="19">
        <v>9.84</v>
      </c>
    </row>
    <row r="3530" spans="1:4" ht="25.5">
      <c r="A3530" s="15">
        <v>43692</v>
      </c>
      <c r="B3530" s="17" t="s">
        <v>3760</v>
      </c>
      <c r="C3530" s="18" t="s">
        <v>345</v>
      </c>
      <c r="D3530" s="19">
        <v>9.84</v>
      </c>
    </row>
    <row r="3531" spans="1:4" ht="25.5">
      <c r="A3531" s="15">
        <v>43083</v>
      </c>
      <c r="B3531" s="17" t="s">
        <v>3761</v>
      </c>
      <c r="C3531" s="18" t="s">
        <v>345</v>
      </c>
      <c r="D3531" s="19">
        <v>9.34</v>
      </c>
    </row>
    <row r="3532" spans="1:4" ht="25.5">
      <c r="A3532" s="15">
        <v>40535</v>
      </c>
      <c r="B3532" s="17" t="s">
        <v>3762</v>
      </c>
      <c r="C3532" s="18" t="s">
        <v>345</v>
      </c>
      <c r="D3532" s="19">
        <v>9.34</v>
      </c>
    </row>
    <row r="3533" spans="1:4" ht="25.5">
      <c r="A3533" s="15">
        <v>39427</v>
      </c>
      <c r="B3533" s="17" t="s">
        <v>3763</v>
      </c>
      <c r="C3533" s="18" t="s">
        <v>77</v>
      </c>
      <c r="D3533" s="19">
        <v>4.75</v>
      </c>
    </row>
    <row r="3534" spans="1:4" ht="25.5">
      <c r="A3534" s="15">
        <v>39424</v>
      </c>
      <c r="B3534" s="17" t="s">
        <v>3764</v>
      </c>
      <c r="C3534" s="18" t="s">
        <v>77</v>
      </c>
      <c r="D3534" s="19">
        <v>2.82</v>
      </c>
    </row>
    <row r="3535" spans="1:4" ht="25.5">
      <c r="A3535" s="15">
        <v>39425</v>
      </c>
      <c r="B3535" s="17" t="s">
        <v>3765</v>
      </c>
      <c r="C3535" s="18" t="s">
        <v>77</v>
      </c>
      <c r="D3535" s="19">
        <v>2.79</v>
      </c>
    </row>
    <row r="3536" spans="1:4">
      <c r="A3536" s="15">
        <v>40664</v>
      </c>
      <c r="B3536" s="17" t="s">
        <v>3766</v>
      </c>
      <c r="C3536" s="18" t="s">
        <v>345</v>
      </c>
      <c r="D3536" s="19">
        <v>19.16</v>
      </c>
    </row>
    <row r="3537" spans="1:4">
      <c r="A3537" s="15">
        <v>34360</v>
      </c>
      <c r="B3537" s="17" t="s">
        <v>3767</v>
      </c>
      <c r="C3537" s="18" t="s">
        <v>345</v>
      </c>
      <c r="D3537" s="19">
        <v>38.03</v>
      </c>
    </row>
    <row r="3538" spans="1:4">
      <c r="A3538" s="15">
        <v>20259</v>
      </c>
      <c r="B3538" s="17" t="s">
        <v>3768</v>
      </c>
      <c r="C3538" s="18" t="s">
        <v>77</v>
      </c>
      <c r="D3538" s="19">
        <v>7.9</v>
      </c>
    </row>
    <row r="3539" spans="1:4" ht="38.25">
      <c r="A3539" s="15">
        <v>14077</v>
      </c>
      <c r="B3539" s="17" t="s">
        <v>3769</v>
      </c>
      <c r="C3539" s="18" t="s">
        <v>77</v>
      </c>
      <c r="D3539" s="19">
        <v>120.91</v>
      </c>
    </row>
    <row r="3540" spans="1:4" ht="38.25">
      <c r="A3540" s="15">
        <v>3678</v>
      </c>
      <c r="B3540" s="17" t="s">
        <v>3770</v>
      </c>
      <c r="C3540" s="18" t="s">
        <v>77</v>
      </c>
      <c r="D3540" s="19">
        <v>54.65</v>
      </c>
    </row>
    <row r="3541" spans="1:4" ht="25.5">
      <c r="A3541" s="15">
        <v>39418</v>
      </c>
      <c r="B3541" s="17" t="s">
        <v>3771</v>
      </c>
      <c r="C3541" s="18" t="s">
        <v>77</v>
      </c>
      <c r="D3541" s="19">
        <v>5.3</v>
      </c>
    </row>
    <row r="3542" spans="1:4" ht="25.5">
      <c r="A3542" s="15">
        <v>39419</v>
      </c>
      <c r="B3542" s="17" t="s">
        <v>3772</v>
      </c>
      <c r="C3542" s="18" t="s">
        <v>77</v>
      </c>
      <c r="D3542" s="19">
        <v>6.46</v>
      </c>
    </row>
    <row r="3543" spans="1:4" ht="25.5">
      <c r="A3543" s="15">
        <v>39420</v>
      </c>
      <c r="B3543" s="17" t="s">
        <v>3773</v>
      </c>
      <c r="C3543" s="18" t="s">
        <v>77</v>
      </c>
      <c r="D3543" s="19">
        <v>7.13</v>
      </c>
    </row>
    <row r="3544" spans="1:4" ht="25.5">
      <c r="A3544" s="15">
        <v>39571</v>
      </c>
      <c r="B3544" s="17" t="s">
        <v>3774</v>
      </c>
      <c r="C3544" s="18" t="s">
        <v>77</v>
      </c>
      <c r="D3544" s="19">
        <v>4.3099999999999996</v>
      </c>
    </row>
    <row r="3545" spans="1:4" ht="25.5">
      <c r="A3545" s="15">
        <v>39421</v>
      </c>
      <c r="B3545" s="17" t="s">
        <v>3775</v>
      </c>
      <c r="C3545" s="18" t="s">
        <v>77</v>
      </c>
      <c r="D3545" s="19">
        <v>6.28</v>
      </c>
    </row>
    <row r="3546" spans="1:4" ht="25.5">
      <c r="A3546" s="15">
        <v>39422</v>
      </c>
      <c r="B3546" s="17" t="s">
        <v>3776</v>
      </c>
      <c r="C3546" s="18" t="s">
        <v>77</v>
      </c>
      <c r="D3546" s="19">
        <v>7.33</v>
      </c>
    </row>
    <row r="3547" spans="1:4" ht="25.5">
      <c r="A3547" s="15">
        <v>39423</v>
      </c>
      <c r="B3547" s="17" t="s">
        <v>3777</v>
      </c>
      <c r="C3547" s="18" t="s">
        <v>77</v>
      </c>
      <c r="D3547" s="19">
        <v>8.51</v>
      </c>
    </row>
    <row r="3548" spans="1:4" ht="25.5">
      <c r="A3548" s="15">
        <v>39426</v>
      </c>
      <c r="B3548" s="17" t="s">
        <v>3778</v>
      </c>
      <c r="C3548" s="18" t="s">
        <v>77</v>
      </c>
      <c r="D3548" s="19">
        <v>19.13</v>
      </c>
    </row>
    <row r="3549" spans="1:4" ht="38.25">
      <c r="A3549" s="15">
        <v>39429</v>
      </c>
      <c r="B3549" s="17" t="s">
        <v>3779</v>
      </c>
      <c r="C3549" s="18" t="s">
        <v>77</v>
      </c>
      <c r="D3549" s="19">
        <v>6.03</v>
      </c>
    </row>
    <row r="3550" spans="1:4" ht="38.25">
      <c r="A3550" s="15">
        <v>39428</v>
      </c>
      <c r="B3550" s="17" t="s">
        <v>3780</v>
      </c>
      <c r="C3550" s="18" t="s">
        <v>77</v>
      </c>
      <c r="D3550" s="19">
        <v>4.6100000000000003</v>
      </c>
    </row>
    <row r="3551" spans="1:4" ht="25.5">
      <c r="A3551" s="15">
        <v>39572</v>
      </c>
      <c r="B3551" s="17" t="s">
        <v>3781</v>
      </c>
      <c r="C3551" s="18" t="s">
        <v>77</v>
      </c>
      <c r="D3551" s="19">
        <v>3.99</v>
      </c>
    </row>
    <row r="3552" spans="1:4" ht="25.5">
      <c r="A3552" s="15">
        <v>39570</v>
      </c>
      <c r="B3552" s="17" t="s">
        <v>3782</v>
      </c>
      <c r="C3552" s="18" t="s">
        <v>77</v>
      </c>
      <c r="D3552" s="19">
        <v>4.2300000000000004</v>
      </c>
    </row>
    <row r="3553" spans="1:4" ht="25.5">
      <c r="A3553" s="15">
        <v>39569</v>
      </c>
      <c r="B3553" s="17" t="s">
        <v>3783</v>
      </c>
      <c r="C3553" s="18" t="s">
        <v>77</v>
      </c>
      <c r="D3553" s="19">
        <v>4.18</v>
      </c>
    </row>
    <row r="3554" spans="1:4" ht="25.5">
      <c r="A3554" s="15">
        <v>11552</v>
      </c>
      <c r="B3554" s="17" t="s">
        <v>3784</v>
      </c>
      <c r="C3554" s="18" t="s">
        <v>77</v>
      </c>
      <c r="D3554" s="19">
        <v>7.7</v>
      </c>
    </row>
    <row r="3555" spans="1:4" ht="25.5">
      <c r="A3555" s="15">
        <v>40598</v>
      </c>
      <c r="B3555" s="17" t="s">
        <v>3785</v>
      </c>
      <c r="C3555" s="18" t="s">
        <v>345</v>
      </c>
      <c r="D3555" s="19">
        <v>9.11</v>
      </c>
    </row>
    <row r="3556" spans="1:4">
      <c r="A3556" s="15">
        <v>39029</v>
      </c>
      <c r="B3556" s="17" t="s">
        <v>3786</v>
      </c>
      <c r="C3556" s="18" t="s">
        <v>77</v>
      </c>
      <c r="D3556" s="19">
        <v>13.51</v>
      </c>
    </row>
    <row r="3557" spans="1:4">
      <c r="A3557" s="15">
        <v>39028</v>
      </c>
      <c r="B3557" s="17" t="s">
        <v>3787</v>
      </c>
      <c r="C3557" s="18" t="s">
        <v>77</v>
      </c>
      <c r="D3557" s="19">
        <v>7.86</v>
      </c>
    </row>
    <row r="3558" spans="1:4">
      <c r="A3558" s="15">
        <v>39328</v>
      </c>
      <c r="B3558" s="17" t="s">
        <v>3788</v>
      </c>
      <c r="C3558" s="18" t="s">
        <v>77</v>
      </c>
      <c r="D3558" s="19">
        <v>4.32</v>
      </c>
    </row>
    <row r="3559" spans="1:4" ht="51">
      <c r="A3559" s="15">
        <v>38541</v>
      </c>
      <c r="B3559" s="17" t="s">
        <v>3789</v>
      </c>
      <c r="C3559" s="18" t="s">
        <v>272</v>
      </c>
      <c r="D3559" s="19">
        <v>2453947.35</v>
      </c>
    </row>
    <row r="3560" spans="1:4" ht="51">
      <c r="A3560" s="15">
        <v>38542</v>
      </c>
      <c r="B3560" s="17" t="s">
        <v>3790</v>
      </c>
      <c r="C3560" s="18" t="s">
        <v>272</v>
      </c>
      <c r="D3560" s="19">
        <v>3815789.45</v>
      </c>
    </row>
    <row r="3561" spans="1:4" ht="51">
      <c r="A3561" s="15">
        <v>38543</v>
      </c>
      <c r="B3561" s="17" t="s">
        <v>3791</v>
      </c>
      <c r="C3561" s="18" t="s">
        <v>272</v>
      </c>
      <c r="D3561" s="19">
        <v>934210.55</v>
      </c>
    </row>
    <row r="3562" spans="1:4" ht="25.5">
      <c r="A3562" s="15">
        <v>40406</v>
      </c>
      <c r="B3562" s="17" t="s">
        <v>3792</v>
      </c>
      <c r="C3562" s="18" t="s">
        <v>272</v>
      </c>
      <c r="D3562" s="19">
        <v>72527.7</v>
      </c>
    </row>
    <row r="3563" spans="1:4" ht="25.5">
      <c r="A3563" s="15">
        <v>40789</v>
      </c>
      <c r="B3563" s="17" t="s">
        <v>3793</v>
      </c>
      <c r="C3563" s="18" t="s">
        <v>272</v>
      </c>
      <c r="D3563" s="19">
        <v>10451.98</v>
      </c>
    </row>
    <row r="3564" spans="1:4" ht="38.25">
      <c r="A3564" s="15">
        <v>40791</v>
      </c>
      <c r="B3564" s="17" t="s">
        <v>3794</v>
      </c>
      <c r="C3564" s="18" t="s">
        <v>272</v>
      </c>
      <c r="D3564" s="19">
        <v>32719.26</v>
      </c>
    </row>
    <row r="3565" spans="1:4" ht="25.5">
      <c r="A3565" s="15">
        <v>11651</v>
      </c>
      <c r="B3565" s="17" t="s">
        <v>3795</v>
      </c>
      <c r="C3565" s="18" t="s">
        <v>272</v>
      </c>
      <c r="D3565" s="19">
        <v>17894.63</v>
      </c>
    </row>
    <row r="3566" spans="1:4" ht="25.5">
      <c r="A3566" s="15">
        <v>42002</v>
      </c>
      <c r="B3566" s="17" t="s">
        <v>3796</v>
      </c>
      <c r="C3566" s="18" t="s">
        <v>272</v>
      </c>
      <c r="D3566" s="19">
        <v>800128.3</v>
      </c>
    </row>
    <row r="3567" spans="1:4" ht="25.5">
      <c r="A3567" s="15">
        <v>40435</v>
      </c>
      <c r="B3567" s="17" t="s">
        <v>3797</v>
      </c>
      <c r="C3567" s="18" t="s">
        <v>272</v>
      </c>
      <c r="D3567" s="19">
        <v>512500</v>
      </c>
    </row>
    <row r="3568" spans="1:4" ht="25.5">
      <c r="A3568" s="15">
        <v>39012</v>
      </c>
      <c r="B3568" s="17" t="s">
        <v>3798</v>
      </c>
      <c r="C3568" s="18" t="s">
        <v>272</v>
      </c>
      <c r="D3568" s="19">
        <v>534722.9</v>
      </c>
    </row>
    <row r="3569" spans="1:4" ht="25.5">
      <c r="A3569" s="15">
        <v>13617</v>
      </c>
      <c r="B3569" s="17" t="s">
        <v>3799</v>
      </c>
      <c r="C3569" s="18" t="s">
        <v>272</v>
      </c>
      <c r="D3569" s="19">
        <v>58153.78</v>
      </c>
    </row>
    <row r="3570" spans="1:4" ht="25.5">
      <c r="A3570" s="15">
        <v>35274</v>
      </c>
      <c r="B3570" s="17" t="s">
        <v>3800</v>
      </c>
      <c r="C3570" s="18" t="s">
        <v>77</v>
      </c>
      <c r="D3570" s="19">
        <v>23.21</v>
      </c>
    </row>
    <row r="3571" spans="1:4" ht="25.5">
      <c r="A3571" s="15">
        <v>35275</v>
      </c>
      <c r="B3571" s="17" t="s">
        <v>3801</v>
      </c>
      <c r="C3571" s="18" t="s">
        <v>77</v>
      </c>
      <c r="D3571" s="19">
        <v>49.27</v>
      </c>
    </row>
    <row r="3572" spans="1:4" ht="25.5">
      <c r="A3572" s="15">
        <v>35276</v>
      </c>
      <c r="B3572" s="17" t="s">
        <v>3802</v>
      </c>
      <c r="C3572" s="18" t="s">
        <v>77</v>
      </c>
      <c r="D3572" s="19">
        <v>85.74</v>
      </c>
    </row>
    <row r="3573" spans="1:4">
      <c r="A3573" s="15">
        <v>38386</v>
      </c>
      <c r="B3573" s="17" t="s">
        <v>3803</v>
      </c>
      <c r="C3573" s="18" t="s">
        <v>272</v>
      </c>
      <c r="D3573" s="19">
        <v>5.16</v>
      </c>
    </row>
    <row r="3574" spans="1:4" ht="25.5">
      <c r="A3574" s="15">
        <v>11091</v>
      </c>
      <c r="B3574" s="17" t="s">
        <v>3804</v>
      </c>
      <c r="C3574" s="18" t="s">
        <v>272</v>
      </c>
      <c r="D3574" s="19">
        <v>1.45</v>
      </c>
    </row>
    <row r="3575" spans="1:4" ht="25.5">
      <c r="A3575" s="15">
        <v>37586</v>
      </c>
      <c r="B3575" s="17" t="s">
        <v>3805</v>
      </c>
      <c r="C3575" s="18" t="s">
        <v>2447</v>
      </c>
      <c r="D3575" s="19">
        <v>44.72</v>
      </c>
    </row>
    <row r="3576" spans="1:4">
      <c r="A3576" s="15">
        <v>37395</v>
      </c>
      <c r="B3576" s="17" t="s">
        <v>3806</v>
      </c>
      <c r="C3576" s="18" t="s">
        <v>2447</v>
      </c>
      <c r="D3576" s="19">
        <v>38.46</v>
      </c>
    </row>
    <row r="3577" spans="1:4" ht="25.5">
      <c r="A3577" s="15">
        <v>14147</v>
      </c>
      <c r="B3577" s="17" t="s">
        <v>3807</v>
      </c>
      <c r="C3577" s="18" t="s">
        <v>2447</v>
      </c>
      <c r="D3577" s="19">
        <v>51.01</v>
      </c>
    </row>
    <row r="3578" spans="1:4">
      <c r="A3578" s="15">
        <v>37396</v>
      </c>
      <c r="B3578" s="17" t="s">
        <v>3808</v>
      </c>
      <c r="C3578" s="18" t="s">
        <v>2447</v>
      </c>
      <c r="D3578" s="19">
        <v>31.47</v>
      </c>
    </row>
    <row r="3579" spans="1:4">
      <c r="A3579" s="15">
        <v>37397</v>
      </c>
      <c r="B3579" s="17" t="s">
        <v>3809</v>
      </c>
      <c r="C3579" s="18" t="s">
        <v>2447</v>
      </c>
      <c r="D3579" s="19">
        <v>32.96</v>
      </c>
    </row>
    <row r="3580" spans="1:4" ht="25.5">
      <c r="A3580" s="15">
        <v>43606</v>
      </c>
      <c r="B3580" s="17" t="s">
        <v>3810</v>
      </c>
      <c r="C3580" s="18" t="s">
        <v>272</v>
      </c>
      <c r="D3580" s="19">
        <v>9.2200000000000006</v>
      </c>
    </row>
    <row r="3581" spans="1:4" ht="25.5">
      <c r="A3581" s="15">
        <v>444</v>
      </c>
      <c r="B3581" s="17" t="s">
        <v>3811</v>
      </c>
      <c r="C3581" s="18" t="s">
        <v>272</v>
      </c>
      <c r="D3581" s="19">
        <v>22.8</v>
      </c>
    </row>
    <row r="3582" spans="1:4" ht="25.5">
      <c r="A3582" s="15">
        <v>445</v>
      </c>
      <c r="B3582" s="17" t="s">
        <v>3812</v>
      </c>
      <c r="C3582" s="18" t="s">
        <v>272</v>
      </c>
      <c r="D3582" s="19">
        <v>31.2</v>
      </c>
    </row>
    <row r="3583" spans="1:4">
      <c r="A3583" s="15">
        <v>4783</v>
      </c>
      <c r="B3583" s="17" t="s">
        <v>160</v>
      </c>
      <c r="C3583" s="18" t="s">
        <v>101</v>
      </c>
      <c r="D3583" s="19">
        <v>13.66</v>
      </c>
    </row>
    <row r="3584" spans="1:4">
      <c r="A3584" s="15">
        <v>41079</v>
      </c>
      <c r="B3584" s="17" t="s">
        <v>3813</v>
      </c>
      <c r="C3584" s="18" t="s">
        <v>459</v>
      </c>
      <c r="D3584" s="19">
        <v>2420.84</v>
      </c>
    </row>
    <row r="3585" spans="1:4">
      <c r="A3585" s="15">
        <v>12874</v>
      </c>
      <c r="B3585" s="17" t="s">
        <v>3814</v>
      </c>
      <c r="C3585" s="18" t="s">
        <v>101</v>
      </c>
      <c r="D3585" s="19">
        <v>15.74</v>
      </c>
    </row>
    <row r="3586" spans="1:4">
      <c r="A3586" s="15">
        <v>41082</v>
      </c>
      <c r="B3586" s="17" t="s">
        <v>3815</v>
      </c>
      <c r="C3586" s="18" t="s">
        <v>459</v>
      </c>
      <c r="D3586" s="19">
        <v>2790.69</v>
      </c>
    </row>
    <row r="3587" spans="1:4">
      <c r="A3587" s="15">
        <v>4785</v>
      </c>
      <c r="B3587" s="17" t="s">
        <v>3816</v>
      </c>
      <c r="C3587" s="18" t="s">
        <v>101</v>
      </c>
      <c r="D3587" s="19">
        <v>14.69</v>
      </c>
    </row>
    <row r="3588" spans="1:4">
      <c r="A3588" s="15">
        <v>41081</v>
      </c>
      <c r="B3588" s="17" t="s">
        <v>3817</v>
      </c>
      <c r="C3588" s="18" t="s">
        <v>459</v>
      </c>
      <c r="D3588" s="19">
        <v>2603.86</v>
      </c>
    </row>
    <row r="3589" spans="1:4" ht="25.5">
      <c r="A3589" s="15">
        <v>4801</v>
      </c>
      <c r="B3589" s="17" t="s">
        <v>3818</v>
      </c>
      <c r="C3589" s="18" t="s">
        <v>270</v>
      </c>
      <c r="D3589" s="19">
        <v>64.760000000000005</v>
      </c>
    </row>
    <row r="3590" spans="1:4" ht="25.5">
      <c r="A3590" s="15">
        <v>4794</v>
      </c>
      <c r="B3590" s="17" t="s">
        <v>3819</v>
      </c>
      <c r="C3590" s="18" t="s">
        <v>270</v>
      </c>
      <c r="D3590" s="19">
        <v>294.95</v>
      </c>
    </row>
    <row r="3591" spans="1:4" ht="25.5">
      <c r="A3591" s="15">
        <v>4796</v>
      </c>
      <c r="B3591" s="17" t="s">
        <v>3820</v>
      </c>
      <c r="C3591" s="18" t="s">
        <v>270</v>
      </c>
      <c r="D3591" s="19">
        <v>179.15</v>
      </c>
    </row>
    <row r="3592" spans="1:4" ht="25.5">
      <c r="A3592" s="15">
        <v>4800</v>
      </c>
      <c r="B3592" s="17" t="s">
        <v>3821</v>
      </c>
      <c r="C3592" s="18" t="s">
        <v>270</v>
      </c>
      <c r="D3592" s="19">
        <v>49.27</v>
      </c>
    </row>
    <row r="3593" spans="1:4" ht="25.5">
      <c r="A3593" s="15">
        <v>4795</v>
      </c>
      <c r="B3593" s="17" t="s">
        <v>3822</v>
      </c>
      <c r="C3593" s="18" t="s">
        <v>270</v>
      </c>
      <c r="D3593" s="19">
        <v>287.12</v>
      </c>
    </row>
    <row r="3594" spans="1:4" ht="38.25">
      <c r="A3594" s="15">
        <v>39694</v>
      </c>
      <c r="B3594" s="17" t="s">
        <v>3823</v>
      </c>
      <c r="C3594" s="18" t="s">
        <v>270</v>
      </c>
      <c r="D3594" s="19">
        <v>343.97</v>
      </c>
    </row>
    <row r="3595" spans="1:4" ht="25.5">
      <c r="A3595" s="15">
        <v>1292</v>
      </c>
      <c r="B3595" s="17" t="s">
        <v>3824</v>
      </c>
      <c r="C3595" s="18" t="s">
        <v>270</v>
      </c>
      <c r="D3595" s="19">
        <v>44.42</v>
      </c>
    </row>
    <row r="3596" spans="1:4" ht="25.5">
      <c r="A3596" s="15">
        <v>1287</v>
      </c>
      <c r="B3596" s="17" t="s">
        <v>3825</v>
      </c>
      <c r="C3596" s="18" t="s">
        <v>270</v>
      </c>
      <c r="D3596" s="19">
        <v>21.79</v>
      </c>
    </row>
    <row r="3597" spans="1:4" ht="25.5">
      <c r="A3597" s="15">
        <v>1297</v>
      </c>
      <c r="B3597" s="17" t="s">
        <v>3826</v>
      </c>
      <c r="C3597" s="18" t="s">
        <v>270</v>
      </c>
      <c r="D3597" s="19">
        <v>18.07</v>
      </c>
    </row>
    <row r="3598" spans="1:4" ht="25.5">
      <c r="A3598" s="15">
        <v>4786</v>
      </c>
      <c r="B3598" s="17" t="s">
        <v>3827</v>
      </c>
      <c r="C3598" s="18" t="s">
        <v>270</v>
      </c>
      <c r="D3598" s="19">
        <v>87</v>
      </c>
    </row>
    <row r="3599" spans="1:4" ht="38.25">
      <c r="A3599" s="15">
        <v>10840</v>
      </c>
      <c r="B3599" s="17" t="s">
        <v>3828</v>
      </c>
      <c r="C3599" s="18" t="s">
        <v>270</v>
      </c>
      <c r="D3599" s="19">
        <v>280</v>
      </c>
    </row>
    <row r="3600" spans="1:4" ht="38.25">
      <c r="A3600" s="15">
        <v>10841</v>
      </c>
      <c r="B3600" s="17" t="s">
        <v>3829</v>
      </c>
      <c r="C3600" s="18" t="s">
        <v>270</v>
      </c>
      <c r="D3600" s="19">
        <v>211.32</v>
      </c>
    </row>
    <row r="3601" spans="1:4" ht="38.25">
      <c r="A3601" s="15">
        <v>25980</v>
      </c>
      <c r="B3601" s="17" t="s">
        <v>3830</v>
      </c>
      <c r="C3601" s="18" t="s">
        <v>270</v>
      </c>
      <c r="D3601" s="19">
        <v>270.02</v>
      </c>
    </row>
    <row r="3602" spans="1:4" ht="38.25">
      <c r="A3602" s="15">
        <v>10842</v>
      </c>
      <c r="B3602" s="17" t="s">
        <v>3831</v>
      </c>
      <c r="C3602" s="18" t="s">
        <v>270</v>
      </c>
      <c r="D3602" s="19">
        <v>305.24</v>
      </c>
    </row>
    <row r="3603" spans="1:4" ht="25.5">
      <c r="A3603" s="15">
        <v>21108</v>
      </c>
      <c r="B3603" s="17" t="s">
        <v>3832</v>
      </c>
      <c r="C3603" s="18" t="s">
        <v>270</v>
      </c>
      <c r="D3603" s="19">
        <v>59.2</v>
      </c>
    </row>
    <row r="3604" spans="1:4" ht="25.5">
      <c r="A3604" s="15">
        <v>38180</v>
      </c>
      <c r="B3604" s="17" t="s">
        <v>3833</v>
      </c>
      <c r="C3604" s="18" t="s">
        <v>270</v>
      </c>
      <c r="D3604" s="19">
        <v>144.24</v>
      </c>
    </row>
    <row r="3605" spans="1:4">
      <c r="A3605" s="15">
        <v>40648</v>
      </c>
      <c r="B3605" s="17" t="s">
        <v>3834</v>
      </c>
      <c r="C3605" s="18" t="s">
        <v>270</v>
      </c>
      <c r="D3605" s="19">
        <v>167.04</v>
      </c>
    </row>
    <row r="3606" spans="1:4">
      <c r="A3606" s="15">
        <v>40649</v>
      </c>
      <c r="B3606" s="17" t="s">
        <v>3835</v>
      </c>
      <c r="C3606" s="18" t="s">
        <v>270</v>
      </c>
      <c r="D3606" s="19">
        <v>97.3</v>
      </c>
    </row>
    <row r="3607" spans="1:4" ht="25.5">
      <c r="A3607" s="15">
        <v>40650</v>
      </c>
      <c r="B3607" s="17" t="s">
        <v>3836</v>
      </c>
      <c r="C3607" s="18" t="s">
        <v>270</v>
      </c>
      <c r="D3607" s="19">
        <v>125.28</v>
      </c>
    </row>
    <row r="3608" spans="1:4" ht="25.5">
      <c r="A3608" s="15">
        <v>40651</v>
      </c>
      <c r="B3608" s="17" t="s">
        <v>3837</v>
      </c>
      <c r="C3608" s="18" t="s">
        <v>270</v>
      </c>
      <c r="D3608" s="19">
        <v>231.07</v>
      </c>
    </row>
    <row r="3609" spans="1:4" ht="25.5">
      <c r="A3609" s="15">
        <v>40652</v>
      </c>
      <c r="B3609" s="17" t="s">
        <v>3838</v>
      </c>
      <c r="C3609" s="18" t="s">
        <v>270</v>
      </c>
      <c r="D3609" s="19">
        <v>123.88</v>
      </c>
    </row>
    <row r="3610" spans="1:4" ht="25.5">
      <c r="A3610" s="15">
        <v>40647</v>
      </c>
      <c r="B3610" s="17" t="s">
        <v>3839</v>
      </c>
      <c r="C3610" s="18" t="s">
        <v>270</v>
      </c>
      <c r="D3610" s="19">
        <v>136.41</v>
      </c>
    </row>
    <row r="3611" spans="1:4">
      <c r="A3611" s="15">
        <v>40653</v>
      </c>
      <c r="B3611" s="17" t="s">
        <v>3840</v>
      </c>
      <c r="C3611" s="18" t="s">
        <v>270</v>
      </c>
      <c r="D3611" s="19">
        <v>104.4</v>
      </c>
    </row>
    <row r="3612" spans="1:4" ht="25.5">
      <c r="A3612" s="15">
        <v>36178</v>
      </c>
      <c r="B3612" s="17" t="s">
        <v>3841</v>
      </c>
      <c r="C3612" s="18" t="s">
        <v>272</v>
      </c>
      <c r="D3612" s="19">
        <v>11.57</v>
      </c>
    </row>
    <row r="3613" spans="1:4" ht="25.5">
      <c r="A3613" s="15">
        <v>38195</v>
      </c>
      <c r="B3613" s="17" t="s">
        <v>3842</v>
      </c>
      <c r="C3613" s="18" t="s">
        <v>270</v>
      </c>
      <c r="D3613" s="19">
        <v>69.92</v>
      </c>
    </row>
    <row r="3614" spans="1:4" ht="25.5">
      <c r="A3614" s="15">
        <v>38181</v>
      </c>
      <c r="B3614" s="17" t="s">
        <v>3843</v>
      </c>
      <c r="C3614" s="18" t="s">
        <v>270</v>
      </c>
      <c r="D3614" s="19">
        <v>196.91</v>
      </c>
    </row>
    <row r="3615" spans="1:4" ht="25.5">
      <c r="A3615" s="15">
        <v>38182</v>
      </c>
      <c r="B3615" s="17" t="s">
        <v>3844</v>
      </c>
      <c r="C3615" s="18" t="s">
        <v>270</v>
      </c>
      <c r="D3615" s="19">
        <v>187.56</v>
      </c>
    </row>
    <row r="3616" spans="1:4" ht="25.5">
      <c r="A3616" s="15">
        <v>38186</v>
      </c>
      <c r="B3616" s="17" t="s">
        <v>3845</v>
      </c>
      <c r="C3616" s="18" t="s">
        <v>270</v>
      </c>
      <c r="D3616" s="19">
        <v>487.54</v>
      </c>
    </row>
    <row r="3617" spans="1:4" ht="25.5">
      <c r="A3617" s="15">
        <v>38185</v>
      </c>
      <c r="B3617" s="17" t="s">
        <v>3846</v>
      </c>
      <c r="C3617" s="18" t="s">
        <v>270</v>
      </c>
      <c r="D3617" s="19">
        <v>434.08</v>
      </c>
    </row>
    <row r="3618" spans="1:4" ht="25.5">
      <c r="A3618" s="15">
        <v>40654</v>
      </c>
      <c r="B3618" s="17" t="s">
        <v>3847</v>
      </c>
      <c r="C3618" s="18" t="s">
        <v>270</v>
      </c>
      <c r="D3618" s="19">
        <v>162.16</v>
      </c>
    </row>
    <row r="3619" spans="1:4" ht="38.25">
      <c r="A3619" s="15">
        <v>25981</v>
      </c>
      <c r="B3619" s="17" t="s">
        <v>3848</v>
      </c>
      <c r="C3619" s="18" t="s">
        <v>270</v>
      </c>
      <c r="D3619" s="19">
        <v>223.06</v>
      </c>
    </row>
    <row r="3620" spans="1:4" ht="25.5">
      <c r="A3620" s="15">
        <v>4822</v>
      </c>
      <c r="B3620" s="17" t="s">
        <v>3849</v>
      </c>
      <c r="C3620" s="18" t="s">
        <v>270</v>
      </c>
      <c r="D3620" s="19">
        <v>335.65</v>
      </c>
    </row>
    <row r="3621" spans="1:4" ht="25.5">
      <c r="A3621" s="15">
        <v>4818</v>
      </c>
      <c r="B3621" s="17" t="s">
        <v>3850</v>
      </c>
      <c r="C3621" s="18" t="s">
        <v>270</v>
      </c>
      <c r="D3621" s="19">
        <v>345</v>
      </c>
    </row>
    <row r="3622" spans="1:4" ht="38.25">
      <c r="A3622" s="15">
        <v>39567</v>
      </c>
      <c r="B3622" s="17" t="s">
        <v>3851</v>
      </c>
      <c r="C3622" s="18" t="s">
        <v>270</v>
      </c>
      <c r="D3622" s="19">
        <v>44.3</v>
      </c>
    </row>
    <row r="3623" spans="1:4" ht="38.25">
      <c r="A3623" s="15">
        <v>39566</v>
      </c>
      <c r="B3623" s="17" t="s">
        <v>3852</v>
      </c>
      <c r="C3623" s="18" t="s">
        <v>270</v>
      </c>
      <c r="D3623" s="19">
        <v>51.16</v>
      </c>
    </row>
    <row r="3624" spans="1:4" ht="25.5">
      <c r="A3624" s="15">
        <v>39416</v>
      </c>
      <c r="B3624" s="17" t="s">
        <v>3853</v>
      </c>
      <c r="C3624" s="18" t="s">
        <v>270</v>
      </c>
      <c r="D3624" s="19">
        <v>26.72</v>
      </c>
    </row>
    <row r="3625" spans="1:4" ht="25.5">
      <c r="A3625" s="15">
        <v>39417</v>
      </c>
      <c r="B3625" s="17" t="s">
        <v>3854</v>
      </c>
      <c r="C3625" s="18" t="s">
        <v>270</v>
      </c>
      <c r="D3625" s="19">
        <v>28.02</v>
      </c>
    </row>
    <row r="3626" spans="1:4" ht="25.5">
      <c r="A3626" s="15">
        <v>39414</v>
      </c>
      <c r="B3626" s="17" t="s">
        <v>3855</v>
      </c>
      <c r="C3626" s="18" t="s">
        <v>270</v>
      </c>
      <c r="D3626" s="19">
        <v>25.1</v>
      </c>
    </row>
    <row r="3627" spans="1:4" ht="25.5">
      <c r="A3627" s="15">
        <v>39415</v>
      </c>
      <c r="B3627" s="17" t="s">
        <v>3856</v>
      </c>
      <c r="C3627" s="18" t="s">
        <v>270</v>
      </c>
      <c r="D3627" s="19">
        <v>26.6</v>
      </c>
    </row>
    <row r="3628" spans="1:4" ht="25.5">
      <c r="A3628" s="15">
        <v>39412</v>
      </c>
      <c r="B3628" s="17" t="s">
        <v>3857</v>
      </c>
      <c r="C3628" s="18" t="s">
        <v>270</v>
      </c>
      <c r="D3628" s="19">
        <v>18.899999999999999</v>
      </c>
    </row>
    <row r="3629" spans="1:4" ht="25.5">
      <c r="A3629" s="15">
        <v>39413</v>
      </c>
      <c r="B3629" s="17" t="s">
        <v>3858</v>
      </c>
      <c r="C3629" s="18" t="s">
        <v>270</v>
      </c>
      <c r="D3629" s="19">
        <v>18.71</v>
      </c>
    </row>
    <row r="3630" spans="1:4">
      <c r="A3630" s="15">
        <v>11062</v>
      </c>
      <c r="B3630" s="17" t="s">
        <v>3859</v>
      </c>
      <c r="C3630" s="18" t="s">
        <v>270</v>
      </c>
      <c r="D3630" s="19">
        <v>68.81</v>
      </c>
    </row>
    <row r="3631" spans="1:4">
      <c r="A3631" s="15">
        <v>11063</v>
      </c>
      <c r="B3631" s="17" t="s">
        <v>3860</v>
      </c>
      <c r="C3631" s="18" t="s">
        <v>270</v>
      </c>
      <c r="D3631" s="19">
        <v>66.62</v>
      </c>
    </row>
    <row r="3632" spans="1:4" ht="25.5">
      <c r="A3632" s="15">
        <v>13521</v>
      </c>
      <c r="B3632" s="17" t="s">
        <v>3861</v>
      </c>
      <c r="C3632" s="18" t="s">
        <v>272</v>
      </c>
      <c r="D3632" s="19">
        <v>74.25</v>
      </c>
    </row>
    <row r="3633" spans="1:4" ht="38.25">
      <c r="A3633" s="15">
        <v>10851</v>
      </c>
      <c r="B3633" s="17" t="s">
        <v>3862</v>
      </c>
      <c r="C3633" s="18" t="s">
        <v>272</v>
      </c>
      <c r="D3633" s="19">
        <v>54.62</v>
      </c>
    </row>
    <row r="3634" spans="1:4" ht="25.5">
      <c r="A3634" s="15">
        <v>39515</v>
      </c>
      <c r="B3634" s="17" t="s">
        <v>3863</v>
      </c>
      <c r="C3634" s="18" t="s">
        <v>272</v>
      </c>
      <c r="D3634" s="19">
        <v>51.4</v>
      </c>
    </row>
    <row r="3635" spans="1:4" ht="38.25">
      <c r="A3635" s="15">
        <v>39516</v>
      </c>
      <c r="B3635" s="17" t="s">
        <v>3864</v>
      </c>
      <c r="C3635" s="18" t="s">
        <v>272</v>
      </c>
      <c r="D3635" s="19">
        <v>43.33</v>
      </c>
    </row>
    <row r="3636" spans="1:4" ht="25.5">
      <c r="A3636" s="15">
        <v>39514</v>
      </c>
      <c r="B3636" s="17" t="s">
        <v>3865</v>
      </c>
      <c r="C3636" s="18" t="s">
        <v>272</v>
      </c>
      <c r="D3636" s="19">
        <v>26.96</v>
      </c>
    </row>
    <row r="3637" spans="1:4" ht="25.5">
      <c r="A3637" s="15">
        <v>4812</v>
      </c>
      <c r="B3637" s="17" t="s">
        <v>3866</v>
      </c>
      <c r="C3637" s="18" t="s">
        <v>270</v>
      </c>
      <c r="D3637" s="19">
        <v>12.23</v>
      </c>
    </row>
    <row r="3638" spans="1:4">
      <c r="A3638" s="15">
        <v>10849</v>
      </c>
      <c r="B3638" s="17" t="s">
        <v>3867</v>
      </c>
      <c r="C3638" s="18" t="s">
        <v>272</v>
      </c>
      <c r="D3638" s="19">
        <v>1080.01</v>
      </c>
    </row>
    <row r="3639" spans="1:4">
      <c r="A3639" s="15">
        <v>10848</v>
      </c>
      <c r="B3639" s="17" t="s">
        <v>3868</v>
      </c>
      <c r="C3639" s="18" t="s">
        <v>272</v>
      </c>
      <c r="D3639" s="19">
        <v>678.38</v>
      </c>
    </row>
    <row r="3640" spans="1:4" ht="25.5">
      <c r="A3640" s="15">
        <v>4813</v>
      </c>
      <c r="B3640" s="17" t="s">
        <v>3869</v>
      </c>
      <c r="C3640" s="18" t="s">
        <v>270</v>
      </c>
      <c r="D3640" s="19">
        <v>225</v>
      </c>
    </row>
    <row r="3641" spans="1:4" ht="38.25">
      <c r="A3641" s="15">
        <v>37560</v>
      </c>
      <c r="B3641" s="17" t="s">
        <v>3870</v>
      </c>
      <c r="C3641" s="18" t="s">
        <v>272</v>
      </c>
      <c r="D3641" s="19">
        <v>19.68</v>
      </c>
    </row>
    <row r="3642" spans="1:4" ht="38.25">
      <c r="A3642" s="15">
        <v>37557</v>
      </c>
      <c r="B3642" s="17" t="s">
        <v>3871</v>
      </c>
      <c r="C3642" s="18" t="s">
        <v>272</v>
      </c>
      <c r="D3642" s="19">
        <v>5.97</v>
      </c>
    </row>
    <row r="3643" spans="1:4" ht="38.25">
      <c r="A3643" s="15">
        <v>37556</v>
      </c>
      <c r="B3643" s="17" t="s">
        <v>3872</v>
      </c>
      <c r="C3643" s="18" t="s">
        <v>272</v>
      </c>
      <c r="D3643" s="19">
        <v>11.56</v>
      </c>
    </row>
    <row r="3644" spans="1:4" ht="38.25">
      <c r="A3644" s="15">
        <v>37559</v>
      </c>
      <c r="B3644" s="17" t="s">
        <v>3873</v>
      </c>
      <c r="C3644" s="18" t="s">
        <v>272</v>
      </c>
      <c r="D3644" s="19">
        <v>14.18</v>
      </c>
    </row>
    <row r="3645" spans="1:4" ht="38.25">
      <c r="A3645" s="15">
        <v>37539</v>
      </c>
      <c r="B3645" s="17" t="s">
        <v>3874</v>
      </c>
      <c r="C3645" s="18" t="s">
        <v>272</v>
      </c>
      <c r="D3645" s="19">
        <v>10</v>
      </c>
    </row>
    <row r="3646" spans="1:4" ht="38.25">
      <c r="A3646" s="15">
        <v>37558</v>
      </c>
      <c r="B3646" s="17" t="s">
        <v>3875</v>
      </c>
      <c r="C3646" s="18" t="s">
        <v>272</v>
      </c>
      <c r="D3646" s="19">
        <v>18.64</v>
      </c>
    </row>
    <row r="3647" spans="1:4" ht="25.5">
      <c r="A3647" s="15">
        <v>34723</v>
      </c>
      <c r="B3647" s="17" t="s">
        <v>3876</v>
      </c>
      <c r="C3647" s="18" t="s">
        <v>270</v>
      </c>
      <c r="D3647" s="19">
        <v>519.75</v>
      </c>
    </row>
    <row r="3648" spans="1:4" ht="25.5">
      <c r="A3648" s="15">
        <v>34721</v>
      </c>
      <c r="B3648" s="17" t="s">
        <v>3877</v>
      </c>
      <c r="C3648" s="18" t="s">
        <v>270</v>
      </c>
      <c r="D3648" s="19">
        <v>648</v>
      </c>
    </row>
    <row r="3649" spans="1:4" ht="25.5">
      <c r="A3649" s="15">
        <v>4309</v>
      </c>
      <c r="B3649" s="17" t="s">
        <v>3878</v>
      </c>
      <c r="C3649" s="18" t="s">
        <v>272</v>
      </c>
      <c r="D3649" s="19">
        <v>6.51</v>
      </c>
    </row>
    <row r="3650" spans="1:4" ht="25.5">
      <c r="A3650" s="15">
        <v>4307</v>
      </c>
      <c r="B3650" s="17" t="s">
        <v>3879</v>
      </c>
      <c r="C3650" s="18" t="s">
        <v>272</v>
      </c>
      <c r="D3650" s="19">
        <v>11.14</v>
      </c>
    </row>
    <row r="3651" spans="1:4" ht="25.5">
      <c r="A3651" s="15">
        <v>10850</v>
      </c>
      <c r="B3651" s="17" t="s">
        <v>3880</v>
      </c>
      <c r="C3651" s="18" t="s">
        <v>272</v>
      </c>
      <c r="D3651" s="19">
        <v>33.75</v>
      </c>
    </row>
    <row r="3652" spans="1:4" ht="38.25">
      <c r="A3652" s="15">
        <v>42438</v>
      </c>
      <c r="B3652" s="17" t="s">
        <v>3881</v>
      </c>
      <c r="C3652" s="18" t="s">
        <v>272</v>
      </c>
      <c r="D3652" s="19">
        <v>1789.7</v>
      </c>
    </row>
    <row r="3653" spans="1:4" ht="25.5">
      <c r="A3653" s="15">
        <v>4792</v>
      </c>
      <c r="B3653" s="17" t="s">
        <v>3882</v>
      </c>
      <c r="C3653" s="18" t="s">
        <v>270</v>
      </c>
      <c r="D3653" s="19">
        <v>138.46</v>
      </c>
    </row>
    <row r="3654" spans="1:4" ht="25.5">
      <c r="A3654" s="15">
        <v>4790</v>
      </c>
      <c r="B3654" s="17" t="s">
        <v>3883</v>
      </c>
      <c r="C3654" s="18" t="s">
        <v>270</v>
      </c>
      <c r="D3654" s="19">
        <v>83.25</v>
      </c>
    </row>
    <row r="3655" spans="1:4" ht="25.5">
      <c r="A3655" s="15">
        <v>40671</v>
      </c>
      <c r="B3655" s="17" t="s">
        <v>3884</v>
      </c>
      <c r="C3655" s="18" t="s">
        <v>270</v>
      </c>
      <c r="D3655" s="19">
        <v>75.959999999999994</v>
      </c>
    </row>
    <row r="3656" spans="1:4" ht="25.5">
      <c r="A3656" s="15">
        <v>7552</v>
      </c>
      <c r="B3656" s="17" t="s">
        <v>3885</v>
      </c>
      <c r="C3656" s="18" t="s">
        <v>272</v>
      </c>
      <c r="D3656" s="19">
        <v>23.57</v>
      </c>
    </row>
    <row r="3657" spans="1:4">
      <c r="A3657" s="15">
        <v>4893</v>
      </c>
      <c r="B3657" s="17" t="s">
        <v>3886</v>
      </c>
      <c r="C3657" s="18" t="s">
        <v>272</v>
      </c>
      <c r="D3657" s="19">
        <v>8.59</v>
      </c>
    </row>
    <row r="3658" spans="1:4">
      <c r="A3658" s="15">
        <v>4894</v>
      </c>
      <c r="B3658" s="17" t="s">
        <v>3887</v>
      </c>
      <c r="C3658" s="18" t="s">
        <v>272</v>
      </c>
      <c r="D3658" s="19">
        <v>7.37</v>
      </c>
    </row>
    <row r="3659" spans="1:4">
      <c r="A3659" s="15">
        <v>4888</v>
      </c>
      <c r="B3659" s="17" t="s">
        <v>3888</v>
      </c>
      <c r="C3659" s="18" t="s">
        <v>272</v>
      </c>
      <c r="D3659" s="19">
        <v>2.5099999999999998</v>
      </c>
    </row>
    <row r="3660" spans="1:4">
      <c r="A3660" s="15">
        <v>4890</v>
      </c>
      <c r="B3660" s="17" t="s">
        <v>3889</v>
      </c>
      <c r="C3660" s="18" t="s">
        <v>272</v>
      </c>
      <c r="D3660" s="19">
        <v>4.72</v>
      </c>
    </row>
    <row r="3661" spans="1:4">
      <c r="A3661" s="15">
        <v>12411</v>
      </c>
      <c r="B3661" s="17" t="s">
        <v>3890</v>
      </c>
      <c r="C3661" s="18" t="s">
        <v>272</v>
      </c>
      <c r="D3661" s="19">
        <v>25.41</v>
      </c>
    </row>
    <row r="3662" spans="1:4">
      <c r="A3662" s="15">
        <v>4891</v>
      </c>
      <c r="B3662" s="17" t="s">
        <v>3891</v>
      </c>
      <c r="C3662" s="18" t="s">
        <v>272</v>
      </c>
      <c r="D3662" s="19">
        <v>12.7</v>
      </c>
    </row>
    <row r="3663" spans="1:4">
      <c r="A3663" s="15">
        <v>4889</v>
      </c>
      <c r="B3663" s="17" t="s">
        <v>3892</v>
      </c>
      <c r="C3663" s="18" t="s">
        <v>272</v>
      </c>
      <c r="D3663" s="19">
        <v>3.39</v>
      </c>
    </row>
    <row r="3664" spans="1:4">
      <c r="A3664" s="15">
        <v>4892</v>
      </c>
      <c r="B3664" s="17" t="s">
        <v>3893</v>
      </c>
      <c r="C3664" s="18" t="s">
        <v>272</v>
      </c>
      <c r="D3664" s="19">
        <v>35.58</v>
      </c>
    </row>
    <row r="3665" spans="1:4">
      <c r="A3665" s="15">
        <v>12412</v>
      </c>
      <c r="B3665" s="17" t="s">
        <v>3894</v>
      </c>
      <c r="C3665" s="18" t="s">
        <v>272</v>
      </c>
      <c r="D3665" s="19">
        <v>66.14</v>
      </c>
    </row>
    <row r="3666" spans="1:4">
      <c r="A3666" s="15">
        <v>11073</v>
      </c>
      <c r="B3666" s="17" t="s">
        <v>3895</v>
      </c>
      <c r="C3666" s="18" t="s">
        <v>272</v>
      </c>
      <c r="D3666" s="19">
        <v>4.97</v>
      </c>
    </row>
    <row r="3667" spans="1:4">
      <c r="A3667" s="15">
        <v>11071</v>
      </c>
      <c r="B3667" s="17" t="s">
        <v>3896</v>
      </c>
      <c r="C3667" s="18" t="s">
        <v>272</v>
      </c>
      <c r="D3667" s="19">
        <v>8.0500000000000007</v>
      </c>
    </row>
    <row r="3668" spans="1:4">
      <c r="A3668" s="15">
        <v>11072</v>
      </c>
      <c r="B3668" s="17" t="s">
        <v>3897</v>
      </c>
      <c r="C3668" s="18" t="s">
        <v>272</v>
      </c>
      <c r="D3668" s="19">
        <v>2.81</v>
      </c>
    </row>
    <row r="3669" spans="1:4">
      <c r="A3669" s="15">
        <v>4895</v>
      </c>
      <c r="B3669" s="17" t="s">
        <v>3898</v>
      </c>
      <c r="C3669" s="18" t="s">
        <v>272</v>
      </c>
      <c r="D3669" s="19">
        <v>0.54</v>
      </c>
    </row>
    <row r="3670" spans="1:4">
      <c r="A3670" s="15">
        <v>4907</v>
      </c>
      <c r="B3670" s="17" t="s">
        <v>3899</v>
      </c>
      <c r="C3670" s="18" t="s">
        <v>272</v>
      </c>
      <c r="D3670" s="19">
        <v>34.020000000000003</v>
      </c>
    </row>
    <row r="3671" spans="1:4">
      <c r="A3671" s="15">
        <v>4902</v>
      </c>
      <c r="B3671" s="17" t="s">
        <v>3900</v>
      </c>
      <c r="C3671" s="18" t="s">
        <v>272</v>
      </c>
      <c r="D3671" s="19">
        <v>77</v>
      </c>
    </row>
    <row r="3672" spans="1:4">
      <c r="A3672" s="15">
        <v>4908</v>
      </c>
      <c r="B3672" s="17" t="s">
        <v>3901</v>
      </c>
      <c r="C3672" s="18" t="s">
        <v>272</v>
      </c>
      <c r="D3672" s="19">
        <v>156.36000000000001</v>
      </c>
    </row>
    <row r="3673" spans="1:4">
      <c r="A3673" s="15">
        <v>4909</v>
      </c>
      <c r="B3673" s="17" t="s">
        <v>3902</v>
      </c>
      <c r="C3673" s="18" t="s">
        <v>272</v>
      </c>
      <c r="D3673" s="19">
        <v>301.97000000000003</v>
      </c>
    </row>
    <row r="3674" spans="1:4">
      <c r="A3674" s="15">
        <v>4903</v>
      </c>
      <c r="B3674" s="17" t="s">
        <v>3903</v>
      </c>
      <c r="C3674" s="18" t="s">
        <v>272</v>
      </c>
      <c r="D3674" s="19">
        <v>887.91</v>
      </c>
    </row>
    <row r="3675" spans="1:4">
      <c r="A3675" s="15">
        <v>4897</v>
      </c>
      <c r="B3675" s="17" t="s">
        <v>3904</v>
      </c>
      <c r="C3675" s="18" t="s">
        <v>272</v>
      </c>
      <c r="D3675" s="19">
        <v>2.27</v>
      </c>
    </row>
    <row r="3676" spans="1:4">
      <c r="A3676" s="15">
        <v>4896</v>
      </c>
      <c r="B3676" s="17" t="s">
        <v>3905</v>
      </c>
      <c r="C3676" s="18" t="s">
        <v>272</v>
      </c>
      <c r="D3676" s="19">
        <v>0.81</v>
      </c>
    </row>
    <row r="3677" spans="1:4">
      <c r="A3677" s="15">
        <v>4900</v>
      </c>
      <c r="B3677" s="17" t="s">
        <v>3906</v>
      </c>
      <c r="C3677" s="18" t="s">
        <v>272</v>
      </c>
      <c r="D3677" s="19">
        <v>6.77</v>
      </c>
    </row>
    <row r="3678" spans="1:4">
      <c r="A3678" s="15">
        <v>4898</v>
      </c>
      <c r="B3678" s="17" t="s">
        <v>3907</v>
      </c>
      <c r="C3678" s="18" t="s">
        <v>272</v>
      </c>
      <c r="D3678" s="19">
        <v>2.5299999999999998</v>
      </c>
    </row>
    <row r="3679" spans="1:4">
      <c r="A3679" s="15">
        <v>4899</v>
      </c>
      <c r="B3679" s="17" t="s">
        <v>3908</v>
      </c>
      <c r="C3679" s="18" t="s">
        <v>272</v>
      </c>
      <c r="D3679" s="19">
        <v>9.2899999999999991</v>
      </c>
    </row>
    <row r="3680" spans="1:4">
      <c r="A3680" s="15">
        <v>11096</v>
      </c>
      <c r="B3680" s="17" t="s">
        <v>3909</v>
      </c>
      <c r="C3680" s="18" t="s">
        <v>345</v>
      </c>
      <c r="D3680" s="19">
        <v>0.39</v>
      </c>
    </row>
    <row r="3681" spans="1:4">
      <c r="A3681" s="15">
        <v>4741</v>
      </c>
      <c r="B3681" s="17" t="s">
        <v>3910</v>
      </c>
      <c r="C3681" s="18" t="s">
        <v>456</v>
      </c>
      <c r="D3681" s="19">
        <v>72.680000000000007</v>
      </c>
    </row>
    <row r="3682" spans="1:4">
      <c r="A3682" s="15">
        <v>4752</v>
      </c>
      <c r="B3682" s="17" t="s">
        <v>3911</v>
      </c>
      <c r="C3682" s="18" t="s">
        <v>101</v>
      </c>
      <c r="D3682" s="19">
        <v>9.82</v>
      </c>
    </row>
    <row r="3683" spans="1:4">
      <c r="A3683" s="15">
        <v>41091</v>
      </c>
      <c r="B3683" s="17" t="s">
        <v>3912</v>
      </c>
      <c r="C3683" s="18" t="s">
        <v>459</v>
      </c>
      <c r="D3683" s="19">
        <v>1741.33</v>
      </c>
    </row>
    <row r="3684" spans="1:4" ht="25.5">
      <c r="A3684" s="15">
        <v>13954</v>
      </c>
      <c r="B3684" s="17" t="s">
        <v>3913</v>
      </c>
      <c r="C3684" s="18" t="s">
        <v>272</v>
      </c>
      <c r="D3684" s="19">
        <v>6438.55</v>
      </c>
    </row>
    <row r="3685" spans="1:4">
      <c r="A3685" s="15">
        <v>3411</v>
      </c>
      <c r="B3685" s="17" t="s">
        <v>3914</v>
      </c>
      <c r="C3685" s="18" t="s">
        <v>345</v>
      </c>
      <c r="D3685" s="19">
        <v>53.37</v>
      </c>
    </row>
    <row r="3686" spans="1:4">
      <c r="A3686" s="15">
        <v>39995</v>
      </c>
      <c r="B3686" s="17" t="s">
        <v>3915</v>
      </c>
      <c r="C3686" s="18" t="s">
        <v>456</v>
      </c>
      <c r="D3686" s="19">
        <v>410.62</v>
      </c>
    </row>
    <row r="3687" spans="1:4" ht="25.5">
      <c r="A3687" s="15">
        <v>11615</v>
      </c>
      <c r="B3687" s="17" t="s">
        <v>3916</v>
      </c>
      <c r="C3687" s="18" t="s">
        <v>270</v>
      </c>
      <c r="D3687" s="19">
        <v>3.48</v>
      </c>
    </row>
    <row r="3688" spans="1:4" ht="25.5">
      <c r="A3688" s="15">
        <v>3408</v>
      </c>
      <c r="B3688" s="17" t="s">
        <v>3917</v>
      </c>
      <c r="C3688" s="18" t="s">
        <v>270</v>
      </c>
      <c r="D3688" s="19">
        <v>9.25</v>
      </c>
    </row>
    <row r="3689" spans="1:4" ht="25.5">
      <c r="A3689" s="15">
        <v>3409</v>
      </c>
      <c r="B3689" s="17" t="s">
        <v>3918</v>
      </c>
      <c r="C3689" s="18" t="s">
        <v>270</v>
      </c>
      <c r="D3689" s="19">
        <v>23.12</v>
      </c>
    </row>
    <row r="3690" spans="1:4">
      <c r="A3690" s="15">
        <v>11427</v>
      </c>
      <c r="B3690" s="17" t="s">
        <v>3919</v>
      </c>
      <c r="C3690" s="18" t="s">
        <v>345</v>
      </c>
      <c r="D3690" s="19">
        <v>101.73</v>
      </c>
    </row>
    <row r="3691" spans="1:4" ht="25.5">
      <c r="A3691" s="15">
        <v>4491</v>
      </c>
      <c r="B3691" s="17" t="s">
        <v>171</v>
      </c>
      <c r="C3691" s="18" t="s">
        <v>77</v>
      </c>
      <c r="D3691" s="19">
        <v>7.23</v>
      </c>
    </row>
    <row r="3692" spans="1:4" ht="25.5">
      <c r="A3692" s="15">
        <v>2745</v>
      </c>
      <c r="B3692" s="17" t="s">
        <v>3920</v>
      </c>
      <c r="C3692" s="18" t="s">
        <v>77</v>
      </c>
      <c r="D3692" s="19">
        <v>2.42</v>
      </c>
    </row>
    <row r="3693" spans="1:4" ht="25.5">
      <c r="A3693" s="15">
        <v>14439</v>
      </c>
      <c r="B3693" s="17" t="s">
        <v>3921</v>
      </c>
      <c r="C3693" s="18" t="s">
        <v>77</v>
      </c>
      <c r="D3693" s="19">
        <v>3</v>
      </c>
    </row>
    <row r="3694" spans="1:4" ht="25.5">
      <c r="A3694" s="15">
        <v>26022</v>
      </c>
      <c r="B3694" s="17" t="s">
        <v>3922</v>
      </c>
      <c r="C3694" s="18" t="s">
        <v>272</v>
      </c>
      <c r="D3694" s="19">
        <v>185.63</v>
      </c>
    </row>
    <row r="3695" spans="1:4" ht="25.5">
      <c r="A3695" s="15">
        <v>12362</v>
      </c>
      <c r="B3695" s="17" t="s">
        <v>3923</v>
      </c>
      <c r="C3695" s="18" t="s">
        <v>272</v>
      </c>
      <c r="D3695" s="19">
        <v>12.39</v>
      </c>
    </row>
    <row r="3696" spans="1:4">
      <c r="A3696" s="15">
        <v>421</v>
      </c>
      <c r="B3696" s="17" t="s">
        <v>3924</v>
      </c>
      <c r="C3696" s="18" t="s">
        <v>272</v>
      </c>
      <c r="D3696" s="19">
        <v>9.6300000000000008</v>
      </c>
    </row>
    <row r="3697" spans="1:4" ht="25.5">
      <c r="A3697" s="15">
        <v>14148</v>
      </c>
      <c r="B3697" s="17" t="s">
        <v>3925</v>
      </c>
      <c r="C3697" s="18" t="s">
        <v>272</v>
      </c>
      <c r="D3697" s="19">
        <v>0.86</v>
      </c>
    </row>
    <row r="3698" spans="1:4">
      <c r="A3698" s="15">
        <v>4341</v>
      </c>
      <c r="B3698" s="17" t="s">
        <v>3926</v>
      </c>
      <c r="C3698" s="18" t="s">
        <v>272</v>
      </c>
      <c r="D3698" s="19">
        <v>0.52</v>
      </c>
    </row>
    <row r="3699" spans="1:4">
      <c r="A3699" s="15">
        <v>4337</v>
      </c>
      <c r="B3699" s="17" t="s">
        <v>3927</v>
      </c>
      <c r="C3699" s="18" t="s">
        <v>272</v>
      </c>
      <c r="D3699" s="19">
        <v>1.31</v>
      </c>
    </row>
    <row r="3700" spans="1:4">
      <c r="A3700" s="15">
        <v>4339</v>
      </c>
      <c r="B3700" s="17" t="s">
        <v>3928</v>
      </c>
      <c r="C3700" s="18" t="s">
        <v>272</v>
      </c>
      <c r="D3700" s="19">
        <v>0.27</v>
      </c>
    </row>
    <row r="3701" spans="1:4">
      <c r="A3701" s="15">
        <v>39997</v>
      </c>
      <c r="B3701" s="17" t="s">
        <v>3929</v>
      </c>
      <c r="C3701" s="18" t="s">
        <v>272</v>
      </c>
      <c r="D3701" s="19">
        <v>0.15</v>
      </c>
    </row>
    <row r="3702" spans="1:4">
      <c r="A3702" s="15">
        <v>11971</v>
      </c>
      <c r="B3702" s="17" t="s">
        <v>3930</v>
      </c>
      <c r="C3702" s="18" t="s">
        <v>272</v>
      </c>
      <c r="D3702" s="19">
        <v>2.17</v>
      </c>
    </row>
    <row r="3703" spans="1:4">
      <c r="A3703" s="15">
        <v>4342</v>
      </c>
      <c r="B3703" s="17" t="s">
        <v>3931</v>
      </c>
      <c r="C3703" s="18" t="s">
        <v>272</v>
      </c>
      <c r="D3703" s="19">
        <v>0.11</v>
      </c>
    </row>
    <row r="3704" spans="1:4">
      <c r="A3704" s="15">
        <v>4330</v>
      </c>
      <c r="B3704" s="17" t="s">
        <v>3932</v>
      </c>
      <c r="C3704" s="18" t="s">
        <v>272</v>
      </c>
      <c r="D3704" s="19">
        <v>7.0000000000000007E-2</v>
      </c>
    </row>
    <row r="3705" spans="1:4">
      <c r="A3705" s="15">
        <v>4340</v>
      </c>
      <c r="B3705" s="17" t="s">
        <v>3933</v>
      </c>
      <c r="C3705" s="18" t="s">
        <v>272</v>
      </c>
      <c r="D3705" s="19">
        <v>0.6</v>
      </c>
    </row>
    <row r="3706" spans="1:4">
      <c r="A3706" s="15">
        <v>5088</v>
      </c>
      <c r="B3706" s="17" t="s">
        <v>3934</v>
      </c>
      <c r="C3706" s="18" t="s">
        <v>272</v>
      </c>
      <c r="D3706" s="19">
        <v>7.2</v>
      </c>
    </row>
    <row r="3707" spans="1:4" ht="25.5">
      <c r="A3707" s="15">
        <v>11154</v>
      </c>
      <c r="B3707" s="17" t="s">
        <v>3935</v>
      </c>
      <c r="C3707" s="18" t="s">
        <v>272</v>
      </c>
      <c r="D3707" s="19">
        <v>1086.6199999999999</v>
      </c>
    </row>
    <row r="3708" spans="1:4" ht="51">
      <c r="A3708" s="15">
        <v>4989</v>
      </c>
      <c r="B3708" s="17" t="s">
        <v>3936</v>
      </c>
      <c r="C3708" s="18" t="s">
        <v>272</v>
      </c>
      <c r="D3708" s="19">
        <v>288.52999999999997</v>
      </c>
    </row>
    <row r="3709" spans="1:4" ht="51">
      <c r="A3709" s="15">
        <v>4982</v>
      </c>
      <c r="B3709" s="17" t="s">
        <v>3937</v>
      </c>
      <c r="C3709" s="18" t="s">
        <v>272</v>
      </c>
      <c r="D3709" s="19">
        <v>270.62</v>
      </c>
    </row>
    <row r="3710" spans="1:4" ht="51">
      <c r="A3710" s="15">
        <v>4962</v>
      </c>
      <c r="B3710" s="17" t="s">
        <v>3938</v>
      </c>
      <c r="C3710" s="18" t="s">
        <v>272</v>
      </c>
      <c r="D3710" s="19">
        <v>213.42</v>
      </c>
    </row>
    <row r="3711" spans="1:4" ht="51">
      <c r="A3711" s="15">
        <v>4981</v>
      </c>
      <c r="B3711" s="17" t="s">
        <v>3939</v>
      </c>
      <c r="C3711" s="18" t="s">
        <v>272</v>
      </c>
      <c r="D3711" s="19">
        <v>190</v>
      </c>
    </row>
    <row r="3712" spans="1:4" ht="51">
      <c r="A3712" s="15">
        <v>4964</v>
      </c>
      <c r="B3712" s="17" t="s">
        <v>3940</v>
      </c>
      <c r="C3712" s="18" t="s">
        <v>272</v>
      </c>
      <c r="D3712" s="19">
        <v>241.04</v>
      </c>
    </row>
    <row r="3713" spans="1:4" ht="51">
      <c r="A3713" s="15">
        <v>4992</v>
      </c>
      <c r="B3713" s="17" t="s">
        <v>3941</v>
      </c>
      <c r="C3713" s="18" t="s">
        <v>272</v>
      </c>
      <c r="D3713" s="19">
        <v>235.45</v>
      </c>
    </row>
    <row r="3714" spans="1:4" ht="51">
      <c r="A3714" s="15">
        <v>4987</v>
      </c>
      <c r="B3714" s="17" t="s">
        <v>3942</v>
      </c>
      <c r="C3714" s="18" t="s">
        <v>272</v>
      </c>
      <c r="D3714" s="19">
        <v>269.37</v>
      </c>
    </row>
    <row r="3715" spans="1:4" ht="38.25">
      <c r="A3715" s="15">
        <v>39021</v>
      </c>
      <c r="B3715" s="17" t="s">
        <v>3943</v>
      </c>
      <c r="C3715" s="18" t="s">
        <v>272</v>
      </c>
      <c r="D3715" s="19">
        <v>488.76</v>
      </c>
    </row>
    <row r="3716" spans="1:4" ht="25.5">
      <c r="A3716" s="15">
        <v>39022</v>
      </c>
      <c r="B3716" s="17" t="s">
        <v>3944</v>
      </c>
      <c r="C3716" s="18" t="s">
        <v>272</v>
      </c>
      <c r="D3716" s="19">
        <v>604.45000000000005</v>
      </c>
    </row>
    <row r="3717" spans="1:4" ht="38.25">
      <c r="A3717" s="15">
        <v>39024</v>
      </c>
      <c r="B3717" s="17" t="s">
        <v>3945</v>
      </c>
      <c r="C3717" s="18" t="s">
        <v>272</v>
      </c>
      <c r="D3717" s="19">
        <v>1014.25</v>
      </c>
    </row>
    <row r="3718" spans="1:4" ht="25.5">
      <c r="A3718" s="15">
        <v>4914</v>
      </c>
      <c r="B3718" s="17" t="s">
        <v>3946</v>
      </c>
      <c r="C3718" s="18" t="s">
        <v>270</v>
      </c>
      <c r="D3718" s="19">
        <v>822.38</v>
      </c>
    </row>
    <row r="3719" spans="1:4" ht="25.5">
      <c r="A3719" s="15">
        <v>4917</v>
      </c>
      <c r="B3719" s="17" t="s">
        <v>3947</v>
      </c>
      <c r="C3719" s="18" t="s">
        <v>270</v>
      </c>
      <c r="D3719" s="19">
        <v>567.94000000000005</v>
      </c>
    </row>
    <row r="3720" spans="1:4" ht="25.5">
      <c r="A3720" s="15">
        <v>39025</v>
      </c>
      <c r="B3720" s="17" t="s">
        <v>3948</v>
      </c>
      <c r="C3720" s="18" t="s">
        <v>272</v>
      </c>
      <c r="D3720" s="19">
        <v>1040</v>
      </c>
    </row>
    <row r="3721" spans="1:4" ht="25.5">
      <c r="A3721" s="15">
        <v>4930</v>
      </c>
      <c r="B3721" s="17" t="s">
        <v>3949</v>
      </c>
      <c r="C3721" s="18" t="s">
        <v>270</v>
      </c>
      <c r="D3721" s="19">
        <v>525.27</v>
      </c>
    </row>
    <row r="3722" spans="1:4" ht="38.25">
      <c r="A3722" s="15">
        <v>4922</v>
      </c>
      <c r="B3722" s="17" t="s">
        <v>3950</v>
      </c>
      <c r="C3722" s="18" t="s">
        <v>270</v>
      </c>
      <c r="D3722" s="19">
        <v>526.80999999999995</v>
      </c>
    </row>
    <row r="3723" spans="1:4" ht="25.5">
      <c r="A3723" s="15">
        <v>4911</v>
      </c>
      <c r="B3723" s="17" t="s">
        <v>3951</v>
      </c>
      <c r="C3723" s="18" t="s">
        <v>270</v>
      </c>
      <c r="D3723" s="19">
        <v>344.4</v>
      </c>
    </row>
    <row r="3724" spans="1:4" ht="38.25">
      <c r="A3724" s="15">
        <v>37518</v>
      </c>
      <c r="B3724" s="17" t="s">
        <v>3952</v>
      </c>
      <c r="C3724" s="18" t="s">
        <v>270</v>
      </c>
      <c r="D3724" s="19">
        <v>559.65</v>
      </c>
    </row>
    <row r="3725" spans="1:4" ht="25.5">
      <c r="A3725" s="15">
        <v>4910</v>
      </c>
      <c r="B3725" s="17" t="s">
        <v>3953</v>
      </c>
      <c r="C3725" s="18" t="s">
        <v>270</v>
      </c>
      <c r="D3725" s="19">
        <v>471.79</v>
      </c>
    </row>
    <row r="3726" spans="1:4" ht="38.25">
      <c r="A3726" s="15">
        <v>4943</v>
      </c>
      <c r="B3726" s="17" t="s">
        <v>3954</v>
      </c>
      <c r="C3726" s="18" t="s">
        <v>270</v>
      </c>
      <c r="D3726" s="19">
        <v>702.85</v>
      </c>
    </row>
    <row r="3727" spans="1:4" ht="25.5">
      <c r="A3727" s="15">
        <v>5002</v>
      </c>
      <c r="B3727" s="17" t="s">
        <v>3955</v>
      </c>
      <c r="C3727" s="18" t="s">
        <v>270</v>
      </c>
      <c r="D3727" s="19">
        <v>324.22000000000003</v>
      </c>
    </row>
    <row r="3728" spans="1:4" ht="25.5">
      <c r="A3728" s="15">
        <v>4977</v>
      </c>
      <c r="B3728" s="17" t="s">
        <v>3956</v>
      </c>
      <c r="C3728" s="18" t="s">
        <v>270</v>
      </c>
      <c r="D3728" s="19">
        <v>218.86</v>
      </c>
    </row>
    <row r="3729" spans="1:4" ht="25.5">
      <c r="A3729" s="15">
        <v>5028</v>
      </c>
      <c r="B3729" s="17" t="s">
        <v>3957</v>
      </c>
      <c r="C3729" s="18" t="s">
        <v>270</v>
      </c>
      <c r="D3729" s="19">
        <v>535.52</v>
      </c>
    </row>
    <row r="3730" spans="1:4" ht="25.5">
      <c r="A3730" s="15">
        <v>4998</v>
      </c>
      <c r="B3730" s="17" t="s">
        <v>3958</v>
      </c>
      <c r="C3730" s="18" t="s">
        <v>270</v>
      </c>
      <c r="D3730" s="19">
        <v>444.76</v>
      </c>
    </row>
    <row r="3731" spans="1:4" ht="25.5">
      <c r="A3731" s="15">
        <v>4969</v>
      </c>
      <c r="B3731" s="17" t="s">
        <v>3959</v>
      </c>
      <c r="C3731" s="18" t="s">
        <v>270</v>
      </c>
      <c r="D3731" s="19">
        <v>309.54000000000002</v>
      </c>
    </row>
    <row r="3732" spans="1:4" ht="38.25">
      <c r="A3732" s="15">
        <v>11364</v>
      </c>
      <c r="B3732" s="17" t="s">
        <v>3960</v>
      </c>
      <c r="C3732" s="18" t="s">
        <v>272</v>
      </c>
      <c r="D3732" s="19">
        <v>163.22</v>
      </c>
    </row>
    <row r="3733" spans="1:4" ht="38.25">
      <c r="A3733" s="15">
        <v>11365</v>
      </c>
      <c r="B3733" s="17" t="s">
        <v>3961</v>
      </c>
      <c r="C3733" s="18" t="s">
        <v>272</v>
      </c>
      <c r="D3733" s="19">
        <v>169.39</v>
      </c>
    </row>
    <row r="3734" spans="1:4" ht="38.25">
      <c r="A3734" s="15">
        <v>11366</v>
      </c>
      <c r="B3734" s="17" t="s">
        <v>3962</v>
      </c>
      <c r="C3734" s="18" t="s">
        <v>272</v>
      </c>
      <c r="D3734" s="19">
        <v>180.06</v>
      </c>
    </row>
    <row r="3735" spans="1:4" ht="38.25">
      <c r="A3735" s="15">
        <v>43777</v>
      </c>
      <c r="B3735" s="17" t="s">
        <v>3963</v>
      </c>
      <c r="C3735" s="18" t="s">
        <v>272</v>
      </c>
      <c r="D3735" s="19">
        <v>211.51</v>
      </c>
    </row>
    <row r="3736" spans="1:4" ht="38.25">
      <c r="A3736" s="15">
        <v>20322</v>
      </c>
      <c r="B3736" s="17" t="s">
        <v>3964</v>
      </c>
      <c r="C3736" s="18" t="s">
        <v>272</v>
      </c>
      <c r="D3736" s="19">
        <v>196.34</v>
      </c>
    </row>
    <row r="3737" spans="1:4" ht="38.25">
      <c r="A3737" s="15">
        <v>10553</v>
      </c>
      <c r="B3737" s="17" t="s">
        <v>3965</v>
      </c>
      <c r="C3737" s="18" t="s">
        <v>272</v>
      </c>
      <c r="D3737" s="19">
        <v>178.28</v>
      </c>
    </row>
    <row r="3738" spans="1:4" ht="38.25">
      <c r="A3738" s="15">
        <v>5020</v>
      </c>
      <c r="B3738" s="17" t="s">
        <v>3966</v>
      </c>
      <c r="C3738" s="18" t="s">
        <v>272</v>
      </c>
      <c r="D3738" s="19">
        <v>187.96</v>
      </c>
    </row>
    <row r="3739" spans="1:4" ht="38.25">
      <c r="A3739" s="15">
        <v>10554</v>
      </c>
      <c r="B3739" s="17" t="s">
        <v>3967</v>
      </c>
      <c r="C3739" s="18" t="s">
        <v>272</v>
      </c>
      <c r="D3739" s="19">
        <v>179.86</v>
      </c>
    </row>
    <row r="3740" spans="1:4" ht="38.25">
      <c r="A3740" s="15">
        <v>10555</v>
      </c>
      <c r="B3740" s="17" t="s">
        <v>3968</v>
      </c>
      <c r="C3740" s="18" t="s">
        <v>272</v>
      </c>
      <c r="D3740" s="19">
        <v>196.14</v>
      </c>
    </row>
    <row r="3741" spans="1:4" ht="38.25">
      <c r="A3741" s="15">
        <v>10556</v>
      </c>
      <c r="B3741" s="17" t="s">
        <v>3969</v>
      </c>
      <c r="C3741" s="18" t="s">
        <v>272</v>
      </c>
      <c r="D3741" s="19">
        <v>260.79000000000002</v>
      </c>
    </row>
    <row r="3742" spans="1:4" ht="38.25">
      <c r="A3742" s="15">
        <v>39502</v>
      </c>
      <c r="B3742" s="17" t="s">
        <v>3970</v>
      </c>
      <c r="C3742" s="18" t="s">
        <v>272</v>
      </c>
      <c r="D3742" s="19">
        <v>366.21</v>
      </c>
    </row>
    <row r="3743" spans="1:4" ht="38.25">
      <c r="A3743" s="15">
        <v>39504</v>
      </c>
      <c r="B3743" s="17" t="s">
        <v>3971</v>
      </c>
      <c r="C3743" s="18" t="s">
        <v>272</v>
      </c>
      <c r="D3743" s="19">
        <v>404.96</v>
      </c>
    </row>
    <row r="3744" spans="1:4" ht="38.25">
      <c r="A3744" s="15">
        <v>39503</v>
      </c>
      <c r="B3744" s="17" t="s">
        <v>3972</v>
      </c>
      <c r="C3744" s="18" t="s">
        <v>272</v>
      </c>
      <c r="D3744" s="19">
        <v>426.21</v>
      </c>
    </row>
    <row r="3745" spans="1:4" ht="38.25">
      <c r="A3745" s="15">
        <v>39505</v>
      </c>
      <c r="B3745" s="17" t="s">
        <v>3973</v>
      </c>
      <c r="C3745" s="18" t="s">
        <v>272</v>
      </c>
      <c r="D3745" s="19">
        <v>459.3</v>
      </c>
    </row>
    <row r="3746" spans="1:4">
      <c r="A3746" s="15">
        <v>25969</v>
      </c>
      <c r="B3746" s="17" t="s">
        <v>3974</v>
      </c>
      <c r="C3746" s="18" t="s">
        <v>272</v>
      </c>
      <c r="D3746" s="19">
        <v>360.15</v>
      </c>
    </row>
    <row r="3747" spans="1:4" ht="25.5">
      <c r="A3747" s="15">
        <v>4944</v>
      </c>
      <c r="B3747" s="17" t="s">
        <v>3975</v>
      </c>
      <c r="C3747" s="18" t="s">
        <v>270</v>
      </c>
      <c r="D3747" s="19">
        <v>1050.77</v>
      </c>
    </row>
    <row r="3748" spans="1:4">
      <c r="A3748" s="15">
        <v>21102</v>
      </c>
      <c r="B3748" s="17" t="s">
        <v>3976</v>
      </c>
      <c r="C3748" s="18" t="s">
        <v>272</v>
      </c>
      <c r="D3748" s="19">
        <v>32.340000000000003</v>
      </c>
    </row>
    <row r="3749" spans="1:4">
      <c r="A3749" s="15">
        <v>21101</v>
      </c>
      <c r="B3749" s="17" t="s">
        <v>3977</v>
      </c>
      <c r="C3749" s="18" t="s">
        <v>272</v>
      </c>
      <c r="D3749" s="19">
        <v>20.76</v>
      </c>
    </row>
    <row r="3750" spans="1:4" ht="25.5">
      <c r="A3750" s="15">
        <v>34713</v>
      </c>
      <c r="B3750" s="17" t="s">
        <v>3978</v>
      </c>
      <c r="C3750" s="18" t="s">
        <v>270</v>
      </c>
      <c r="D3750" s="19">
        <v>338.2</v>
      </c>
    </row>
    <row r="3751" spans="1:4" ht="38.25">
      <c r="A3751" s="15">
        <v>4947</v>
      </c>
      <c r="B3751" s="17" t="s">
        <v>3979</v>
      </c>
      <c r="C3751" s="18" t="s">
        <v>270</v>
      </c>
      <c r="D3751" s="19">
        <v>675.02</v>
      </c>
    </row>
    <row r="3752" spans="1:4" ht="25.5">
      <c r="A3752" s="15">
        <v>37563</v>
      </c>
      <c r="B3752" s="17" t="s">
        <v>3980</v>
      </c>
      <c r="C3752" s="18" t="s">
        <v>270</v>
      </c>
      <c r="D3752" s="19">
        <v>518.30999999999995</v>
      </c>
    </row>
    <row r="3753" spans="1:4" ht="25.5">
      <c r="A3753" s="15">
        <v>4948</v>
      </c>
      <c r="B3753" s="17" t="s">
        <v>3981</v>
      </c>
      <c r="C3753" s="18" t="s">
        <v>270</v>
      </c>
      <c r="D3753" s="19">
        <v>470.38</v>
      </c>
    </row>
    <row r="3754" spans="1:4" ht="38.25">
      <c r="A3754" s="15">
        <v>37561</v>
      </c>
      <c r="B3754" s="17" t="s">
        <v>3982</v>
      </c>
      <c r="C3754" s="18" t="s">
        <v>270</v>
      </c>
      <c r="D3754" s="19">
        <v>967.54</v>
      </c>
    </row>
    <row r="3755" spans="1:4" ht="38.25">
      <c r="A3755" s="15">
        <v>37562</v>
      </c>
      <c r="B3755" s="17" t="s">
        <v>3983</v>
      </c>
      <c r="C3755" s="18" t="s">
        <v>270</v>
      </c>
      <c r="D3755" s="19">
        <v>620.58000000000004</v>
      </c>
    </row>
    <row r="3756" spans="1:4" ht="25.5">
      <c r="A3756" s="15">
        <v>14164</v>
      </c>
      <c r="B3756" s="17" t="s">
        <v>3984</v>
      </c>
      <c r="C3756" s="18" t="s">
        <v>272</v>
      </c>
      <c r="D3756" s="19">
        <v>1970.01</v>
      </c>
    </row>
    <row r="3757" spans="1:4" ht="25.5">
      <c r="A3757" s="15">
        <v>14163</v>
      </c>
      <c r="B3757" s="17" t="s">
        <v>3985</v>
      </c>
      <c r="C3757" s="18" t="s">
        <v>272</v>
      </c>
      <c r="D3757" s="19">
        <v>2239.0500000000002</v>
      </c>
    </row>
    <row r="3758" spans="1:4" ht="25.5">
      <c r="A3758" s="15">
        <v>5051</v>
      </c>
      <c r="B3758" s="17" t="s">
        <v>3986</v>
      </c>
      <c r="C3758" s="18" t="s">
        <v>272</v>
      </c>
      <c r="D3758" s="19">
        <v>1904.28</v>
      </c>
    </row>
    <row r="3759" spans="1:4" ht="25.5">
      <c r="A3759" s="15">
        <v>14162</v>
      </c>
      <c r="B3759" s="17" t="s">
        <v>3987</v>
      </c>
      <c r="C3759" s="18" t="s">
        <v>272</v>
      </c>
      <c r="D3759" s="19">
        <v>1901.52</v>
      </c>
    </row>
    <row r="3760" spans="1:4" ht="25.5">
      <c r="A3760" s="15">
        <v>5052</v>
      </c>
      <c r="B3760" s="17" t="s">
        <v>3988</v>
      </c>
      <c r="C3760" s="18" t="s">
        <v>272</v>
      </c>
      <c r="D3760" s="19">
        <v>1418.8</v>
      </c>
    </row>
    <row r="3761" spans="1:4" ht="25.5">
      <c r="A3761" s="15">
        <v>14166</v>
      </c>
      <c r="B3761" s="17" t="s">
        <v>3989</v>
      </c>
      <c r="C3761" s="18" t="s">
        <v>272</v>
      </c>
      <c r="D3761" s="19">
        <v>1436.81</v>
      </c>
    </row>
    <row r="3762" spans="1:4" ht="25.5">
      <c r="A3762" s="15">
        <v>14165</v>
      </c>
      <c r="B3762" s="17" t="s">
        <v>3990</v>
      </c>
      <c r="C3762" s="18" t="s">
        <v>272</v>
      </c>
      <c r="D3762" s="19">
        <v>1990.51</v>
      </c>
    </row>
    <row r="3763" spans="1:4" ht="25.5">
      <c r="A3763" s="15">
        <v>5050</v>
      </c>
      <c r="B3763" s="17" t="s">
        <v>3991</v>
      </c>
      <c r="C3763" s="18" t="s">
        <v>272</v>
      </c>
      <c r="D3763" s="19">
        <v>489.91</v>
      </c>
    </row>
    <row r="3764" spans="1:4">
      <c r="A3764" s="15">
        <v>12366</v>
      </c>
      <c r="B3764" s="17" t="s">
        <v>3992</v>
      </c>
      <c r="C3764" s="18" t="s">
        <v>272</v>
      </c>
      <c r="D3764" s="19">
        <v>789.01</v>
      </c>
    </row>
    <row r="3765" spans="1:4">
      <c r="A3765" s="15">
        <v>5045</v>
      </c>
      <c r="B3765" s="17" t="s">
        <v>3993</v>
      </c>
      <c r="C3765" s="18" t="s">
        <v>272</v>
      </c>
      <c r="D3765" s="19">
        <v>1098.73</v>
      </c>
    </row>
    <row r="3766" spans="1:4">
      <c r="A3766" s="15">
        <v>5044</v>
      </c>
      <c r="B3766" s="17" t="s">
        <v>3994</v>
      </c>
      <c r="C3766" s="18" t="s">
        <v>272</v>
      </c>
      <c r="D3766" s="19">
        <v>775.17</v>
      </c>
    </row>
    <row r="3767" spans="1:4">
      <c r="A3767" s="15">
        <v>5055</v>
      </c>
      <c r="B3767" s="17" t="s">
        <v>3995</v>
      </c>
      <c r="C3767" s="18" t="s">
        <v>272</v>
      </c>
      <c r="D3767" s="19">
        <v>1102.08</v>
      </c>
    </row>
    <row r="3768" spans="1:4">
      <c r="A3768" s="15">
        <v>5053</v>
      </c>
      <c r="B3768" s="17" t="s">
        <v>3996</v>
      </c>
      <c r="C3768" s="18" t="s">
        <v>272</v>
      </c>
      <c r="D3768" s="19">
        <v>857.79</v>
      </c>
    </row>
    <row r="3769" spans="1:4">
      <c r="A3769" s="15">
        <v>5035</v>
      </c>
      <c r="B3769" s="17" t="s">
        <v>3997</v>
      </c>
      <c r="C3769" s="18" t="s">
        <v>272</v>
      </c>
      <c r="D3769" s="19">
        <v>1402.46</v>
      </c>
    </row>
    <row r="3770" spans="1:4">
      <c r="A3770" s="15">
        <v>5036</v>
      </c>
      <c r="B3770" s="17" t="s">
        <v>3998</v>
      </c>
      <c r="C3770" s="18" t="s">
        <v>272</v>
      </c>
      <c r="D3770" s="19">
        <v>2341.17</v>
      </c>
    </row>
    <row r="3771" spans="1:4">
      <c r="A3771" s="15">
        <v>5059</v>
      </c>
      <c r="B3771" s="17" t="s">
        <v>3999</v>
      </c>
      <c r="C3771" s="18" t="s">
        <v>272</v>
      </c>
      <c r="D3771" s="19">
        <v>1096.8499999999999</v>
      </c>
    </row>
    <row r="3772" spans="1:4">
      <c r="A3772" s="15">
        <v>5057</v>
      </c>
      <c r="B3772" s="17" t="s">
        <v>4000</v>
      </c>
      <c r="C3772" s="18" t="s">
        <v>272</v>
      </c>
      <c r="D3772" s="19">
        <v>943.2</v>
      </c>
    </row>
    <row r="3773" spans="1:4">
      <c r="A3773" s="15">
        <v>5033</v>
      </c>
      <c r="B3773" s="17" t="s">
        <v>4001</v>
      </c>
      <c r="C3773" s="18" t="s">
        <v>272</v>
      </c>
      <c r="D3773" s="19">
        <v>783</v>
      </c>
    </row>
    <row r="3774" spans="1:4">
      <c r="A3774" s="15">
        <v>5038</v>
      </c>
      <c r="B3774" s="17" t="s">
        <v>4002</v>
      </c>
      <c r="C3774" s="18" t="s">
        <v>272</v>
      </c>
      <c r="D3774" s="19">
        <v>638.14</v>
      </c>
    </row>
    <row r="3775" spans="1:4">
      <c r="A3775" s="15">
        <v>12372</v>
      </c>
      <c r="B3775" s="17" t="s">
        <v>4003</v>
      </c>
      <c r="C3775" s="18" t="s">
        <v>272</v>
      </c>
      <c r="D3775" s="19">
        <v>840.94</v>
      </c>
    </row>
    <row r="3776" spans="1:4">
      <c r="A3776" s="15">
        <v>13339</v>
      </c>
      <c r="B3776" s="17" t="s">
        <v>4004</v>
      </c>
      <c r="C3776" s="18" t="s">
        <v>272</v>
      </c>
      <c r="D3776" s="19">
        <v>1250.1500000000001</v>
      </c>
    </row>
    <row r="3777" spans="1:4">
      <c r="A3777" s="15">
        <v>12373</v>
      </c>
      <c r="B3777" s="17" t="s">
        <v>4005</v>
      </c>
      <c r="C3777" s="18" t="s">
        <v>272</v>
      </c>
      <c r="D3777" s="19">
        <v>1309.17</v>
      </c>
    </row>
    <row r="3778" spans="1:4" ht="25.5">
      <c r="A3778" s="15">
        <v>12388</v>
      </c>
      <c r="B3778" s="17" t="s">
        <v>4006</v>
      </c>
      <c r="C3778" s="18" t="s">
        <v>272</v>
      </c>
      <c r="D3778" s="19">
        <v>289.99</v>
      </c>
    </row>
    <row r="3779" spans="1:4">
      <c r="A3779" s="15">
        <v>34695</v>
      </c>
      <c r="B3779" s="17" t="s">
        <v>4007</v>
      </c>
      <c r="C3779" s="18" t="s">
        <v>272</v>
      </c>
      <c r="D3779" s="19">
        <v>900.45</v>
      </c>
    </row>
    <row r="3780" spans="1:4">
      <c r="A3780" s="15">
        <v>34692</v>
      </c>
      <c r="B3780" s="17" t="s">
        <v>4008</v>
      </c>
      <c r="C3780" s="18" t="s">
        <v>272</v>
      </c>
      <c r="D3780" s="19">
        <v>2161.08</v>
      </c>
    </row>
    <row r="3781" spans="1:4" ht="25.5">
      <c r="A3781" s="15">
        <v>2731</v>
      </c>
      <c r="B3781" s="17" t="s">
        <v>4009</v>
      </c>
      <c r="C3781" s="18" t="s">
        <v>77</v>
      </c>
      <c r="D3781" s="19">
        <v>69.25</v>
      </c>
    </row>
    <row r="3782" spans="1:4">
      <c r="A3782" s="15">
        <v>26028</v>
      </c>
      <c r="B3782" s="17" t="s">
        <v>4010</v>
      </c>
      <c r="C3782" s="18" t="s">
        <v>1402</v>
      </c>
      <c r="D3782" s="19">
        <v>265.91000000000003</v>
      </c>
    </row>
    <row r="3783" spans="1:4" ht="25.5">
      <c r="A3783" s="15">
        <v>11844</v>
      </c>
      <c r="B3783" s="17" t="s">
        <v>4011</v>
      </c>
      <c r="C3783" s="18" t="s">
        <v>77</v>
      </c>
      <c r="D3783" s="19">
        <v>24.31</v>
      </c>
    </row>
    <row r="3784" spans="1:4" ht="25.5">
      <c r="A3784" s="15">
        <v>4465</v>
      </c>
      <c r="B3784" s="17" t="s">
        <v>4012</v>
      </c>
      <c r="C3784" s="18" t="s">
        <v>77</v>
      </c>
      <c r="D3784" s="19">
        <v>20.2</v>
      </c>
    </row>
    <row r="3785" spans="1:4" ht="25.5">
      <c r="A3785" s="15">
        <v>35273</v>
      </c>
      <c r="B3785" s="17" t="s">
        <v>4013</v>
      </c>
      <c r="C3785" s="18" t="s">
        <v>77</v>
      </c>
      <c r="D3785" s="19">
        <v>24.23</v>
      </c>
    </row>
    <row r="3786" spans="1:4" ht="25.5">
      <c r="A3786" s="15">
        <v>4470</v>
      </c>
      <c r="B3786" s="17" t="s">
        <v>4014</v>
      </c>
      <c r="C3786" s="18" t="s">
        <v>77</v>
      </c>
      <c r="D3786" s="19">
        <v>55.92</v>
      </c>
    </row>
    <row r="3787" spans="1:4" ht="25.5">
      <c r="A3787" s="15">
        <v>20208</v>
      </c>
      <c r="B3787" s="17" t="s">
        <v>4015</v>
      </c>
      <c r="C3787" s="18" t="s">
        <v>77</v>
      </c>
      <c r="D3787" s="19">
        <v>50.32</v>
      </c>
    </row>
    <row r="3788" spans="1:4" ht="25.5">
      <c r="A3788" s="15">
        <v>20204</v>
      </c>
      <c r="B3788" s="17" t="s">
        <v>4016</v>
      </c>
      <c r="C3788" s="18" t="s">
        <v>77</v>
      </c>
      <c r="D3788" s="19">
        <v>37.28</v>
      </c>
    </row>
    <row r="3789" spans="1:4" ht="25.5">
      <c r="A3789" s="15">
        <v>4437</v>
      </c>
      <c r="B3789" s="17" t="s">
        <v>4017</v>
      </c>
      <c r="C3789" s="18" t="s">
        <v>77</v>
      </c>
      <c r="D3789" s="19">
        <v>41.94</v>
      </c>
    </row>
    <row r="3790" spans="1:4" ht="25.5">
      <c r="A3790" s="15">
        <v>14580</v>
      </c>
      <c r="B3790" s="17" t="s">
        <v>4018</v>
      </c>
      <c r="C3790" s="18" t="s">
        <v>77</v>
      </c>
      <c r="D3790" s="19">
        <v>41.94</v>
      </c>
    </row>
    <row r="3791" spans="1:4">
      <c r="A3791" s="15">
        <v>40304</v>
      </c>
      <c r="B3791" s="17" t="s">
        <v>173</v>
      </c>
      <c r="C3791" s="18" t="s">
        <v>345</v>
      </c>
      <c r="D3791" s="19">
        <v>17.829999999999998</v>
      </c>
    </row>
    <row r="3792" spans="1:4">
      <c r="A3792" s="15">
        <v>5065</v>
      </c>
      <c r="B3792" s="17" t="s">
        <v>4019</v>
      </c>
      <c r="C3792" s="18" t="s">
        <v>345</v>
      </c>
      <c r="D3792" s="19">
        <v>27.47</v>
      </c>
    </row>
    <row r="3793" spans="1:4">
      <c r="A3793" s="15">
        <v>5072</v>
      </c>
      <c r="B3793" s="17" t="s">
        <v>4020</v>
      </c>
      <c r="C3793" s="18" t="s">
        <v>345</v>
      </c>
      <c r="D3793" s="19">
        <v>25.41</v>
      </c>
    </row>
    <row r="3794" spans="1:4">
      <c r="A3794" s="15">
        <v>5066</v>
      </c>
      <c r="B3794" s="17" t="s">
        <v>4021</v>
      </c>
      <c r="C3794" s="18" t="s">
        <v>345</v>
      </c>
      <c r="D3794" s="19">
        <v>19.03</v>
      </c>
    </row>
    <row r="3795" spans="1:4">
      <c r="A3795" s="15">
        <v>5063</v>
      </c>
      <c r="B3795" s="17" t="s">
        <v>4022</v>
      </c>
      <c r="C3795" s="18" t="s">
        <v>345</v>
      </c>
      <c r="D3795" s="19">
        <v>17.23</v>
      </c>
    </row>
    <row r="3796" spans="1:4">
      <c r="A3796" s="15">
        <v>20247</v>
      </c>
      <c r="B3796" s="17" t="s">
        <v>4023</v>
      </c>
      <c r="C3796" s="18" t="s">
        <v>345</v>
      </c>
      <c r="D3796" s="19">
        <v>15.99</v>
      </c>
    </row>
    <row r="3797" spans="1:4">
      <c r="A3797" s="15">
        <v>5074</v>
      </c>
      <c r="B3797" s="17" t="s">
        <v>4024</v>
      </c>
      <c r="C3797" s="18" t="s">
        <v>345</v>
      </c>
      <c r="D3797" s="19">
        <v>16.18</v>
      </c>
    </row>
    <row r="3798" spans="1:4">
      <c r="A3798" s="15">
        <v>5067</v>
      </c>
      <c r="B3798" s="17" t="s">
        <v>4025</v>
      </c>
      <c r="C3798" s="18" t="s">
        <v>345</v>
      </c>
      <c r="D3798" s="19">
        <v>15.39</v>
      </c>
    </row>
    <row r="3799" spans="1:4">
      <c r="A3799" s="15">
        <v>5078</v>
      </c>
      <c r="B3799" s="17" t="s">
        <v>4026</v>
      </c>
      <c r="C3799" s="18" t="s">
        <v>345</v>
      </c>
      <c r="D3799" s="19">
        <v>15.22</v>
      </c>
    </row>
    <row r="3800" spans="1:4">
      <c r="A3800" s="15">
        <v>5068</v>
      </c>
      <c r="B3800" s="17" t="s">
        <v>4027</v>
      </c>
      <c r="C3800" s="18" t="s">
        <v>345</v>
      </c>
      <c r="D3800" s="19">
        <v>14.44</v>
      </c>
    </row>
    <row r="3801" spans="1:4">
      <c r="A3801" s="15">
        <v>5073</v>
      </c>
      <c r="B3801" s="17" t="s">
        <v>4028</v>
      </c>
      <c r="C3801" s="18" t="s">
        <v>345</v>
      </c>
      <c r="D3801" s="19">
        <v>14.72</v>
      </c>
    </row>
    <row r="3802" spans="1:4">
      <c r="A3802" s="15">
        <v>5069</v>
      </c>
      <c r="B3802" s="17" t="s">
        <v>4029</v>
      </c>
      <c r="C3802" s="18" t="s">
        <v>345</v>
      </c>
      <c r="D3802" s="19">
        <v>14.72</v>
      </c>
    </row>
    <row r="3803" spans="1:4">
      <c r="A3803" s="15">
        <v>5070</v>
      </c>
      <c r="B3803" s="17" t="s">
        <v>4030</v>
      </c>
      <c r="C3803" s="18" t="s">
        <v>345</v>
      </c>
      <c r="D3803" s="19">
        <v>14.88</v>
      </c>
    </row>
    <row r="3804" spans="1:4">
      <c r="A3804" s="15">
        <v>5071</v>
      </c>
      <c r="B3804" s="17" t="s">
        <v>4031</v>
      </c>
      <c r="C3804" s="18" t="s">
        <v>345</v>
      </c>
      <c r="D3804" s="19">
        <v>14.44</v>
      </c>
    </row>
    <row r="3805" spans="1:4">
      <c r="A3805" s="15">
        <v>5061</v>
      </c>
      <c r="B3805" s="17" t="s">
        <v>4032</v>
      </c>
      <c r="C3805" s="18" t="s">
        <v>345</v>
      </c>
      <c r="D3805" s="19">
        <v>14.2</v>
      </c>
    </row>
    <row r="3806" spans="1:4">
      <c r="A3806" s="15">
        <v>5075</v>
      </c>
      <c r="B3806" s="17" t="s">
        <v>4033</v>
      </c>
      <c r="C3806" s="18" t="s">
        <v>345</v>
      </c>
      <c r="D3806" s="19">
        <v>14.44</v>
      </c>
    </row>
    <row r="3807" spans="1:4">
      <c r="A3807" s="15">
        <v>39027</v>
      </c>
      <c r="B3807" s="17" t="s">
        <v>4034</v>
      </c>
      <c r="C3807" s="18" t="s">
        <v>345</v>
      </c>
      <c r="D3807" s="19">
        <v>14.43</v>
      </c>
    </row>
    <row r="3808" spans="1:4">
      <c r="A3808" s="15">
        <v>5062</v>
      </c>
      <c r="B3808" s="17" t="s">
        <v>4035</v>
      </c>
      <c r="C3808" s="18" t="s">
        <v>345</v>
      </c>
      <c r="D3808" s="19">
        <v>14.63</v>
      </c>
    </row>
    <row r="3809" spans="1:4">
      <c r="A3809" s="15">
        <v>40568</v>
      </c>
      <c r="B3809" s="17" t="s">
        <v>4036</v>
      </c>
      <c r="C3809" s="18" t="s">
        <v>345</v>
      </c>
      <c r="D3809" s="19">
        <v>14.55</v>
      </c>
    </row>
    <row r="3810" spans="1:4">
      <c r="A3810" s="15">
        <v>39026</v>
      </c>
      <c r="B3810" s="17" t="s">
        <v>4037</v>
      </c>
      <c r="C3810" s="18" t="s">
        <v>345</v>
      </c>
      <c r="D3810" s="19">
        <v>16.239999999999998</v>
      </c>
    </row>
    <row r="3811" spans="1:4" ht="38.25">
      <c r="A3811" s="15">
        <v>42431</v>
      </c>
      <c r="B3811" s="17" t="s">
        <v>4038</v>
      </c>
      <c r="C3811" s="18" t="s">
        <v>272</v>
      </c>
      <c r="D3811" s="19">
        <v>3387.96</v>
      </c>
    </row>
    <row r="3812" spans="1:4">
      <c r="A3812" s="15">
        <v>11149</v>
      </c>
      <c r="B3812" s="17" t="s">
        <v>4039</v>
      </c>
      <c r="C3812" s="18" t="s">
        <v>280</v>
      </c>
      <c r="D3812" s="19">
        <v>169.76</v>
      </c>
    </row>
    <row r="3813" spans="1:4" ht="25.5">
      <c r="A3813" s="15">
        <v>511</v>
      </c>
      <c r="B3813" s="17" t="s">
        <v>4040</v>
      </c>
      <c r="C3813" s="18" t="s">
        <v>290</v>
      </c>
      <c r="D3813" s="19">
        <v>15.98</v>
      </c>
    </row>
    <row r="3814" spans="1:4" ht="25.5">
      <c r="A3814" s="15">
        <v>37540</v>
      </c>
      <c r="B3814" s="17" t="s">
        <v>4041</v>
      </c>
      <c r="C3814" s="18" t="s">
        <v>272</v>
      </c>
      <c r="D3814" s="19">
        <v>68262.3</v>
      </c>
    </row>
    <row r="3815" spans="1:4" ht="25.5">
      <c r="A3815" s="15">
        <v>37548</v>
      </c>
      <c r="B3815" s="17" t="s">
        <v>4042</v>
      </c>
      <c r="C3815" s="18" t="s">
        <v>272</v>
      </c>
      <c r="D3815" s="19">
        <v>90481.34</v>
      </c>
    </row>
    <row r="3816" spans="1:4" ht="38.25">
      <c r="A3816" s="15">
        <v>39828</v>
      </c>
      <c r="B3816" s="17" t="s">
        <v>4043</v>
      </c>
      <c r="C3816" s="18" t="s">
        <v>272</v>
      </c>
      <c r="D3816" s="19">
        <v>542.79999999999995</v>
      </c>
    </row>
    <row r="3817" spans="1:4" ht="51">
      <c r="A3817" s="15">
        <v>12273</v>
      </c>
      <c r="B3817" s="17" t="s">
        <v>4044</v>
      </c>
      <c r="C3817" s="18" t="s">
        <v>272</v>
      </c>
      <c r="D3817" s="19">
        <v>83.96</v>
      </c>
    </row>
    <row r="3818" spans="1:4">
      <c r="A3818" s="15">
        <v>38392</v>
      </c>
      <c r="B3818" s="17" t="s">
        <v>4045</v>
      </c>
      <c r="C3818" s="18" t="s">
        <v>272</v>
      </c>
      <c r="D3818" s="19">
        <v>56.94</v>
      </c>
    </row>
    <row r="3819" spans="1:4" ht="25.5">
      <c r="A3819" s="15">
        <v>11735</v>
      </c>
      <c r="B3819" s="17" t="s">
        <v>4046</v>
      </c>
      <c r="C3819" s="18" t="s">
        <v>272</v>
      </c>
      <c r="D3819" s="19">
        <v>5.09</v>
      </c>
    </row>
    <row r="3820" spans="1:4" ht="25.5">
      <c r="A3820" s="15">
        <v>11737</v>
      </c>
      <c r="B3820" s="17" t="s">
        <v>4047</v>
      </c>
      <c r="C3820" s="18" t="s">
        <v>272</v>
      </c>
      <c r="D3820" s="19">
        <v>6.79</v>
      </c>
    </row>
    <row r="3821" spans="1:4" ht="25.5">
      <c r="A3821" s="15">
        <v>11738</v>
      </c>
      <c r="B3821" s="17" t="s">
        <v>4048</v>
      </c>
      <c r="C3821" s="18" t="s">
        <v>272</v>
      </c>
      <c r="D3821" s="19">
        <v>11.04</v>
      </c>
    </row>
    <row r="3822" spans="1:4" ht="25.5">
      <c r="A3822" s="15">
        <v>36143</v>
      </c>
      <c r="B3822" s="17" t="s">
        <v>4049</v>
      </c>
      <c r="C3822" s="18" t="s">
        <v>272</v>
      </c>
      <c r="D3822" s="19">
        <v>28.29</v>
      </c>
    </row>
    <row r="3823" spans="1:4" ht="25.5">
      <c r="A3823" s="15">
        <v>36142</v>
      </c>
      <c r="B3823" s="17" t="s">
        <v>4050</v>
      </c>
      <c r="C3823" s="18" t="s">
        <v>272</v>
      </c>
      <c r="D3823" s="19">
        <v>2.0699999999999998</v>
      </c>
    </row>
    <row r="3824" spans="1:4">
      <c r="A3824" s="15">
        <v>36146</v>
      </c>
      <c r="B3824" s="17" t="s">
        <v>4051</v>
      </c>
      <c r="C3824" s="18" t="s">
        <v>272</v>
      </c>
      <c r="D3824" s="19">
        <v>234.6</v>
      </c>
    </row>
    <row r="3825" spans="1:4" ht="25.5">
      <c r="A3825" s="15">
        <v>39015</v>
      </c>
      <c r="B3825" s="17" t="s">
        <v>4052</v>
      </c>
      <c r="C3825" s="18" t="s">
        <v>272</v>
      </c>
      <c r="D3825" s="19">
        <v>0.8</v>
      </c>
    </row>
    <row r="3826" spans="1:4">
      <c r="A3826" s="15">
        <v>38377</v>
      </c>
      <c r="B3826" s="17" t="s">
        <v>4053</v>
      </c>
      <c r="C3826" s="18" t="s">
        <v>272</v>
      </c>
      <c r="D3826" s="19">
        <v>32.14</v>
      </c>
    </row>
    <row r="3827" spans="1:4">
      <c r="A3827" s="15">
        <v>38376</v>
      </c>
      <c r="B3827" s="17" t="s">
        <v>4054</v>
      </c>
      <c r="C3827" s="18" t="s">
        <v>272</v>
      </c>
      <c r="D3827" s="19">
        <v>36.65</v>
      </c>
    </row>
    <row r="3828" spans="1:4">
      <c r="A3828" s="15">
        <v>38116</v>
      </c>
      <c r="B3828" s="17" t="s">
        <v>4055</v>
      </c>
      <c r="C3828" s="18" t="s">
        <v>272</v>
      </c>
      <c r="D3828" s="19">
        <v>4.0599999999999996</v>
      </c>
    </row>
    <row r="3829" spans="1:4" ht="25.5">
      <c r="A3829" s="15">
        <v>38066</v>
      </c>
      <c r="B3829" s="17" t="s">
        <v>4056</v>
      </c>
      <c r="C3829" s="18" t="s">
        <v>272</v>
      </c>
      <c r="D3829" s="19">
        <v>6.71</v>
      </c>
    </row>
    <row r="3830" spans="1:4">
      <c r="A3830" s="15">
        <v>38117</v>
      </c>
      <c r="B3830" s="17" t="s">
        <v>4057</v>
      </c>
      <c r="C3830" s="18" t="s">
        <v>272</v>
      </c>
      <c r="D3830" s="19">
        <v>6.92</v>
      </c>
    </row>
    <row r="3831" spans="1:4" ht="25.5">
      <c r="A3831" s="15">
        <v>38067</v>
      </c>
      <c r="B3831" s="17" t="s">
        <v>4058</v>
      </c>
      <c r="C3831" s="18" t="s">
        <v>272</v>
      </c>
      <c r="D3831" s="19">
        <v>9.4499999999999993</v>
      </c>
    </row>
    <row r="3832" spans="1:4" ht="25.5">
      <c r="A3832" s="15">
        <v>41757</v>
      </c>
      <c r="B3832" s="17" t="s">
        <v>4059</v>
      </c>
      <c r="C3832" s="18" t="s">
        <v>272</v>
      </c>
      <c r="D3832" s="19">
        <v>5059.92</v>
      </c>
    </row>
    <row r="3833" spans="1:4" ht="38.25">
      <c r="A3833" s="15">
        <v>11522</v>
      </c>
      <c r="B3833" s="17" t="s">
        <v>4060</v>
      </c>
      <c r="C3833" s="18" t="s">
        <v>272</v>
      </c>
      <c r="D3833" s="19">
        <v>13.95</v>
      </c>
    </row>
    <row r="3834" spans="1:4" ht="38.25">
      <c r="A3834" s="15">
        <v>43600</v>
      </c>
      <c r="B3834" s="17" t="s">
        <v>4061</v>
      </c>
      <c r="C3834" s="18" t="s">
        <v>272</v>
      </c>
      <c r="D3834" s="19">
        <v>55.89</v>
      </c>
    </row>
    <row r="3835" spans="1:4" ht="38.25">
      <c r="A3835" s="15">
        <v>5080</v>
      </c>
      <c r="B3835" s="17" t="s">
        <v>4062</v>
      </c>
      <c r="C3835" s="18" t="s">
        <v>272</v>
      </c>
      <c r="D3835" s="19">
        <v>21.79</v>
      </c>
    </row>
    <row r="3836" spans="1:4" ht="25.5">
      <c r="A3836" s="15">
        <v>38168</v>
      </c>
      <c r="B3836" s="17" t="s">
        <v>4063</v>
      </c>
      <c r="C3836" s="18" t="s">
        <v>272</v>
      </c>
      <c r="D3836" s="19">
        <v>152.16999999999999</v>
      </c>
    </row>
    <row r="3837" spans="1:4" ht="25.5">
      <c r="A3837" s="15">
        <v>43601</v>
      </c>
      <c r="B3837" s="17" t="s">
        <v>4064</v>
      </c>
      <c r="C3837" s="18" t="s">
        <v>272</v>
      </c>
      <c r="D3837" s="19">
        <v>76.08</v>
      </c>
    </row>
    <row r="3838" spans="1:4" ht="25.5">
      <c r="A3838" s="15">
        <v>13393</v>
      </c>
      <c r="B3838" s="17" t="s">
        <v>4065</v>
      </c>
      <c r="C3838" s="18" t="s">
        <v>272</v>
      </c>
      <c r="D3838" s="19">
        <v>357.35</v>
      </c>
    </row>
    <row r="3839" spans="1:4" ht="38.25">
      <c r="A3839" s="15">
        <v>13395</v>
      </c>
      <c r="B3839" s="17" t="s">
        <v>4066</v>
      </c>
      <c r="C3839" s="18" t="s">
        <v>272</v>
      </c>
      <c r="D3839" s="19">
        <v>500.78</v>
      </c>
    </row>
    <row r="3840" spans="1:4" ht="25.5">
      <c r="A3840" s="15">
        <v>12039</v>
      </c>
      <c r="B3840" s="17" t="s">
        <v>4067</v>
      </c>
      <c r="C3840" s="18" t="s">
        <v>272</v>
      </c>
      <c r="D3840" s="19">
        <v>526.27</v>
      </c>
    </row>
    <row r="3841" spans="1:4" ht="25.5">
      <c r="A3841" s="15">
        <v>13396</v>
      </c>
      <c r="B3841" s="17" t="s">
        <v>4068</v>
      </c>
      <c r="C3841" s="18" t="s">
        <v>272</v>
      </c>
      <c r="D3841" s="19">
        <v>739.11</v>
      </c>
    </row>
    <row r="3842" spans="1:4" ht="25.5">
      <c r="A3842" s="15">
        <v>12041</v>
      </c>
      <c r="B3842" s="17" t="s">
        <v>4069</v>
      </c>
      <c r="C3842" s="18" t="s">
        <v>272</v>
      </c>
      <c r="D3842" s="19">
        <v>603.53</v>
      </c>
    </row>
    <row r="3843" spans="1:4" ht="25.5">
      <c r="A3843" s="15">
        <v>12043</v>
      </c>
      <c r="B3843" s="17" t="s">
        <v>4070</v>
      </c>
      <c r="C3843" s="18" t="s">
        <v>272</v>
      </c>
      <c r="D3843" s="19">
        <v>1274.26</v>
      </c>
    </row>
    <row r="3844" spans="1:4" ht="25.5">
      <c r="A3844" s="15">
        <v>39762</v>
      </c>
      <c r="B3844" s="17" t="s">
        <v>4071</v>
      </c>
      <c r="C3844" s="18" t="s">
        <v>272</v>
      </c>
      <c r="D3844" s="19">
        <v>606.58000000000004</v>
      </c>
    </row>
    <row r="3845" spans="1:4" ht="25.5">
      <c r="A3845" s="15">
        <v>12042</v>
      </c>
      <c r="B3845" s="17" t="s">
        <v>4072</v>
      </c>
      <c r="C3845" s="18" t="s">
        <v>272</v>
      </c>
      <c r="D3845" s="19">
        <v>885.59</v>
      </c>
    </row>
    <row r="3846" spans="1:4" ht="25.5">
      <c r="A3846" s="15">
        <v>39763</v>
      </c>
      <c r="B3846" s="17" t="s">
        <v>4073</v>
      </c>
      <c r="C3846" s="18" t="s">
        <v>272</v>
      </c>
      <c r="D3846" s="19">
        <v>1036.46</v>
      </c>
    </row>
    <row r="3847" spans="1:4" ht="25.5">
      <c r="A3847" s="15">
        <v>39760</v>
      </c>
      <c r="B3847" s="17" t="s">
        <v>4074</v>
      </c>
      <c r="C3847" s="18" t="s">
        <v>272</v>
      </c>
      <c r="D3847" s="19">
        <v>1033.05</v>
      </c>
    </row>
    <row r="3848" spans="1:4" ht="25.5">
      <c r="A3848" s="15">
        <v>39756</v>
      </c>
      <c r="B3848" s="17" t="s">
        <v>4075</v>
      </c>
      <c r="C3848" s="18" t="s">
        <v>272</v>
      </c>
      <c r="D3848" s="19">
        <v>370.93</v>
      </c>
    </row>
    <row r="3849" spans="1:4" ht="25.5">
      <c r="A3849" s="15">
        <v>12038</v>
      </c>
      <c r="B3849" s="17" t="s">
        <v>4076</v>
      </c>
      <c r="C3849" s="18" t="s">
        <v>272</v>
      </c>
      <c r="D3849" s="19">
        <v>463.49</v>
      </c>
    </row>
    <row r="3850" spans="1:4" ht="25.5">
      <c r="A3850" s="15">
        <v>39757</v>
      </c>
      <c r="B3850" s="17" t="s">
        <v>4077</v>
      </c>
      <c r="C3850" s="18" t="s">
        <v>272</v>
      </c>
      <c r="D3850" s="19">
        <v>428.58</v>
      </c>
    </row>
    <row r="3851" spans="1:4" ht="25.5">
      <c r="A3851" s="15">
        <v>39758</v>
      </c>
      <c r="B3851" s="17" t="s">
        <v>4078</v>
      </c>
      <c r="C3851" s="18" t="s">
        <v>272</v>
      </c>
      <c r="D3851" s="19">
        <v>624.6</v>
      </c>
    </row>
    <row r="3852" spans="1:4" ht="25.5">
      <c r="A3852" s="15">
        <v>39759</v>
      </c>
      <c r="B3852" s="17" t="s">
        <v>4079</v>
      </c>
      <c r="C3852" s="18" t="s">
        <v>272</v>
      </c>
      <c r="D3852" s="19">
        <v>771.38</v>
      </c>
    </row>
    <row r="3853" spans="1:4" ht="25.5">
      <c r="A3853" s="15">
        <v>39761</v>
      </c>
      <c r="B3853" s="17" t="s">
        <v>4080</v>
      </c>
      <c r="C3853" s="18" t="s">
        <v>272</v>
      </c>
      <c r="D3853" s="19">
        <v>927.22</v>
      </c>
    </row>
    <row r="3854" spans="1:4" ht="25.5">
      <c r="A3854" s="15">
        <v>39805</v>
      </c>
      <c r="B3854" s="17" t="s">
        <v>4081</v>
      </c>
      <c r="C3854" s="18" t="s">
        <v>272</v>
      </c>
      <c r="D3854" s="19">
        <v>119.4</v>
      </c>
    </row>
    <row r="3855" spans="1:4" ht="25.5">
      <c r="A3855" s="15">
        <v>39806</v>
      </c>
      <c r="B3855" s="17" t="s">
        <v>4082</v>
      </c>
      <c r="C3855" s="18" t="s">
        <v>272</v>
      </c>
      <c r="D3855" s="19">
        <v>221.22</v>
      </c>
    </row>
    <row r="3856" spans="1:4" ht="25.5">
      <c r="A3856" s="15">
        <v>39807</v>
      </c>
      <c r="B3856" s="17" t="s">
        <v>4083</v>
      </c>
      <c r="C3856" s="18" t="s">
        <v>272</v>
      </c>
      <c r="D3856" s="19">
        <v>479.45</v>
      </c>
    </row>
    <row r="3857" spans="1:4" ht="25.5">
      <c r="A3857" s="15">
        <v>43100</v>
      </c>
      <c r="B3857" s="17" t="s">
        <v>4084</v>
      </c>
      <c r="C3857" s="18" t="s">
        <v>272</v>
      </c>
      <c r="D3857" s="19">
        <v>374.82</v>
      </c>
    </row>
    <row r="3858" spans="1:4" ht="25.5">
      <c r="A3858" s="15">
        <v>39804</v>
      </c>
      <c r="B3858" s="17" t="s">
        <v>4085</v>
      </c>
      <c r="C3858" s="18" t="s">
        <v>272</v>
      </c>
      <c r="D3858" s="19">
        <v>70.11</v>
      </c>
    </row>
    <row r="3859" spans="1:4" ht="25.5">
      <c r="A3859" s="15">
        <v>39796</v>
      </c>
      <c r="B3859" s="17" t="s">
        <v>4086</v>
      </c>
      <c r="C3859" s="18" t="s">
        <v>272</v>
      </c>
      <c r="D3859" s="19">
        <v>72.62</v>
      </c>
    </row>
    <row r="3860" spans="1:4" ht="25.5">
      <c r="A3860" s="15">
        <v>39797</v>
      </c>
      <c r="B3860" s="17" t="s">
        <v>4087</v>
      </c>
      <c r="C3860" s="18" t="s">
        <v>272</v>
      </c>
      <c r="D3860" s="19">
        <v>114</v>
      </c>
    </row>
    <row r="3861" spans="1:4" ht="25.5">
      <c r="A3861" s="15">
        <v>39798</v>
      </c>
      <c r="B3861" s="17" t="s">
        <v>4088</v>
      </c>
      <c r="C3861" s="18" t="s">
        <v>272</v>
      </c>
      <c r="D3861" s="19">
        <v>195.54</v>
      </c>
    </row>
    <row r="3862" spans="1:4" ht="25.5">
      <c r="A3862" s="15">
        <v>39794</v>
      </c>
      <c r="B3862" s="17" t="s">
        <v>4089</v>
      </c>
      <c r="C3862" s="18" t="s">
        <v>272</v>
      </c>
      <c r="D3862" s="19">
        <v>30.82</v>
      </c>
    </row>
    <row r="3863" spans="1:4" ht="25.5">
      <c r="A3863" s="15">
        <v>39795</v>
      </c>
      <c r="B3863" s="17" t="s">
        <v>4090</v>
      </c>
      <c r="C3863" s="18" t="s">
        <v>272</v>
      </c>
      <c r="D3863" s="19">
        <v>48.7</v>
      </c>
    </row>
    <row r="3864" spans="1:4" ht="25.5">
      <c r="A3864" s="15">
        <v>39799</v>
      </c>
      <c r="B3864" s="17" t="s">
        <v>4091</v>
      </c>
      <c r="C3864" s="18" t="s">
        <v>272</v>
      </c>
      <c r="D3864" s="19">
        <v>35.93</v>
      </c>
    </row>
    <row r="3865" spans="1:4" ht="25.5">
      <c r="A3865" s="15">
        <v>39801</v>
      </c>
      <c r="B3865" s="17" t="s">
        <v>4092</v>
      </c>
      <c r="C3865" s="18" t="s">
        <v>272</v>
      </c>
      <c r="D3865" s="19">
        <v>102.83</v>
      </c>
    </row>
    <row r="3866" spans="1:4" ht="25.5">
      <c r="A3866" s="15">
        <v>39802</v>
      </c>
      <c r="B3866" s="17" t="s">
        <v>4093</v>
      </c>
      <c r="C3866" s="18" t="s">
        <v>272</v>
      </c>
      <c r="D3866" s="19">
        <v>150.74</v>
      </c>
    </row>
    <row r="3867" spans="1:4" ht="25.5">
      <c r="A3867" s="15">
        <v>39803</v>
      </c>
      <c r="B3867" s="17" t="s">
        <v>4094</v>
      </c>
      <c r="C3867" s="18" t="s">
        <v>272</v>
      </c>
      <c r="D3867" s="19">
        <v>210.28</v>
      </c>
    </row>
    <row r="3868" spans="1:4" ht="25.5">
      <c r="A3868" s="15">
        <v>39800</v>
      </c>
      <c r="B3868" s="17" t="s">
        <v>4095</v>
      </c>
      <c r="C3868" s="18" t="s">
        <v>272</v>
      </c>
      <c r="D3868" s="19">
        <v>61.2</v>
      </c>
    </row>
    <row r="3869" spans="1:4">
      <c r="A3869" s="15">
        <v>21059</v>
      </c>
      <c r="B3869" s="17" t="s">
        <v>4096</v>
      </c>
      <c r="C3869" s="18" t="s">
        <v>272</v>
      </c>
      <c r="D3869" s="19">
        <v>64.180000000000007</v>
      </c>
    </row>
    <row r="3870" spans="1:4">
      <c r="A3870" s="15">
        <v>11234</v>
      </c>
      <c r="B3870" s="17" t="s">
        <v>4097</v>
      </c>
      <c r="C3870" s="18" t="s">
        <v>272</v>
      </c>
      <c r="D3870" s="19">
        <v>96.74</v>
      </c>
    </row>
    <row r="3871" spans="1:4">
      <c r="A3871" s="15">
        <v>21060</v>
      </c>
      <c r="B3871" s="17" t="s">
        <v>4098</v>
      </c>
      <c r="C3871" s="18" t="s">
        <v>272</v>
      </c>
      <c r="D3871" s="19">
        <v>119.06</v>
      </c>
    </row>
    <row r="3872" spans="1:4">
      <c r="A3872" s="15">
        <v>21061</v>
      </c>
      <c r="B3872" s="17" t="s">
        <v>4099</v>
      </c>
      <c r="C3872" s="18" t="s">
        <v>272</v>
      </c>
      <c r="D3872" s="19">
        <v>148.83000000000001</v>
      </c>
    </row>
    <row r="3873" spans="1:4">
      <c r="A3873" s="15">
        <v>21062</v>
      </c>
      <c r="B3873" s="17" t="s">
        <v>4100</v>
      </c>
      <c r="C3873" s="18" t="s">
        <v>272</v>
      </c>
      <c r="D3873" s="19">
        <v>234.41</v>
      </c>
    </row>
    <row r="3874" spans="1:4">
      <c r="A3874" s="15">
        <v>11708</v>
      </c>
      <c r="B3874" s="17" t="s">
        <v>4101</v>
      </c>
      <c r="C3874" s="18" t="s">
        <v>272</v>
      </c>
      <c r="D3874" s="19">
        <v>25.58</v>
      </c>
    </row>
    <row r="3875" spans="1:4">
      <c r="A3875" s="15">
        <v>11709</v>
      </c>
      <c r="B3875" s="17" t="s">
        <v>4102</v>
      </c>
      <c r="C3875" s="18" t="s">
        <v>272</v>
      </c>
      <c r="D3875" s="19">
        <v>60.09</v>
      </c>
    </row>
    <row r="3876" spans="1:4">
      <c r="A3876" s="15">
        <v>11710</v>
      </c>
      <c r="B3876" s="17" t="s">
        <v>4103</v>
      </c>
      <c r="C3876" s="18" t="s">
        <v>272</v>
      </c>
      <c r="D3876" s="19">
        <v>138.13</v>
      </c>
    </row>
    <row r="3877" spans="1:4">
      <c r="A3877" s="15">
        <v>11707</v>
      </c>
      <c r="B3877" s="17" t="s">
        <v>4104</v>
      </c>
      <c r="C3877" s="18" t="s">
        <v>272</v>
      </c>
      <c r="D3877" s="19">
        <v>19.16</v>
      </c>
    </row>
    <row r="3878" spans="1:4">
      <c r="A3878" s="15">
        <v>11739</v>
      </c>
      <c r="B3878" s="17" t="s">
        <v>4105</v>
      </c>
      <c r="C3878" s="18" t="s">
        <v>272</v>
      </c>
      <c r="D3878" s="19">
        <v>7.4</v>
      </c>
    </row>
    <row r="3879" spans="1:4">
      <c r="A3879" s="15">
        <v>11711</v>
      </c>
      <c r="B3879" s="17" t="s">
        <v>4106</v>
      </c>
      <c r="C3879" s="18" t="s">
        <v>272</v>
      </c>
      <c r="D3879" s="19">
        <v>10.84</v>
      </c>
    </row>
    <row r="3880" spans="1:4" ht="25.5">
      <c r="A3880" s="15">
        <v>5102</v>
      </c>
      <c r="B3880" s="17" t="s">
        <v>4107</v>
      </c>
      <c r="C3880" s="18" t="s">
        <v>272</v>
      </c>
      <c r="D3880" s="19">
        <v>10.48</v>
      </c>
    </row>
    <row r="3881" spans="1:4" ht="25.5">
      <c r="A3881" s="15">
        <v>11741</v>
      </c>
      <c r="B3881" s="17" t="s">
        <v>4108</v>
      </c>
      <c r="C3881" s="18" t="s">
        <v>272</v>
      </c>
      <c r="D3881" s="19">
        <v>7.63</v>
      </c>
    </row>
    <row r="3882" spans="1:4" ht="25.5">
      <c r="A3882" s="15">
        <v>11743</v>
      </c>
      <c r="B3882" s="17" t="s">
        <v>4109</v>
      </c>
      <c r="C3882" s="18" t="s">
        <v>272</v>
      </c>
      <c r="D3882" s="19">
        <v>6.93</v>
      </c>
    </row>
    <row r="3883" spans="1:4" ht="25.5">
      <c r="A3883" s="15">
        <v>11745</v>
      </c>
      <c r="B3883" s="17" t="s">
        <v>4110</v>
      </c>
      <c r="C3883" s="18" t="s">
        <v>272</v>
      </c>
      <c r="D3883" s="19">
        <v>9.85</v>
      </c>
    </row>
    <row r="3884" spans="1:4">
      <c r="A3884" s="15">
        <v>25961</v>
      </c>
      <c r="B3884" s="17" t="s">
        <v>4111</v>
      </c>
      <c r="C3884" s="18" t="s">
        <v>101</v>
      </c>
      <c r="D3884" s="19">
        <v>8.84</v>
      </c>
    </row>
    <row r="3885" spans="1:4">
      <c r="A3885" s="15">
        <v>40985</v>
      </c>
      <c r="B3885" s="17" t="s">
        <v>4112</v>
      </c>
      <c r="C3885" s="18" t="s">
        <v>459</v>
      </c>
      <c r="D3885" s="19">
        <v>1569.51</v>
      </c>
    </row>
    <row r="3886" spans="1:4" ht="25.5">
      <c r="A3886" s="15">
        <v>1088</v>
      </c>
      <c r="B3886" s="17" t="s">
        <v>4113</v>
      </c>
      <c r="C3886" s="18" t="s">
        <v>272</v>
      </c>
      <c r="D3886" s="19">
        <v>22.3</v>
      </c>
    </row>
    <row r="3887" spans="1:4" ht="25.5">
      <c r="A3887" s="15">
        <v>1087</v>
      </c>
      <c r="B3887" s="17" t="s">
        <v>4114</v>
      </c>
      <c r="C3887" s="18" t="s">
        <v>272</v>
      </c>
      <c r="D3887" s="19">
        <v>27.86</v>
      </c>
    </row>
    <row r="3888" spans="1:4">
      <c r="A3888" s="15">
        <v>38777</v>
      </c>
      <c r="B3888" s="17" t="s">
        <v>4115</v>
      </c>
      <c r="C3888" s="18" t="s">
        <v>272</v>
      </c>
      <c r="D3888" s="19">
        <v>55.49</v>
      </c>
    </row>
    <row r="3889" spans="1:4" ht="25.5">
      <c r="A3889" s="15">
        <v>1086</v>
      </c>
      <c r="B3889" s="17" t="s">
        <v>4116</v>
      </c>
      <c r="C3889" s="18" t="s">
        <v>272</v>
      </c>
      <c r="D3889" s="19">
        <v>29.28</v>
      </c>
    </row>
    <row r="3890" spans="1:4" ht="25.5">
      <c r="A3890" s="15">
        <v>1079</v>
      </c>
      <c r="B3890" s="17" t="s">
        <v>4117</v>
      </c>
      <c r="C3890" s="18" t="s">
        <v>272</v>
      </c>
      <c r="D3890" s="19">
        <v>30.27</v>
      </c>
    </row>
    <row r="3891" spans="1:4" ht="25.5">
      <c r="A3891" s="15">
        <v>39374</v>
      </c>
      <c r="B3891" s="17" t="s">
        <v>4118</v>
      </c>
      <c r="C3891" s="18" t="s">
        <v>272</v>
      </c>
      <c r="D3891" s="19">
        <v>122</v>
      </c>
    </row>
    <row r="3892" spans="1:4">
      <c r="A3892" s="15">
        <v>1082</v>
      </c>
      <c r="B3892" s="17" t="s">
        <v>4119</v>
      </c>
      <c r="C3892" s="18" t="s">
        <v>272</v>
      </c>
      <c r="D3892" s="19">
        <v>190.32</v>
      </c>
    </row>
    <row r="3893" spans="1:4">
      <c r="A3893" s="15">
        <v>12316</v>
      </c>
      <c r="B3893" s="17" t="s">
        <v>4120</v>
      </c>
      <c r="C3893" s="18" t="s">
        <v>272</v>
      </c>
      <c r="D3893" s="19">
        <v>87.23</v>
      </c>
    </row>
    <row r="3894" spans="1:4">
      <c r="A3894" s="15">
        <v>12317</v>
      </c>
      <c r="B3894" s="17" t="s">
        <v>4121</v>
      </c>
      <c r="C3894" s="18" t="s">
        <v>272</v>
      </c>
      <c r="D3894" s="19">
        <v>104.02</v>
      </c>
    </row>
    <row r="3895" spans="1:4">
      <c r="A3895" s="15">
        <v>12318</v>
      </c>
      <c r="B3895" s="17" t="s">
        <v>4122</v>
      </c>
      <c r="C3895" s="18" t="s">
        <v>272</v>
      </c>
      <c r="D3895" s="19">
        <v>119.83</v>
      </c>
    </row>
    <row r="3896" spans="1:4" ht="25.5">
      <c r="A3896" s="15">
        <v>5104</v>
      </c>
      <c r="B3896" s="17" t="s">
        <v>4123</v>
      </c>
      <c r="C3896" s="18" t="s">
        <v>345</v>
      </c>
      <c r="D3896" s="19">
        <v>62</v>
      </c>
    </row>
    <row r="3897" spans="1:4" ht="25.5">
      <c r="A3897" s="15">
        <v>26023</v>
      </c>
      <c r="B3897" s="17" t="s">
        <v>4124</v>
      </c>
      <c r="C3897" s="18" t="s">
        <v>272</v>
      </c>
      <c r="D3897" s="19">
        <v>65.94</v>
      </c>
    </row>
    <row r="3898" spans="1:4" ht="25.5">
      <c r="A3898" s="15">
        <v>2710</v>
      </c>
      <c r="B3898" s="17" t="s">
        <v>4125</v>
      </c>
      <c r="C3898" s="18" t="s">
        <v>272</v>
      </c>
      <c r="D3898" s="19">
        <v>52.66</v>
      </c>
    </row>
    <row r="3899" spans="1:4" ht="25.5">
      <c r="A3899" s="15">
        <v>14575</v>
      </c>
      <c r="B3899" s="17" t="s">
        <v>4126</v>
      </c>
      <c r="C3899" s="18" t="s">
        <v>272</v>
      </c>
      <c r="D3899" s="19">
        <v>3637767.15</v>
      </c>
    </row>
    <row r="3900" spans="1:4" ht="25.5">
      <c r="A3900" s="15">
        <v>20034</v>
      </c>
      <c r="B3900" s="17" t="s">
        <v>4127</v>
      </c>
      <c r="C3900" s="18" t="s">
        <v>272</v>
      </c>
      <c r="D3900" s="19">
        <v>111.24</v>
      </c>
    </row>
    <row r="3901" spans="1:4" ht="25.5">
      <c r="A3901" s="15">
        <v>20036</v>
      </c>
      <c r="B3901" s="17" t="s">
        <v>4128</v>
      </c>
      <c r="C3901" s="18" t="s">
        <v>272</v>
      </c>
      <c r="D3901" s="19">
        <v>213.98</v>
      </c>
    </row>
    <row r="3902" spans="1:4" ht="25.5">
      <c r="A3902" s="15">
        <v>20037</v>
      </c>
      <c r="B3902" s="17" t="s">
        <v>4129</v>
      </c>
      <c r="C3902" s="18" t="s">
        <v>272</v>
      </c>
      <c r="D3902" s="19">
        <v>403.62</v>
      </c>
    </row>
    <row r="3903" spans="1:4">
      <c r="A3903" s="15">
        <v>20043</v>
      </c>
      <c r="B3903" s="17" t="s">
        <v>4130</v>
      </c>
      <c r="C3903" s="18" t="s">
        <v>272</v>
      </c>
      <c r="D3903" s="19">
        <v>6.75</v>
      </c>
    </row>
    <row r="3904" spans="1:4">
      <c r="A3904" s="15">
        <v>20044</v>
      </c>
      <c r="B3904" s="17" t="s">
        <v>4131</v>
      </c>
      <c r="C3904" s="18" t="s">
        <v>272</v>
      </c>
      <c r="D3904" s="19">
        <v>7.89</v>
      </c>
    </row>
    <row r="3905" spans="1:4">
      <c r="A3905" s="15">
        <v>20042</v>
      </c>
      <c r="B3905" s="17" t="s">
        <v>4132</v>
      </c>
      <c r="C3905" s="18" t="s">
        <v>272</v>
      </c>
      <c r="D3905" s="19">
        <v>5.72</v>
      </c>
    </row>
    <row r="3906" spans="1:4" ht="25.5">
      <c r="A3906" s="15">
        <v>20046</v>
      </c>
      <c r="B3906" s="17" t="s">
        <v>4133</v>
      </c>
      <c r="C3906" s="18" t="s">
        <v>272</v>
      </c>
      <c r="D3906" s="19">
        <v>16.739999999999998</v>
      </c>
    </row>
    <row r="3907" spans="1:4" ht="25.5">
      <c r="A3907" s="15">
        <v>20047</v>
      </c>
      <c r="B3907" s="17" t="s">
        <v>4134</v>
      </c>
      <c r="C3907" s="18" t="s">
        <v>272</v>
      </c>
      <c r="D3907" s="19">
        <v>45.76</v>
      </c>
    </row>
    <row r="3908" spans="1:4" ht="25.5">
      <c r="A3908" s="15">
        <v>20045</v>
      </c>
      <c r="B3908" s="17" t="s">
        <v>4135</v>
      </c>
      <c r="C3908" s="18" t="s">
        <v>272</v>
      </c>
      <c r="D3908" s="19">
        <v>6.88</v>
      </c>
    </row>
    <row r="3909" spans="1:4" ht="25.5">
      <c r="A3909" s="15">
        <v>20972</v>
      </c>
      <c r="B3909" s="17" t="s">
        <v>4136</v>
      </c>
      <c r="C3909" s="18" t="s">
        <v>272</v>
      </c>
      <c r="D3909" s="19">
        <v>109.28</v>
      </c>
    </row>
    <row r="3910" spans="1:4" ht="25.5">
      <c r="A3910" s="15">
        <v>20032</v>
      </c>
      <c r="B3910" s="17" t="s">
        <v>4137</v>
      </c>
      <c r="C3910" s="18" t="s">
        <v>272</v>
      </c>
      <c r="D3910" s="19">
        <v>74.23</v>
      </c>
    </row>
    <row r="3911" spans="1:4" ht="25.5">
      <c r="A3911" s="15">
        <v>11321</v>
      </c>
      <c r="B3911" s="17" t="s">
        <v>4138</v>
      </c>
      <c r="C3911" s="18" t="s">
        <v>272</v>
      </c>
      <c r="D3911" s="19">
        <v>33.840000000000003</v>
      </c>
    </row>
    <row r="3912" spans="1:4" ht="25.5">
      <c r="A3912" s="15">
        <v>11323</v>
      </c>
      <c r="B3912" s="17" t="s">
        <v>4139</v>
      </c>
      <c r="C3912" s="18" t="s">
        <v>272</v>
      </c>
      <c r="D3912" s="19">
        <v>38.92</v>
      </c>
    </row>
    <row r="3913" spans="1:4" ht="25.5">
      <c r="A3913" s="15">
        <v>20327</v>
      </c>
      <c r="B3913" s="17" t="s">
        <v>4140</v>
      </c>
      <c r="C3913" s="18" t="s">
        <v>272</v>
      </c>
      <c r="D3913" s="19">
        <v>22.09</v>
      </c>
    </row>
    <row r="3914" spans="1:4" ht="51">
      <c r="A3914" s="15">
        <v>13390</v>
      </c>
      <c r="B3914" s="17" t="s">
        <v>4141</v>
      </c>
      <c r="C3914" s="18" t="s">
        <v>272</v>
      </c>
      <c r="D3914" s="19">
        <v>110.08</v>
      </c>
    </row>
    <row r="3915" spans="1:4">
      <c r="A3915" s="15">
        <v>6034</v>
      </c>
      <c r="B3915" s="17" t="s">
        <v>4142</v>
      </c>
      <c r="C3915" s="18" t="s">
        <v>272</v>
      </c>
      <c r="D3915" s="19">
        <v>5.43</v>
      </c>
    </row>
    <row r="3916" spans="1:4" ht="25.5">
      <c r="A3916" s="15">
        <v>6036</v>
      </c>
      <c r="B3916" s="17" t="s">
        <v>4143</v>
      </c>
      <c r="C3916" s="18" t="s">
        <v>272</v>
      </c>
      <c r="D3916" s="19">
        <v>7.4</v>
      </c>
    </row>
    <row r="3917" spans="1:4" ht="25.5">
      <c r="A3917" s="15">
        <v>6031</v>
      </c>
      <c r="B3917" s="17" t="s">
        <v>4144</v>
      </c>
      <c r="C3917" s="18" t="s">
        <v>272</v>
      </c>
      <c r="D3917" s="19">
        <v>8.6999999999999993</v>
      </c>
    </row>
    <row r="3918" spans="1:4" ht="25.5">
      <c r="A3918" s="15">
        <v>6029</v>
      </c>
      <c r="B3918" s="17" t="s">
        <v>4145</v>
      </c>
      <c r="C3918" s="18" t="s">
        <v>272</v>
      </c>
      <c r="D3918" s="19">
        <v>8.7899999999999991</v>
      </c>
    </row>
    <row r="3919" spans="1:4" ht="25.5">
      <c r="A3919" s="15">
        <v>6033</v>
      </c>
      <c r="B3919" s="17" t="s">
        <v>4146</v>
      </c>
      <c r="C3919" s="18" t="s">
        <v>272</v>
      </c>
      <c r="D3919" s="19">
        <v>11.58</v>
      </c>
    </row>
    <row r="3920" spans="1:4" ht="25.5">
      <c r="A3920" s="15">
        <v>11672</v>
      </c>
      <c r="B3920" s="17" t="s">
        <v>4147</v>
      </c>
      <c r="C3920" s="18" t="s">
        <v>272</v>
      </c>
      <c r="D3920" s="19">
        <v>25.2</v>
      </c>
    </row>
    <row r="3921" spans="1:4" ht="25.5">
      <c r="A3921" s="15">
        <v>11669</v>
      </c>
      <c r="B3921" s="17" t="s">
        <v>4148</v>
      </c>
      <c r="C3921" s="18" t="s">
        <v>272</v>
      </c>
      <c r="D3921" s="19">
        <v>24</v>
      </c>
    </row>
    <row r="3922" spans="1:4" ht="25.5">
      <c r="A3922" s="15">
        <v>11670</v>
      </c>
      <c r="B3922" s="17" t="s">
        <v>4149</v>
      </c>
      <c r="C3922" s="18" t="s">
        <v>272</v>
      </c>
      <c r="D3922" s="19">
        <v>9.19</v>
      </c>
    </row>
    <row r="3923" spans="1:4" ht="25.5">
      <c r="A3923" s="15">
        <v>20055</v>
      </c>
      <c r="B3923" s="17" t="s">
        <v>4150</v>
      </c>
      <c r="C3923" s="18" t="s">
        <v>272</v>
      </c>
      <c r="D3923" s="19">
        <v>17.98</v>
      </c>
    </row>
    <row r="3924" spans="1:4" ht="25.5">
      <c r="A3924" s="15">
        <v>11671</v>
      </c>
      <c r="B3924" s="17" t="s">
        <v>4151</v>
      </c>
      <c r="C3924" s="18" t="s">
        <v>272</v>
      </c>
      <c r="D3924" s="19">
        <v>38.58</v>
      </c>
    </row>
    <row r="3925" spans="1:4" ht="25.5">
      <c r="A3925" s="15">
        <v>6032</v>
      </c>
      <c r="B3925" s="17" t="s">
        <v>4152</v>
      </c>
      <c r="C3925" s="18" t="s">
        <v>272</v>
      </c>
      <c r="D3925" s="19">
        <v>11.02</v>
      </c>
    </row>
    <row r="3926" spans="1:4" ht="25.5">
      <c r="A3926" s="15">
        <v>11673</v>
      </c>
      <c r="B3926" s="17" t="s">
        <v>4153</v>
      </c>
      <c r="C3926" s="18" t="s">
        <v>272</v>
      </c>
      <c r="D3926" s="19">
        <v>8.67</v>
      </c>
    </row>
    <row r="3927" spans="1:4" ht="25.5">
      <c r="A3927" s="15">
        <v>11674</v>
      </c>
      <c r="B3927" s="17" t="s">
        <v>4154</v>
      </c>
      <c r="C3927" s="18" t="s">
        <v>272</v>
      </c>
      <c r="D3927" s="19">
        <v>11.17</v>
      </c>
    </row>
    <row r="3928" spans="1:4" ht="25.5">
      <c r="A3928" s="15">
        <v>11675</v>
      </c>
      <c r="B3928" s="17" t="s">
        <v>4155</v>
      </c>
      <c r="C3928" s="18" t="s">
        <v>272</v>
      </c>
      <c r="D3928" s="19">
        <v>17.739999999999998</v>
      </c>
    </row>
    <row r="3929" spans="1:4" ht="25.5">
      <c r="A3929" s="15">
        <v>11676</v>
      </c>
      <c r="B3929" s="17" t="s">
        <v>4156</v>
      </c>
      <c r="C3929" s="18" t="s">
        <v>272</v>
      </c>
      <c r="D3929" s="19">
        <v>23.72</v>
      </c>
    </row>
    <row r="3930" spans="1:4" ht="25.5">
      <c r="A3930" s="15">
        <v>11677</v>
      </c>
      <c r="B3930" s="17" t="s">
        <v>4157</v>
      </c>
      <c r="C3930" s="18" t="s">
        <v>272</v>
      </c>
      <c r="D3930" s="19">
        <v>24.5</v>
      </c>
    </row>
    <row r="3931" spans="1:4" ht="25.5">
      <c r="A3931" s="15">
        <v>11678</v>
      </c>
      <c r="B3931" s="17" t="s">
        <v>4158</v>
      </c>
      <c r="C3931" s="18" t="s">
        <v>272</v>
      </c>
      <c r="D3931" s="19">
        <v>44.87</v>
      </c>
    </row>
    <row r="3932" spans="1:4">
      <c r="A3932" s="15">
        <v>6038</v>
      </c>
      <c r="B3932" s="17" t="s">
        <v>4159</v>
      </c>
      <c r="C3932" s="18" t="s">
        <v>272</v>
      </c>
      <c r="D3932" s="19">
        <v>2.84</v>
      </c>
    </row>
    <row r="3933" spans="1:4">
      <c r="A3933" s="15">
        <v>11718</v>
      </c>
      <c r="B3933" s="17" t="s">
        <v>4160</v>
      </c>
      <c r="C3933" s="18" t="s">
        <v>272</v>
      </c>
      <c r="D3933" s="19">
        <v>8.11</v>
      </c>
    </row>
    <row r="3934" spans="1:4">
      <c r="A3934" s="15">
        <v>6037</v>
      </c>
      <c r="B3934" s="17" t="s">
        <v>4161</v>
      </c>
      <c r="C3934" s="18" t="s">
        <v>272</v>
      </c>
      <c r="D3934" s="19">
        <v>5.92</v>
      </c>
    </row>
    <row r="3935" spans="1:4">
      <c r="A3935" s="15">
        <v>11719</v>
      </c>
      <c r="B3935" s="17" t="s">
        <v>4162</v>
      </c>
      <c r="C3935" s="18" t="s">
        <v>272</v>
      </c>
      <c r="D3935" s="19">
        <v>6.58</v>
      </c>
    </row>
    <row r="3936" spans="1:4">
      <c r="A3936" s="15">
        <v>6019</v>
      </c>
      <c r="B3936" s="17" t="s">
        <v>4163</v>
      </c>
      <c r="C3936" s="18" t="s">
        <v>272</v>
      </c>
      <c r="D3936" s="19">
        <v>27.44</v>
      </c>
    </row>
    <row r="3937" spans="1:4">
      <c r="A3937" s="15">
        <v>6010</v>
      </c>
      <c r="B3937" s="17" t="s">
        <v>4164</v>
      </c>
      <c r="C3937" s="18" t="s">
        <v>272</v>
      </c>
      <c r="D3937" s="19">
        <v>47.22</v>
      </c>
    </row>
    <row r="3938" spans="1:4">
      <c r="A3938" s="15">
        <v>6017</v>
      </c>
      <c r="B3938" s="17" t="s">
        <v>4165</v>
      </c>
      <c r="C3938" s="18" t="s">
        <v>272</v>
      </c>
      <c r="D3938" s="19">
        <v>37.4</v>
      </c>
    </row>
    <row r="3939" spans="1:4">
      <c r="A3939" s="15">
        <v>6020</v>
      </c>
      <c r="B3939" s="17" t="s">
        <v>4166</v>
      </c>
      <c r="C3939" s="18" t="s">
        <v>272</v>
      </c>
      <c r="D3939" s="19">
        <v>16.48</v>
      </c>
    </row>
    <row r="3940" spans="1:4">
      <c r="A3940" s="15">
        <v>6028</v>
      </c>
      <c r="B3940" s="17" t="s">
        <v>4167</v>
      </c>
      <c r="C3940" s="18" t="s">
        <v>272</v>
      </c>
      <c r="D3940" s="19">
        <v>65.77</v>
      </c>
    </row>
    <row r="3941" spans="1:4">
      <c r="A3941" s="15">
        <v>6011</v>
      </c>
      <c r="B3941" s="17" t="s">
        <v>4168</v>
      </c>
      <c r="C3941" s="18" t="s">
        <v>272</v>
      </c>
      <c r="D3941" s="19">
        <v>136.41</v>
      </c>
    </row>
    <row r="3942" spans="1:4">
      <c r="A3942" s="15">
        <v>6012</v>
      </c>
      <c r="B3942" s="17" t="s">
        <v>4169</v>
      </c>
      <c r="C3942" s="18" t="s">
        <v>272</v>
      </c>
      <c r="D3942" s="19">
        <v>165.15</v>
      </c>
    </row>
    <row r="3943" spans="1:4">
      <c r="A3943" s="15">
        <v>6016</v>
      </c>
      <c r="B3943" s="17" t="s">
        <v>4170</v>
      </c>
      <c r="C3943" s="18" t="s">
        <v>272</v>
      </c>
      <c r="D3943" s="19">
        <v>17.38</v>
      </c>
    </row>
    <row r="3944" spans="1:4">
      <c r="A3944" s="15">
        <v>6027</v>
      </c>
      <c r="B3944" s="17" t="s">
        <v>4171</v>
      </c>
      <c r="C3944" s="18" t="s">
        <v>272</v>
      </c>
      <c r="D3944" s="19">
        <v>344.12</v>
      </c>
    </row>
    <row r="3945" spans="1:4" ht="25.5">
      <c r="A3945" s="15">
        <v>6013</v>
      </c>
      <c r="B3945" s="17" t="s">
        <v>4172</v>
      </c>
      <c r="C3945" s="18" t="s">
        <v>272</v>
      </c>
      <c r="D3945" s="19">
        <v>51.92</v>
      </c>
    </row>
    <row r="3946" spans="1:4" ht="25.5">
      <c r="A3946" s="15">
        <v>6015</v>
      </c>
      <c r="B3946" s="17" t="s">
        <v>4173</v>
      </c>
      <c r="C3946" s="18" t="s">
        <v>272</v>
      </c>
      <c r="D3946" s="19">
        <v>75.510000000000005</v>
      </c>
    </row>
    <row r="3947" spans="1:4" ht="25.5">
      <c r="A3947" s="15">
        <v>6014</v>
      </c>
      <c r="B3947" s="17" t="s">
        <v>4174</v>
      </c>
      <c r="C3947" s="18" t="s">
        <v>272</v>
      </c>
      <c r="D3947" s="19">
        <v>72.19</v>
      </c>
    </row>
    <row r="3948" spans="1:4" ht="25.5">
      <c r="A3948" s="15">
        <v>6006</v>
      </c>
      <c r="B3948" s="17" t="s">
        <v>4175</v>
      </c>
      <c r="C3948" s="18" t="s">
        <v>272</v>
      </c>
      <c r="D3948" s="19">
        <v>37.6</v>
      </c>
    </row>
    <row r="3949" spans="1:4" ht="25.5">
      <c r="A3949" s="15">
        <v>6005</v>
      </c>
      <c r="B3949" s="17" t="s">
        <v>4176</v>
      </c>
      <c r="C3949" s="18" t="s">
        <v>272</v>
      </c>
      <c r="D3949" s="19">
        <v>42.42</v>
      </c>
    </row>
    <row r="3950" spans="1:4">
      <c r="A3950" s="15">
        <v>11756</v>
      </c>
      <c r="B3950" s="17" t="s">
        <v>4177</v>
      </c>
      <c r="C3950" s="18" t="s">
        <v>272</v>
      </c>
      <c r="D3950" s="19">
        <v>20.260000000000002</v>
      </c>
    </row>
    <row r="3951" spans="1:4" ht="38.25">
      <c r="A3951" s="15">
        <v>10904</v>
      </c>
      <c r="B3951" s="17" t="s">
        <v>4178</v>
      </c>
      <c r="C3951" s="18" t="s">
        <v>272</v>
      </c>
      <c r="D3951" s="19">
        <v>153</v>
      </c>
    </row>
    <row r="3952" spans="1:4">
      <c r="A3952" s="15">
        <v>11752</v>
      </c>
      <c r="B3952" s="17" t="s">
        <v>4179</v>
      </c>
      <c r="C3952" s="18" t="s">
        <v>272</v>
      </c>
      <c r="D3952" s="19">
        <v>11.68</v>
      </c>
    </row>
    <row r="3953" spans="1:4">
      <c r="A3953" s="15">
        <v>11753</v>
      </c>
      <c r="B3953" s="17" t="s">
        <v>4180</v>
      </c>
      <c r="C3953" s="18" t="s">
        <v>272</v>
      </c>
      <c r="D3953" s="19">
        <v>13.94</v>
      </c>
    </row>
    <row r="3954" spans="1:4" ht="25.5">
      <c r="A3954" s="15">
        <v>6021</v>
      </c>
      <c r="B3954" s="17" t="s">
        <v>4181</v>
      </c>
      <c r="C3954" s="18" t="s">
        <v>272</v>
      </c>
      <c r="D3954" s="19">
        <v>38.700000000000003</v>
      </c>
    </row>
    <row r="3955" spans="1:4" ht="25.5">
      <c r="A3955" s="15">
        <v>6024</v>
      </c>
      <c r="B3955" s="17" t="s">
        <v>4182</v>
      </c>
      <c r="C3955" s="18" t="s">
        <v>272</v>
      </c>
      <c r="D3955" s="19">
        <v>40.01</v>
      </c>
    </row>
    <row r="3956" spans="1:4">
      <c r="A3956" s="15">
        <v>38379</v>
      </c>
      <c r="B3956" s="17" t="s">
        <v>4183</v>
      </c>
      <c r="C3956" s="18" t="s">
        <v>77</v>
      </c>
      <c r="D3956" s="19">
        <v>43</v>
      </c>
    </row>
    <row r="3957" spans="1:4" ht="25.5">
      <c r="A3957" s="15">
        <v>13897</v>
      </c>
      <c r="B3957" s="17" t="s">
        <v>4184</v>
      </c>
      <c r="C3957" s="18" t="s">
        <v>272</v>
      </c>
      <c r="D3957" s="19">
        <v>5871.96</v>
      </c>
    </row>
    <row r="3958" spans="1:4" ht="25.5">
      <c r="A3958" s="15">
        <v>10640</v>
      </c>
      <c r="B3958" s="17" t="s">
        <v>4185</v>
      </c>
      <c r="C3958" s="18" t="s">
        <v>272</v>
      </c>
      <c r="D3958" s="19">
        <v>12717.43</v>
      </c>
    </row>
    <row r="3959" spans="1:4" ht="25.5">
      <c r="A3959" s="15">
        <v>11086</v>
      </c>
      <c r="B3959" s="17" t="s">
        <v>4186</v>
      </c>
      <c r="C3959" s="18" t="s">
        <v>456</v>
      </c>
      <c r="D3959" s="19">
        <v>69.540000000000006</v>
      </c>
    </row>
    <row r="3960" spans="1:4">
      <c r="A3960" s="15">
        <v>34357</v>
      </c>
      <c r="B3960" s="17" t="s">
        <v>4187</v>
      </c>
      <c r="C3960" s="18" t="s">
        <v>345</v>
      </c>
      <c r="D3960" s="19">
        <v>4.6900000000000004</v>
      </c>
    </row>
    <row r="3961" spans="1:4">
      <c r="A3961" s="15">
        <v>37329</v>
      </c>
      <c r="B3961" s="17" t="s">
        <v>4188</v>
      </c>
      <c r="C3961" s="18" t="s">
        <v>345</v>
      </c>
      <c r="D3961" s="19">
        <v>98.93</v>
      </c>
    </row>
    <row r="3962" spans="1:4" ht="25.5">
      <c r="A3962" s="15">
        <v>2510</v>
      </c>
      <c r="B3962" s="17" t="s">
        <v>4189</v>
      </c>
      <c r="C3962" s="18" t="s">
        <v>272</v>
      </c>
      <c r="D3962" s="19">
        <v>27.57</v>
      </c>
    </row>
    <row r="3963" spans="1:4" ht="25.5">
      <c r="A3963" s="15">
        <v>12359</v>
      </c>
      <c r="B3963" s="17" t="s">
        <v>4190</v>
      </c>
      <c r="C3963" s="18" t="s">
        <v>272</v>
      </c>
      <c r="D3963" s="19">
        <v>102.69</v>
      </c>
    </row>
    <row r="3964" spans="1:4">
      <c r="A3964" s="15">
        <v>7353</v>
      </c>
      <c r="B3964" s="17" t="s">
        <v>4191</v>
      </c>
      <c r="C3964" s="18" t="s">
        <v>290</v>
      </c>
      <c r="D3964" s="19">
        <v>24.56</v>
      </c>
    </row>
    <row r="3965" spans="1:4">
      <c r="A3965" s="15">
        <v>36144</v>
      </c>
      <c r="B3965" s="17" t="s">
        <v>4192</v>
      </c>
      <c r="C3965" s="18" t="s">
        <v>272</v>
      </c>
      <c r="D3965" s="19">
        <v>1.54</v>
      </c>
    </row>
    <row r="3966" spans="1:4">
      <c r="A3966" s="15">
        <v>10518</v>
      </c>
      <c r="B3966" s="17" t="s">
        <v>4193</v>
      </c>
      <c r="C3966" s="18" t="s">
        <v>272</v>
      </c>
      <c r="D3966" s="19">
        <v>73.58</v>
      </c>
    </row>
    <row r="3967" spans="1:4" ht="51">
      <c r="A3967" s="15">
        <v>36530</v>
      </c>
      <c r="B3967" s="17" t="s">
        <v>4194</v>
      </c>
      <c r="C3967" s="18" t="s">
        <v>272</v>
      </c>
      <c r="D3967" s="19">
        <v>267925.01</v>
      </c>
    </row>
    <row r="3968" spans="1:4" ht="63.75">
      <c r="A3968" s="15">
        <v>6046</v>
      </c>
      <c r="B3968" s="17" t="s">
        <v>4195</v>
      </c>
      <c r="C3968" s="18" t="s">
        <v>272</v>
      </c>
      <c r="D3968" s="19">
        <v>290606.5</v>
      </c>
    </row>
    <row r="3969" spans="1:4" ht="51">
      <c r="A3969" s="15">
        <v>36531</v>
      </c>
      <c r="B3969" s="17" t="s">
        <v>4196</v>
      </c>
      <c r="C3969" s="18" t="s">
        <v>272</v>
      </c>
      <c r="D3969" s="19">
        <v>301238.42</v>
      </c>
    </row>
    <row r="3970" spans="1:4" ht="25.5">
      <c r="A3970" s="15">
        <v>34684</v>
      </c>
      <c r="B3970" s="17" t="s">
        <v>4197</v>
      </c>
      <c r="C3970" s="18" t="s">
        <v>270</v>
      </c>
      <c r="D3970" s="19">
        <v>205.77</v>
      </c>
    </row>
    <row r="3971" spans="1:4" ht="25.5">
      <c r="A3971" s="15">
        <v>34683</v>
      </c>
      <c r="B3971" s="17" t="s">
        <v>4198</v>
      </c>
      <c r="C3971" s="18" t="s">
        <v>270</v>
      </c>
      <c r="D3971" s="19">
        <v>128.6</v>
      </c>
    </row>
    <row r="3972" spans="1:4" ht="25.5">
      <c r="A3972" s="15">
        <v>533</v>
      </c>
      <c r="B3972" s="17" t="s">
        <v>4199</v>
      </c>
      <c r="C3972" s="18" t="s">
        <v>270</v>
      </c>
      <c r="D3972" s="19">
        <v>14.1</v>
      </c>
    </row>
    <row r="3973" spans="1:4" ht="25.5">
      <c r="A3973" s="15">
        <v>10515</v>
      </c>
      <c r="B3973" s="17" t="s">
        <v>4200</v>
      </c>
      <c r="C3973" s="18" t="s">
        <v>270</v>
      </c>
      <c r="D3973" s="19">
        <v>36.369999999999997</v>
      </c>
    </row>
    <row r="3974" spans="1:4" ht="25.5">
      <c r="A3974" s="15">
        <v>536</v>
      </c>
      <c r="B3974" s="17" t="s">
        <v>4201</v>
      </c>
      <c r="C3974" s="18" t="s">
        <v>270</v>
      </c>
      <c r="D3974" s="19">
        <v>23.9</v>
      </c>
    </row>
    <row r="3975" spans="1:4" ht="25.5">
      <c r="A3975" s="15">
        <v>153</v>
      </c>
      <c r="B3975" s="17" t="s">
        <v>4202</v>
      </c>
      <c r="C3975" s="18" t="s">
        <v>290</v>
      </c>
      <c r="D3975" s="19">
        <v>73.64</v>
      </c>
    </row>
    <row r="3976" spans="1:4" ht="25.5">
      <c r="A3976" s="15">
        <v>34682</v>
      </c>
      <c r="B3976" s="17" t="s">
        <v>4203</v>
      </c>
      <c r="C3976" s="18" t="s">
        <v>270</v>
      </c>
      <c r="D3976" s="19">
        <v>98.34</v>
      </c>
    </row>
    <row r="3977" spans="1:4" ht="25.5">
      <c r="A3977" s="15">
        <v>20205</v>
      </c>
      <c r="B3977" s="17" t="s">
        <v>4204</v>
      </c>
      <c r="C3977" s="18" t="s">
        <v>77</v>
      </c>
      <c r="D3977" s="19">
        <v>1.55</v>
      </c>
    </row>
    <row r="3978" spans="1:4" ht="25.5">
      <c r="A3978" s="15">
        <v>4412</v>
      </c>
      <c r="B3978" s="17" t="s">
        <v>4205</v>
      </c>
      <c r="C3978" s="18" t="s">
        <v>77</v>
      </c>
      <c r="D3978" s="19">
        <v>0.93</v>
      </c>
    </row>
    <row r="3979" spans="1:4" ht="25.5">
      <c r="A3979" s="15">
        <v>4408</v>
      </c>
      <c r="B3979" s="17" t="s">
        <v>4206</v>
      </c>
      <c r="C3979" s="18" t="s">
        <v>77</v>
      </c>
      <c r="D3979" s="19">
        <v>1.1599999999999999</v>
      </c>
    </row>
    <row r="3980" spans="1:4">
      <c r="A3980" s="15">
        <v>10559</v>
      </c>
      <c r="B3980" s="17" t="s">
        <v>4207</v>
      </c>
      <c r="C3980" s="18" t="s">
        <v>272</v>
      </c>
      <c r="D3980" s="19">
        <v>2735</v>
      </c>
    </row>
    <row r="3981" spans="1:4">
      <c r="A3981" s="15">
        <v>10664</v>
      </c>
      <c r="B3981" s="17" t="s">
        <v>4208</v>
      </c>
      <c r="C3981" s="18" t="s">
        <v>272</v>
      </c>
      <c r="D3981" s="19">
        <v>7433.14</v>
      </c>
    </row>
    <row r="3982" spans="1:4">
      <c r="A3982" s="15">
        <v>36250</v>
      </c>
      <c r="B3982" s="17" t="s">
        <v>4209</v>
      </c>
      <c r="C3982" s="18" t="s">
        <v>77</v>
      </c>
      <c r="D3982" s="19">
        <v>4.07</v>
      </c>
    </row>
    <row r="3983" spans="1:4">
      <c r="A3983" s="15">
        <v>10857</v>
      </c>
      <c r="B3983" s="17" t="s">
        <v>4210</v>
      </c>
      <c r="C3983" s="18" t="s">
        <v>77</v>
      </c>
      <c r="D3983" s="19">
        <v>11.41</v>
      </c>
    </row>
    <row r="3984" spans="1:4" ht="25.5">
      <c r="A3984" s="15">
        <v>4803</v>
      </c>
      <c r="B3984" s="17" t="s">
        <v>4211</v>
      </c>
      <c r="C3984" s="18" t="s">
        <v>77</v>
      </c>
      <c r="D3984" s="19">
        <v>26.33</v>
      </c>
    </row>
    <row r="3985" spans="1:4" ht="25.5">
      <c r="A3985" s="15">
        <v>6186</v>
      </c>
      <c r="B3985" s="17" t="s">
        <v>4212</v>
      </c>
      <c r="C3985" s="18" t="s">
        <v>77</v>
      </c>
      <c r="D3985" s="19">
        <v>12.46</v>
      </c>
    </row>
    <row r="3986" spans="1:4" ht="25.5">
      <c r="A3986" s="15">
        <v>4829</v>
      </c>
      <c r="B3986" s="17" t="s">
        <v>4213</v>
      </c>
      <c r="C3986" s="18" t="s">
        <v>77</v>
      </c>
      <c r="D3986" s="19">
        <v>41.07</v>
      </c>
    </row>
    <row r="3987" spans="1:4">
      <c r="A3987" s="15">
        <v>39829</v>
      </c>
      <c r="B3987" s="17" t="s">
        <v>4214</v>
      </c>
      <c r="C3987" s="18" t="s">
        <v>77</v>
      </c>
      <c r="D3987" s="19">
        <v>24.96</v>
      </c>
    </row>
    <row r="3988" spans="1:4" ht="38.25">
      <c r="A3988" s="15">
        <v>20231</v>
      </c>
      <c r="B3988" s="17" t="s">
        <v>4215</v>
      </c>
      <c r="C3988" s="18" t="s">
        <v>77</v>
      </c>
      <c r="D3988" s="19">
        <v>41.67</v>
      </c>
    </row>
    <row r="3989" spans="1:4">
      <c r="A3989" s="15">
        <v>4804</v>
      </c>
      <c r="B3989" s="17" t="s">
        <v>4216</v>
      </c>
      <c r="C3989" s="18" t="s">
        <v>77</v>
      </c>
      <c r="D3989" s="19">
        <v>20.21</v>
      </c>
    </row>
    <row r="3990" spans="1:4" ht="25.5">
      <c r="A3990" s="15">
        <v>34680</v>
      </c>
      <c r="B3990" s="17" t="s">
        <v>4217</v>
      </c>
      <c r="C3990" s="18" t="s">
        <v>77</v>
      </c>
      <c r="D3990" s="19">
        <v>30.26</v>
      </c>
    </row>
    <row r="3991" spans="1:4" ht="25.5">
      <c r="A3991" s="15">
        <v>11573</v>
      </c>
      <c r="B3991" s="17" t="s">
        <v>4218</v>
      </c>
      <c r="C3991" s="18" t="s">
        <v>272</v>
      </c>
      <c r="D3991" s="19">
        <v>6.24</v>
      </c>
    </row>
    <row r="3992" spans="1:4">
      <c r="A3992" s="15">
        <v>38401</v>
      </c>
      <c r="B3992" s="17" t="s">
        <v>4219</v>
      </c>
      <c r="C3992" s="18" t="s">
        <v>272</v>
      </c>
      <c r="D3992" s="19">
        <v>14.96</v>
      </c>
    </row>
    <row r="3993" spans="1:4" ht="25.5">
      <c r="A3993" s="15">
        <v>11575</v>
      </c>
      <c r="B3993" s="17" t="s">
        <v>4220</v>
      </c>
      <c r="C3993" s="18" t="s">
        <v>272</v>
      </c>
      <c r="D3993" s="19">
        <v>60.19</v>
      </c>
    </row>
    <row r="3994" spans="1:4" ht="38.25">
      <c r="A3994" s="15">
        <v>38179</v>
      </c>
      <c r="B3994" s="17" t="s">
        <v>4221</v>
      </c>
      <c r="C3994" s="18" t="s">
        <v>272</v>
      </c>
      <c r="D3994" s="19">
        <v>49.77</v>
      </c>
    </row>
    <row r="3995" spans="1:4" ht="25.5">
      <c r="A3995" s="15">
        <v>20256</v>
      </c>
      <c r="B3995" s="17" t="s">
        <v>4222</v>
      </c>
      <c r="C3995" s="18" t="s">
        <v>272</v>
      </c>
      <c r="D3995" s="19">
        <v>0.36</v>
      </c>
    </row>
    <row r="3996" spans="1:4" ht="25.5">
      <c r="A3996" s="15">
        <v>14511</v>
      </c>
      <c r="B3996" s="17" t="s">
        <v>4223</v>
      </c>
      <c r="C3996" s="18" t="s">
        <v>272</v>
      </c>
      <c r="D3996" s="19">
        <v>599332.15</v>
      </c>
    </row>
    <row r="3997" spans="1:4" ht="38.25">
      <c r="A3997" s="15">
        <v>10642</v>
      </c>
      <c r="B3997" s="17" t="s">
        <v>4224</v>
      </c>
      <c r="C3997" s="18" t="s">
        <v>272</v>
      </c>
      <c r="D3997" s="19">
        <v>564600</v>
      </c>
    </row>
    <row r="3998" spans="1:4" ht="38.25">
      <c r="A3998" s="15">
        <v>14489</v>
      </c>
      <c r="B3998" s="17" t="s">
        <v>4225</v>
      </c>
      <c r="C3998" s="18" t="s">
        <v>272</v>
      </c>
      <c r="D3998" s="19">
        <v>500789.69</v>
      </c>
    </row>
    <row r="3999" spans="1:4" ht="38.25">
      <c r="A3999" s="15">
        <v>14513</v>
      </c>
      <c r="B3999" s="17" t="s">
        <v>4226</v>
      </c>
      <c r="C3999" s="18" t="s">
        <v>272</v>
      </c>
      <c r="D3999" s="19">
        <v>375604.15</v>
      </c>
    </row>
    <row r="4000" spans="1:4" ht="38.25">
      <c r="A4000" s="15">
        <v>13600</v>
      </c>
      <c r="B4000" s="17" t="s">
        <v>4227</v>
      </c>
      <c r="C4000" s="18" t="s">
        <v>272</v>
      </c>
      <c r="D4000" s="19">
        <v>484635.13</v>
      </c>
    </row>
    <row r="4001" spans="1:4" ht="38.25">
      <c r="A4001" s="15">
        <v>10646</v>
      </c>
      <c r="B4001" s="17" t="s">
        <v>4228</v>
      </c>
      <c r="C4001" s="18" t="s">
        <v>272</v>
      </c>
      <c r="D4001" s="19">
        <v>361263.2</v>
      </c>
    </row>
    <row r="4002" spans="1:4" ht="38.25">
      <c r="A4002" s="15">
        <v>6070</v>
      </c>
      <c r="B4002" s="17" t="s">
        <v>4229</v>
      </c>
      <c r="C4002" s="18" t="s">
        <v>272</v>
      </c>
      <c r="D4002" s="19">
        <v>493621.7</v>
      </c>
    </row>
    <row r="4003" spans="1:4" ht="38.25">
      <c r="A4003" s="15">
        <v>6069</v>
      </c>
      <c r="B4003" s="17" t="s">
        <v>4230</v>
      </c>
      <c r="C4003" s="18" t="s">
        <v>272</v>
      </c>
      <c r="D4003" s="19">
        <v>109048.48</v>
      </c>
    </row>
    <row r="4004" spans="1:4" ht="25.5">
      <c r="A4004" s="15">
        <v>14626</v>
      </c>
      <c r="B4004" s="17" t="s">
        <v>4231</v>
      </c>
      <c r="C4004" s="18" t="s">
        <v>272</v>
      </c>
      <c r="D4004" s="19">
        <v>540402.88</v>
      </c>
    </row>
    <row r="4005" spans="1:4" ht="25.5">
      <c r="A4005" s="15">
        <v>6067</v>
      </c>
      <c r="B4005" s="17" t="s">
        <v>4232</v>
      </c>
      <c r="C4005" s="18" t="s">
        <v>272</v>
      </c>
      <c r="D4005" s="19">
        <v>443614.29</v>
      </c>
    </row>
    <row r="4006" spans="1:4">
      <c r="A4006" s="15">
        <v>38393</v>
      </c>
      <c r="B4006" s="17" t="s">
        <v>4233</v>
      </c>
      <c r="C4006" s="18" t="s">
        <v>272</v>
      </c>
      <c r="D4006" s="19">
        <v>15.95</v>
      </c>
    </row>
    <row r="4007" spans="1:4">
      <c r="A4007" s="15">
        <v>38390</v>
      </c>
      <c r="B4007" s="17" t="s">
        <v>4234</v>
      </c>
      <c r="C4007" s="18" t="s">
        <v>272</v>
      </c>
      <c r="D4007" s="19">
        <v>35.369999999999997</v>
      </c>
    </row>
    <row r="4008" spans="1:4">
      <c r="A4008" s="15">
        <v>36532</v>
      </c>
      <c r="B4008" s="17" t="s">
        <v>4235</v>
      </c>
      <c r="C4008" s="18" t="s">
        <v>272</v>
      </c>
      <c r="D4008" s="19">
        <v>27984.39</v>
      </c>
    </row>
    <row r="4009" spans="1:4" ht="38.25">
      <c r="A4009" s="15">
        <v>11578</v>
      </c>
      <c r="B4009" s="17" t="s">
        <v>4236</v>
      </c>
      <c r="C4009" s="18" t="s">
        <v>272</v>
      </c>
      <c r="D4009" s="19">
        <v>12.99</v>
      </c>
    </row>
    <row r="4010" spans="1:4" ht="38.25">
      <c r="A4010" s="15">
        <v>11577</v>
      </c>
      <c r="B4010" s="17" t="s">
        <v>4237</v>
      </c>
      <c r="C4010" s="18" t="s">
        <v>272</v>
      </c>
      <c r="D4010" s="19">
        <v>12.4</v>
      </c>
    </row>
    <row r="4011" spans="1:4" ht="51">
      <c r="A4011" s="15">
        <v>42432</v>
      </c>
      <c r="B4011" s="17" t="s">
        <v>4238</v>
      </c>
      <c r="C4011" s="18" t="s">
        <v>272</v>
      </c>
      <c r="D4011" s="19">
        <v>2075.5100000000002</v>
      </c>
    </row>
    <row r="4012" spans="1:4" ht="38.25">
      <c r="A4012" s="15">
        <v>42437</v>
      </c>
      <c r="B4012" s="17" t="s">
        <v>4239</v>
      </c>
      <c r="C4012" s="18" t="s">
        <v>272</v>
      </c>
      <c r="D4012" s="19">
        <v>1577.94</v>
      </c>
    </row>
    <row r="4013" spans="1:4">
      <c r="A4013" s="15">
        <v>1116</v>
      </c>
      <c r="B4013" s="17" t="s">
        <v>4240</v>
      </c>
      <c r="C4013" s="18" t="s">
        <v>77</v>
      </c>
      <c r="D4013" s="19">
        <v>20.53</v>
      </c>
    </row>
    <row r="4014" spans="1:4">
      <c r="A4014" s="15">
        <v>1115</v>
      </c>
      <c r="B4014" s="17" t="s">
        <v>4241</v>
      </c>
      <c r="C4014" s="18" t="s">
        <v>77</v>
      </c>
      <c r="D4014" s="19">
        <v>24.6</v>
      </c>
    </row>
    <row r="4015" spans="1:4" ht="25.5">
      <c r="A4015" s="15">
        <v>1113</v>
      </c>
      <c r="B4015" s="17" t="s">
        <v>4242</v>
      </c>
      <c r="C4015" s="18" t="s">
        <v>77</v>
      </c>
      <c r="D4015" s="19">
        <v>28.76</v>
      </c>
    </row>
    <row r="4016" spans="1:4">
      <c r="A4016" s="15">
        <v>1114</v>
      </c>
      <c r="B4016" s="17" t="s">
        <v>4243</v>
      </c>
      <c r="C4016" s="18" t="s">
        <v>77</v>
      </c>
      <c r="D4016" s="19">
        <v>34.26</v>
      </c>
    </row>
    <row r="4017" spans="1:4" ht="25.5">
      <c r="A4017" s="15">
        <v>40873</v>
      </c>
      <c r="B4017" s="17" t="s">
        <v>4244</v>
      </c>
      <c r="C4017" s="18" t="s">
        <v>77</v>
      </c>
      <c r="D4017" s="19">
        <v>26.81</v>
      </c>
    </row>
    <row r="4018" spans="1:4">
      <c r="A4018" s="15">
        <v>20214</v>
      </c>
      <c r="B4018" s="17" t="s">
        <v>4245</v>
      </c>
      <c r="C4018" s="18" t="s">
        <v>272</v>
      </c>
      <c r="D4018" s="19">
        <v>45.23</v>
      </c>
    </row>
    <row r="4019" spans="1:4" ht="25.5">
      <c r="A4019" s="15">
        <v>11064</v>
      </c>
      <c r="B4019" s="17" t="s">
        <v>4246</v>
      </c>
      <c r="C4019" s="18" t="s">
        <v>272</v>
      </c>
      <c r="D4019" s="19">
        <v>19.18</v>
      </c>
    </row>
    <row r="4020" spans="1:4" ht="25.5">
      <c r="A4020" s="15">
        <v>7237</v>
      </c>
      <c r="B4020" s="17" t="s">
        <v>4247</v>
      </c>
      <c r="C4020" s="18" t="s">
        <v>272</v>
      </c>
      <c r="D4020" s="19">
        <v>26.16</v>
      </c>
    </row>
    <row r="4021" spans="1:4">
      <c r="A4021" s="15">
        <v>11757</v>
      </c>
      <c r="B4021" s="17" t="s">
        <v>4248</v>
      </c>
      <c r="C4021" s="18" t="s">
        <v>272</v>
      </c>
      <c r="D4021" s="19">
        <v>26.5</v>
      </c>
    </row>
    <row r="4022" spans="1:4" ht="25.5">
      <c r="A4022" s="15">
        <v>11758</v>
      </c>
      <c r="B4022" s="17" t="s">
        <v>214</v>
      </c>
      <c r="C4022" s="18" t="s">
        <v>272</v>
      </c>
      <c r="D4022" s="19">
        <v>82.45</v>
      </c>
    </row>
    <row r="4023" spans="1:4">
      <c r="A4023" s="15">
        <v>37526</v>
      </c>
      <c r="B4023" s="17" t="s">
        <v>4249</v>
      </c>
      <c r="C4023" s="18" t="s">
        <v>272</v>
      </c>
      <c r="D4023" s="19">
        <v>2.66</v>
      </c>
    </row>
    <row r="4024" spans="1:4">
      <c r="A4024" s="15">
        <v>6076</v>
      </c>
      <c r="B4024" s="17" t="s">
        <v>4250</v>
      </c>
      <c r="C4024" s="18" t="s">
        <v>456</v>
      </c>
      <c r="D4024" s="19">
        <v>53.69</v>
      </c>
    </row>
    <row r="4025" spans="1:4">
      <c r="A4025" s="15">
        <v>13109</v>
      </c>
      <c r="B4025" s="17" t="s">
        <v>4251</v>
      </c>
      <c r="C4025" s="18" t="s">
        <v>272</v>
      </c>
      <c r="D4025" s="19">
        <v>259.47000000000003</v>
      </c>
    </row>
    <row r="4026" spans="1:4">
      <c r="A4026" s="15">
        <v>13110</v>
      </c>
      <c r="B4026" s="17" t="s">
        <v>4252</v>
      </c>
      <c r="C4026" s="18" t="s">
        <v>272</v>
      </c>
      <c r="D4026" s="19">
        <v>341.48</v>
      </c>
    </row>
    <row r="4027" spans="1:4" ht="25.5">
      <c r="A4027" s="15">
        <v>7581</v>
      </c>
      <c r="B4027" s="17" t="s">
        <v>4253</v>
      </c>
      <c r="C4027" s="18" t="s">
        <v>272</v>
      </c>
      <c r="D4027" s="19">
        <v>3.27</v>
      </c>
    </row>
    <row r="4028" spans="1:4" ht="25.5">
      <c r="A4028" s="15">
        <v>4509</v>
      </c>
      <c r="B4028" s="17" t="s">
        <v>4254</v>
      </c>
      <c r="C4028" s="18" t="s">
        <v>77</v>
      </c>
      <c r="D4028" s="19">
        <v>3.67</v>
      </c>
    </row>
    <row r="4029" spans="1:4" ht="25.5">
      <c r="A4029" s="15">
        <v>4512</v>
      </c>
      <c r="B4029" s="17" t="s">
        <v>4255</v>
      </c>
      <c r="C4029" s="18" t="s">
        <v>77</v>
      </c>
      <c r="D4029" s="19">
        <v>1.75</v>
      </c>
    </row>
    <row r="4030" spans="1:4" ht="25.5">
      <c r="A4030" s="15">
        <v>4517</v>
      </c>
      <c r="B4030" s="17" t="s">
        <v>170</v>
      </c>
      <c r="C4030" s="18" t="s">
        <v>77</v>
      </c>
      <c r="D4030" s="19">
        <v>2.5299999999999998</v>
      </c>
    </row>
    <row r="4031" spans="1:4" ht="25.5">
      <c r="A4031" s="15">
        <v>20206</v>
      </c>
      <c r="B4031" s="17" t="s">
        <v>4256</v>
      </c>
      <c r="C4031" s="18" t="s">
        <v>77</v>
      </c>
      <c r="D4031" s="19">
        <v>4.1900000000000004</v>
      </c>
    </row>
    <row r="4032" spans="1:4" ht="25.5">
      <c r="A4032" s="15">
        <v>4460</v>
      </c>
      <c r="B4032" s="17" t="s">
        <v>4257</v>
      </c>
      <c r="C4032" s="18" t="s">
        <v>77</v>
      </c>
      <c r="D4032" s="19">
        <v>4.3</v>
      </c>
    </row>
    <row r="4033" spans="1:4" ht="25.5">
      <c r="A4033" s="15">
        <v>4417</v>
      </c>
      <c r="B4033" s="17" t="s">
        <v>4258</v>
      </c>
      <c r="C4033" s="18" t="s">
        <v>77</v>
      </c>
      <c r="D4033" s="19">
        <v>3.32</v>
      </c>
    </row>
    <row r="4034" spans="1:4" ht="25.5">
      <c r="A4034" s="15">
        <v>4415</v>
      </c>
      <c r="B4034" s="17" t="s">
        <v>4259</v>
      </c>
      <c r="C4034" s="18" t="s">
        <v>77</v>
      </c>
      <c r="D4034" s="19">
        <v>2.2999999999999998</v>
      </c>
    </row>
    <row r="4035" spans="1:4">
      <c r="A4035" s="15">
        <v>37373</v>
      </c>
      <c r="B4035" s="17" t="s">
        <v>4260</v>
      </c>
      <c r="C4035" s="18" t="s">
        <v>101</v>
      </c>
      <c r="D4035" s="19">
        <v>0.06</v>
      </c>
    </row>
    <row r="4036" spans="1:4">
      <c r="A4036" s="15">
        <v>40864</v>
      </c>
      <c r="B4036" s="17" t="s">
        <v>4261</v>
      </c>
      <c r="C4036" s="18" t="s">
        <v>459</v>
      </c>
      <c r="D4036" s="19">
        <v>11.13</v>
      </c>
    </row>
    <row r="4037" spans="1:4" ht="25.5">
      <c r="A4037" s="15">
        <v>4734</v>
      </c>
      <c r="B4037" s="17" t="s">
        <v>4262</v>
      </c>
      <c r="C4037" s="18" t="s">
        <v>456</v>
      </c>
      <c r="D4037" s="19">
        <v>98.97</v>
      </c>
    </row>
    <row r="4038" spans="1:4">
      <c r="A4038" s="15">
        <v>6085</v>
      </c>
      <c r="B4038" s="17" t="s">
        <v>4263</v>
      </c>
      <c r="C4038" s="18" t="s">
        <v>290</v>
      </c>
      <c r="D4038" s="19">
        <v>4.16</v>
      </c>
    </row>
    <row r="4039" spans="1:4">
      <c r="A4039" s="15">
        <v>38396</v>
      </c>
      <c r="B4039" s="17" t="s">
        <v>4264</v>
      </c>
      <c r="C4039" s="18" t="s">
        <v>272</v>
      </c>
      <c r="D4039" s="19">
        <v>500.15</v>
      </c>
    </row>
    <row r="4040" spans="1:4">
      <c r="A4040" s="15">
        <v>11622</v>
      </c>
      <c r="B4040" s="17" t="s">
        <v>4265</v>
      </c>
      <c r="C4040" s="18" t="s">
        <v>345</v>
      </c>
      <c r="D4040" s="19">
        <v>55.49</v>
      </c>
    </row>
    <row r="4041" spans="1:4" ht="25.5">
      <c r="A4041" s="15">
        <v>43143</v>
      </c>
      <c r="B4041" s="17" t="s">
        <v>4266</v>
      </c>
      <c r="C4041" s="18" t="s">
        <v>290</v>
      </c>
      <c r="D4041" s="19">
        <v>20.96</v>
      </c>
    </row>
    <row r="4042" spans="1:4">
      <c r="A4042" s="15">
        <v>7317</v>
      </c>
      <c r="B4042" s="17" t="s">
        <v>4267</v>
      </c>
      <c r="C4042" s="18" t="s">
        <v>345</v>
      </c>
      <c r="D4042" s="19">
        <v>35.6</v>
      </c>
    </row>
    <row r="4043" spans="1:4" ht="25.5">
      <c r="A4043" s="15">
        <v>142</v>
      </c>
      <c r="B4043" s="17" t="s">
        <v>4268</v>
      </c>
      <c r="C4043" s="18" t="s">
        <v>4269</v>
      </c>
      <c r="D4043" s="19">
        <v>26.18</v>
      </c>
    </row>
    <row r="4044" spans="1:4" ht="25.5">
      <c r="A4044" s="15">
        <v>43142</v>
      </c>
      <c r="B4044" s="17" t="s">
        <v>186</v>
      </c>
      <c r="C4044" s="18" t="s">
        <v>290</v>
      </c>
      <c r="D4044" s="19">
        <v>118.94</v>
      </c>
    </row>
    <row r="4045" spans="1:4">
      <c r="A4045" s="15">
        <v>38123</v>
      </c>
      <c r="B4045" s="17" t="s">
        <v>4270</v>
      </c>
      <c r="C4045" s="18" t="s">
        <v>345</v>
      </c>
      <c r="D4045" s="19">
        <v>69.64</v>
      </c>
    </row>
    <row r="4046" spans="1:4" ht="25.5">
      <c r="A4046" s="15">
        <v>42701</v>
      </c>
      <c r="B4046" s="17" t="s">
        <v>4271</v>
      </c>
      <c r="C4046" s="18" t="s">
        <v>272</v>
      </c>
      <c r="D4046" s="19">
        <v>51.73</v>
      </c>
    </row>
    <row r="4047" spans="1:4" ht="25.5">
      <c r="A4047" s="15">
        <v>42702</v>
      </c>
      <c r="B4047" s="17" t="s">
        <v>4272</v>
      </c>
      <c r="C4047" s="18" t="s">
        <v>272</v>
      </c>
      <c r="D4047" s="19">
        <v>91.92</v>
      </c>
    </row>
    <row r="4048" spans="1:4" ht="25.5">
      <c r="A4048" s="15">
        <v>37955</v>
      </c>
      <c r="B4048" s="17" t="s">
        <v>4273</v>
      </c>
      <c r="C4048" s="18" t="s">
        <v>272</v>
      </c>
      <c r="D4048" s="19">
        <v>119.13</v>
      </c>
    </row>
    <row r="4049" spans="1:4" ht="25.5">
      <c r="A4049" s="15">
        <v>42699</v>
      </c>
      <c r="B4049" s="17" t="s">
        <v>4274</v>
      </c>
      <c r="C4049" s="18" t="s">
        <v>272</v>
      </c>
      <c r="D4049" s="19">
        <v>31.6</v>
      </c>
    </row>
    <row r="4050" spans="1:4" ht="25.5">
      <c r="A4050" s="15">
        <v>42700</v>
      </c>
      <c r="B4050" s="17" t="s">
        <v>4275</v>
      </c>
      <c r="C4050" s="18" t="s">
        <v>272</v>
      </c>
      <c r="D4050" s="19">
        <v>90.09</v>
      </c>
    </row>
    <row r="4051" spans="1:4" ht="38.25">
      <c r="A4051" s="15">
        <v>37743</v>
      </c>
      <c r="B4051" s="17" t="s">
        <v>4276</v>
      </c>
      <c r="C4051" s="18" t="s">
        <v>272</v>
      </c>
      <c r="D4051" s="19">
        <v>183595.8</v>
      </c>
    </row>
    <row r="4052" spans="1:4" ht="38.25">
      <c r="A4052" s="15">
        <v>37744</v>
      </c>
      <c r="B4052" s="17" t="s">
        <v>4277</v>
      </c>
      <c r="C4052" s="18" t="s">
        <v>272</v>
      </c>
      <c r="D4052" s="19">
        <v>215874.12</v>
      </c>
    </row>
    <row r="4053" spans="1:4" ht="38.25">
      <c r="A4053" s="15">
        <v>37741</v>
      </c>
      <c r="B4053" s="17" t="s">
        <v>4278</v>
      </c>
      <c r="C4053" s="18" t="s">
        <v>272</v>
      </c>
      <c r="D4053" s="19">
        <v>166942.65</v>
      </c>
    </row>
    <row r="4054" spans="1:4" ht="25.5">
      <c r="A4054" s="15">
        <v>39396</v>
      </c>
      <c r="B4054" s="17" t="s">
        <v>4279</v>
      </c>
      <c r="C4054" s="18" t="s">
        <v>272</v>
      </c>
      <c r="D4054" s="19">
        <v>53.99</v>
      </c>
    </row>
    <row r="4055" spans="1:4" ht="38.25">
      <c r="A4055" s="15">
        <v>39392</v>
      </c>
      <c r="B4055" s="17" t="s">
        <v>4280</v>
      </c>
      <c r="C4055" s="18" t="s">
        <v>272</v>
      </c>
      <c r="D4055" s="19">
        <v>60.9</v>
      </c>
    </row>
    <row r="4056" spans="1:4" ht="38.25">
      <c r="A4056" s="15">
        <v>39393</v>
      </c>
      <c r="B4056" s="17" t="s">
        <v>4281</v>
      </c>
      <c r="C4056" s="18" t="s">
        <v>272</v>
      </c>
      <c r="D4056" s="19">
        <v>37.659999999999997</v>
      </c>
    </row>
    <row r="4057" spans="1:4" ht="25.5">
      <c r="A4057" s="15">
        <v>39394</v>
      </c>
      <c r="B4057" s="17" t="s">
        <v>4282</v>
      </c>
      <c r="C4057" s="18" t="s">
        <v>272</v>
      </c>
      <c r="D4057" s="19">
        <v>42.39</v>
      </c>
    </row>
    <row r="4058" spans="1:4" ht="25.5">
      <c r="A4058" s="15">
        <v>39395</v>
      </c>
      <c r="B4058" s="17" t="s">
        <v>4283</v>
      </c>
      <c r="C4058" s="18" t="s">
        <v>272</v>
      </c>
      <c r="D4058" s="19">
        <v>39.42</v>
      </c>
    </row>
    <row r="4059" spans="1:4" ht="25.5">
      <c r="A4059" s="15">
        <v>14618</v>
      </c>
      <c r="B4059" s="17" t="s">
        <v>183</v>
      </c>
      <c r="C4059" s="18" t="s">
        <v>272</v>
      </c>
      <c r="D4059" s="19">
        <v>1368.47</v>
      </c>
    </row>
    <row r="4060" spans="1:4" ht="38.25">
      <c r="A4060" s="15">
        <v>40269</v>
      </c>
      <c r="B4060" s="17" t="s">
        <v>4284</v>
      </c>
      <c r="C4060" s="18" t="s">
        <v>272</v>
      </c>
      <c r="D4060" s="19">
        <v>5513.48</v>
      </c>
    </row>
    <row r="4061" spans="1:4">
      <c r="A4061" s="15">
        <v>6110</v>
      </c>
      <c r="B4061" s="17" t="s">
        <v>192</v>
      </c>
      <c r="C4061" s="18" t="s">
        <v>101</v>
      </c>
      <c r="D4061" s="19">
        <v>13.66</v>
      </c>
    </row>
    <row r="4062" spans="1:4">
      <c r="A4062" s="15">
        <v>40910</v>
      </c>
      <c r="B4062" s="17" t="s">
        <v>4285</v>
      </c>
      <c r="C4062" s="18" t="s">
        <v>459</v>
      </c>
      <c r="D4062" s="19">
        <v>2420.84</v>
      </c>
    </row>
    <row r="4063" spans="1:4">
      <c r="A4063" s="15">
        <v>6111</v>
      </c>
      <c r="B4063" s="17" t="s">
        <v>4286</v>
      </c>
      <c r="C4063" s="18" t="s">
        <v>101</v>
      </c>
      <c r="D4063" s="19">
        <v>10.17</v>
      </c>
    </row>
    <row r="4064" spans="1:4">
      <c r="A4064" s="15">
        <v>41084</v>
      </c>
      <c r="B4064" s="17" t="s">
        <v>4287</v>
      </c>
      <c r="C4064" s="18" t="s">
        <v>459</v>
      </c>
      <c r="D4064" s="19">
        <v>1801.78</v>
      </c>
    </row>
    <row r="4065" spans="1:4" ht="25.5">
      <c r="A4065" s="15">
        <v>25950</v>
      </c>
      <c r="B4065" s="17" t="s">
        <v>4288</v>
      </c>
      <c r="C4065" s="18" t="s">
        <v>456</v>
      </c>
      <c r="D4065" s="19">
        <v>44.46</v>
      </c>
    </row>
    <row r="4066" spans="1:4">
      <c r="A4066" s="15">
        <v>38637</v>
      </c>
      <c r="B4066" s="17" t="s">
        <v>4289</v>
      </c>
      <c r="C4066" s="18" t="s">
        <v>272</v>
      </c>
      <c r="D4066" s="19">
        <v>199.83</v>
      </c>
    </row>
    <row r="4067" spans="1:4">
      <c r="A4067" s="15">
        <v>6150</v>
      </c>
      <c r="B4067" s="17" t="s">
        <v>4290</v>
      </c>
      <c r="C4067" s="18" t="s">
        <v>272</v>
      </c>
      <c r="D4067" s="19">
        <v>202.27</v>
      </c>
    </row>
    <row r="4068" spans="1:4">
      <c r="A4068" s="15">
        <v>6136</v>
      </c>
      <c r="B4068" s="17" t="s">
        <v>4291</v>
      </c>
      <c r="C4068" s="18" t="s">
        <v>272</v>
      </c>
      <c r="D4068" s="19">
        <v>159</v>
      </c>
    </row>
    <row r="4069" spans="1:4">
      <c r="A4069" s="15">
        <v>38638</v>
      </c>
      <c r="B4069" s="17" t="s">
        <v>4292</v>
      </c>
      <c r="C4069" s="18" t="s">
        <v>272</v>
      </c>
      <c r="D4069" s="19">
        <v>168.39</v>
      </c>
    </row>
    <row r="4070" spans="1:4">
      <c r="A4070" s="15">
        <v>20262</v>
      </c>
      <c r="B4070" s="17" t="s">
        <v>4293</v>
      </c>
      <c r="C4070" s="18" t="s">
        <v>272</v>
      </c>
      <c r="D4070" s="19">
        <v>13.89</v>
      </c>
    </row>
    <row r="4071" spans="1:4" ht="25.5">
      <c r="A4071" s="15">
        <v>6148</v>
      </c>
      <c r="B4071" s="17" t="s">
        <v>4294</v>
      </c>
      <c r="C4071" s="18" t="s">
        <v>272</v>
      </c>
      <c r="D4071" s="19">
        <v>8.6</v>
      </c>
    </row>
    <row r="4072" spans="1:4">
      <c r="A4072" s="15">
        <v>6145</v>
      </c>
      <c r="B4072" s="17" t="s">
        <v>4295</v>
      </c>
      <c r="C4072" s="18" t="s">
        <v>272</v>
      </c>
      <c r="D4072" s="19">
        <v>15.42</v>
      </c>
    </row>
    <row r="4073" spans="1:4">
      <c r="A4073" s="15">
        <v>6149</v>
      </c>
      <c r="B4073" s="17" t="s">
        <v>4296</v>
      </c>
      <c r="C4073" s="18" t="s">
        <v>272</v>
      </c>
      <c r="D4073" s="19">
        <v>14.54</v>
      </c>
    </row>
    <row r="4074" spans="1:4">
      <c r="A4074" s="15">
        <v>6146</v>
      </c>
      <c r="B4074" s="17" t="s">
        <v>4297</v>
      </c>
      <c r="C4074" s="18" t="s">
        <v>272</v>
      </c>
      <c r="D4074" s="19">
        <v>15.43</v>
      </c>
    </row>
    <row r="4075" spans="1:4">
      <c r="A4075" s="15">
        <v>26026</v>
      </c>
      <c r="B4075" s="17" t="s">
        <v>4298</v>
      </c>
      <c r="C4075" s="18" t="s">
        <v>345</v>
      </c>
      <c r="D4075" s="19">
        <v>2.2000000000000002</v>
      </c>
    </row>
    <row r="4076" spans="1:4">
      <c r="A4076" s="15">
        <v>39961</v>
      </c>
      <c r="B4076" s="17" t="s">
        <v>4299</v>
      </c>
      <c r="C4076" s="18" t="s">
        <v>272</v>
      </c>
      <c r="D4076" s="19">
        <v>17.3</v>
      </c>
    </row>
    <row r="4077" spans="1:4" ht="38.25">
      <c r="A4077" s="15">
        <v>42433</v>
      </c>
      <c r="B4077" s="17" t="s">
        <v>4300</v>
      </c>
      <c r="C4077" s="18" t="s">
        <v>272</v>
      </c>
      <c r="D4077" s="19">
        <v>4099.59</v>
      </c>
    </row>
    <row r="4078" spans="1:4" ht="38.25">
      <c r="A4078" s="15">
        <v>42434</v>
      </c>
      <c r="B4078" s="17" t="s">
        <v>4301</v>
      </c>
      <c r="C4078" s="18" t="s">
        <v>272</v>
      </c>
      <c r="D4078" s="19">
        <v>4430.2</v>
      </c>
    </row>
    <row r="4079" spans="1:4" ht="38.25">
      <c r="A4079" s="15">
        <v>42435</v>
      </c>
      <c r="B4079" s="17" t="s">
        <v>4302</v>
      </c>
      <c r="C4079" s="18" t="s">
        <v>272</v>
      </c>
      <c r="D4079" s="19">
        <v>2209.17</v>
      </c>
    </row>
    <row r="4080" spans="1:4" ht="25.5">
      <c r="A4080" s="15">
        <v>38061</v>
      </c>
      <c r="B4080" s="17" t="s">
        <v>4303</v>
      </c>
      <c r="C4080" s="18" t="s">
        <v>272</v>
      </c>
      <c r="D4080" s="19">
        <v>59.7</v>
      </c>
    </row>
    <row r="4081" spans="1:4">
      <c r="A4081" s="15">
        <v>20250</v>
      </c>
      <c r="B4081" s="17" t="s">
        <v>4304</v>
      </c>
      <c r="C4081" s="18" t="s">
        <v>345</v>
      </c>
      <c r="D4081" s="19">
        <v>12</v>
      </c>
    </row>
    <row r="4082" spans="1:4" ht="51">
      <c r="A4082" s="15">
        <v>39965</v>
      </c>
      <c r="B4082" s="17" t="s">
        <v>4305</v>
      </c>
      <c r="C4082" s="18" t="s">
        <v>270</v>
      </c>
      <c r="D4082" s="19">
        <v>1771.67</v>
      </c>
    </row>
    <row r="4083" spans="1:4" ht="63.75">
      <c r="A4083" s="15">
        <v>39964</v>
      </c>
      <c r="B4083" s="17" t="s">
        <v>4306</v>
      </c>
      <c r="C4083" s="18" t="s">
        <v>270</v>
      </c>
      <c r="D4083" s="19">
        <v>1427.31</v>
      </c>
    </row>
    <row r="4084" spans="1:4">
      <c r="A4084" s="15">
        <v>13388</v>
      </c>
      <c r="B4084" s="17" t="s">
        <v>4307</v>
      </c>
      <c r="C4084" s="18" t="s">
        <v>345</v>
      </c>
      <c r="D4084" s="19">
        <v>82.73</v>
      </c>
    </row>
    <row r="4085" spans="1:4">
      <c r="A4085" s="15">
        <v>39914</v>
      </c>
      <c r="B4085" s="17" t="s">
        <v>4308</v>
      </c>
      <c r="C4085" s="18" t="s">
        <v>345</v>
      </c>
      <c r="D4085" s="19">
        <v>223.69</v>
      </c>
    </row>
    <row r="4086" spans="1:4" ht="25.5">
      <c r="A4086" s="15">
        <v>12732</v>
      </c>
      <c r="B4086" s="17" t="s">
        <v>4309</v>
      </c>
      <c r="C4086" s="18" t="s">
        <v>272</v>
      </c>
      <c r="D4086" s="19">
        <v>258.11</v>
      </c>
    </row>
    <row r="4087" spans="1:4">
      <c r="A4087" s="15">
        <v>6160</v>
      </c>
      <c r="B4087" s="17" t="s">
        <v>4310</v>
      </c>
      <c r="C4087" s="18" t="s">
        <v>101</v>
      </c>
      <c r="D4087" s="19">
        <v>13.66</v>
      </c>
    </row>
    <row r="4088" spans="1:4">
      <c r="A4088" s="15">
        <v>41087</v>
      </c>
      <c r="B4088" s="17" t="s">
        <v>4311</v>
      </c>
      <c r="C4088" s="18" t="s">
        <v>459</v>
      </c>
      <c r="D4088" s="19">
        <v>2420.84</v>
      </c>
    </row>
    <row r="4089" spans="1:4">
      <c r="A4089" s="15">
        <v>6166</v>
      </c>
      <c r="B4089" s="17" t="s">
        <v>4312</v>
      </c>
      <c r="C4089" s="18" t="s">
        <v>101</v>
      </c>
      <c r="D4089" s="19">
        <v>18.309999999999999</v>
      </c>
    </row>
    <row r="4090" spans="1:4" ht="25.5">
      <c r="A4090" s="15">
        <v>41088</v>
      </c>
      <c r="B4090" s="17" t="s">
        <v>4313</v>
      </c>
      <c r="C4090" s="18" t="s">
        <v>459</v>
      </c>
      <c r="D4090" s="19">
        <v>3245.37</v>
      </c>
    </row>
    <row r="4091" spans="1:4" ht="38.25">
      <c r="A4091" s="15">
        <v>20232</v>
      </c>
      <c r="B4091" s="17" t="s">
        <v>4314</v>
      </c>
      <c r="C4091" s="18" t="s">
        <v>77</v>
      </c>
      <c r="D4091" s="19">
        <v>58.99</v>
      </c>
    </row>
    <row r="4092" spans="1:4" ht="25.5">
      <c r="A4092" s="15">
        <v>10856</v>
      </c>
      <c r="B4092" s="17" t="s">
        <v>4315</v>
      </c>
      <c r="C4092" s="18" t="s">
        <v>77</v>
      </c>
      <c r="D4092" s="19">
        <v>83.21</v>
      </c>
    </row>
    <row r="4093" spans="1:4" ht="25.5">
      <c r="A4093" s="15">
        <v>4828</v>
      </c>
      <c r="B4093" s="17" t="s">
        <v>4316</v>
      </c>
      <c r="C4093" s="18" t="s">
        <v>77</v>
      </c>
      <c r="D4093" s="19">
        <v>61.3</v>
      </c>
    </row>
    <row r="4094" spans="1:4" ht="25.5">
      <c r="A4094" s="15">
        <v>20249</v>
      </c>
      <c r="B4094" s="17" t="s">
        <v>4317</v>
      </c>
      <c r="C4094" s="18" t="s">
        <v>77</v>
      </c>
      <c r="D4094" s="19">
        <v>33.57</v>
      </c>
    </row>
    <row r="4095" spans="1:4" ht="25.5">
      <c r="A4095" s="15">
        <v>11609</v>
      </c>
      <c r="B4095" s="17" t="s">
        <v>4318</v>
      </c>
      <c r="C4095" s="18" t="s">
        <v>290</v>
      </c>
      <c r="D4095" s="19">
        <v>9.2200000000000006</v>
      </c>
    </row>
    <row r="4096" spans="1:4">
      <c r="A4096" s="15">
        <v>20083</v>
      </c>
      <c r="B4096" s="17" t="s">
        <v>4319</v>
      </c>
      <c r="C4096" s="18" t="s">
        <v>272</v>
      </c>
      <c r="D4096" s="19">
        <v>70.52</v>
      </c>
    </row>
    <row r="4097" spans="1:4">
      <c r="A4097" s="15">
        <v>5318</v>
      </c>
      <c r="B4097" s="17" t="s">
        <v>4320</v>
      </c>
      <c r="C4097" s="18" t="s">
        <v>290</v>
      </c>
      <c r="D4097" s="19">
        <v>12</v>
      </c>
    </row>
    <row r="4098" spans="1:4" ht="25.5">
      <c r="A4098" s="15">
        <v>10691</v>
      </c>
      <c r="B4098" s="17" t="s">
        <v>4321</v>
      </c>
      <c r="C4098" s="18" t="s">
        <v>290</v>
      </c>
      <c r="D4098" s="19">
        <v>47.63</v>
      </c>
    </row>
    <row r="4099" spans="1:4">
      <c r="A4099" s="15">
        <v>12295</v>
      </c>
      <c r="B4099" s="17" t="s">
        <v>4322</v>
      </c>
      <c r="C4099" s="18" t="s">
        <v>272</v>
      </c>
      <c r="D4099" s="19">
        <v>3.07</v>
      </c>
    </row>
    <row r="4100" spans="1:4">
      <c r="A4100" s="15">
        <v>12296</v>
      </c>
      <c r="B4100" s="17" t="s">
        <v>4323</v>
      </c>
      <c r="C4100" s="18" t="s">
        <v>272</v>
      </c>
      <c r="D4100" s="19">
        <v>3.97</v>
      </c>
    </row>
    <row r="4101" spans="1:4" ht="25.5">
      <c r="A4101" s="15">
        <v>12294</v>
      </c>
      <c r="B4101" s="17" t="s">
        <v>4324</v>
      </c>
      <c r="C4101" s="18" t="s">
        <v>272</v>
      </c>
      <c r="D4101" s="19">
        <v>9.5399999999999991</v>
      </c>
    </row>
    <row r="4102" spans="1:4" ht="25.5">
      <c r="A4102" s="15">
        <v>14543</v>
      </c>
      <c r="B4102" s="17" t="s">
        <v>4325</v>
      </c>
      <c r="C4102" s="18" t="s">
        <v>272</v>
      </c>
      <c r="D4102" s="19">
        <v>6.81</v>
      </c>
    </row>
    <row r="4103" spans="1:4" ht="25.5">
      <c r="A4103" s="15">
        <v>13329</v>
      </c>
      <c r="B4103" s="17" t="s">
        <v>4326</v>
      </c>
      <c r="C4103" s="18" t="s">
        <v>272</v>
      </c>
      <c r="D4103" s="19">
        <v>4</v>
      </c>
    </row>
    <row r="4104" spans="1:4" ht="25.5">
      <c r="A4104" s="15">
        <v>21044</v>
      </c>
      <c r="B4104" s="17" t="s">
        <v>4327</v>
      </c>
      <c r="C4104" s="18" t="s">
        <v>272</v>
      </c>
      <c r="D4104" s="19">
        <v>31.38</v>
      </c>
    </row>
    <row r="4105" spans="1:4" ht="25.5">
      <c r="A4105" s="15">
        <v>21045</v>
      </c>
      <c r="B4105" s="17" t="s">
        <v>4328</v>
      </c>
      <c r="C4105" s="18" t="s">
        <v>272</v>
      </c>
      <c r="D4105" s="19">
        <v>42.98</v>
      </c>
    </row>
    <row r="4106" spans="1:4" ht="25.5">
      <c r="A4106" s="15">
        <v>21040</v>
      </c>
      <c r="B4106" s="17" t="s">
        <v>4329</v>
      </c>
      <c r="C4106" s="18" t="s">
        <v>272</v>
      </c>
      <c r="D4106" s="19">
        <v>30.71</v>
      </c>
    </row>
    <row r="4107" spans="1:4" ht="25.5">
      <c r="A4107" s="15">
        <v>21041</v>
      </c>
      <c r="B4107" s="17" t="s">
        <v>4330</v>
      </c>
      <c r="C4107" s="18" t="s">
        <v>272</v>
      </c>
      <c r="D4107" s="19">
        <v>37.07</v>
      </c>
    </row>
    <row r="4108" spans="1:4" ht="25.5">
      <c r="A4108" s="15">
        <v>21047</v>
      </c>
      <c r="B4108" s="17" t="s">
        <v>4331</v>
      </c>
      <c r="C4108" s="18" t="s">
        <v>272</v>
      </c>
      <c r="D4108" s="19">
        <v>46.27</v>
      </c>
    </row>
    <row r="4109" spans="1:4" ht="25.5">
      <c r="A4109" s="15">
        <v>21043</v>
      </c>
      <c r="B4109" s="17" t="s">
        <v>4332</v>
      </c>
      <c r="C4109" s="18" t="s">
        <v>272</v>
      </c>
      <c r="D4109" s="19">
        <v>45.05</v>
      </c>
    </row>
    <row r="4110" spans="1:4" ht="25.5">
      <c r="A4110" s="15">
        <v>21042</v>
      </c>
      <c r="B4110" s="17" t="s">
        <v>4333</v>
      </c>
      <c r="C4110" s="18" t="s">
        <v>272</v>
      </c>
      <c r="D4110" s="19">
        <v>35.659999999999997</v>
      </c>
    </row>
    <row r="4111" spans="1:4">
      <c r="A4111" s="15">
        <v>14149</v>
      </c>
      <c r="B4111" s="17" t="s">
        <v>4334</v>
      </c>
      <c r="C4111" s="18" t="s">
        <v>2447</v>
      </c>
      <c r="D4111" s="19">
        <v>181.54</v>
      </c>
    </row>
    <row r="4112" spans="1:4" ht="25.5">
      <c r="A4112" s="15">
        <v>38099</v>
      </c>
      <c r="B4112" s="17" t="s">
        <v>211</v>
      </c>
      <c r="C4112" s="18" t="s">
        <v>272</v>
      </c>
      <c r="D4112" s="19">
        <v>1.06</v>
      </c>
    </row>
    <row r="4113" spans="1:4" ht="25.5">
      <c r="A4113" s="15">
        <v>38100</v>
      </c>
      <c r="B4113" s="17" t="s">
        <v>4335</v>
      </c>
      <c r="C4113" s="18" t="s">
        <v>272</v>
      </c>
      <c r="D4113" s="19">
        <v>1.74</v>
      </c>
    </row>
    <row r="4114" spans="1:4" ht="25.5">
      <c r="A4114" s="15">
        <v>20061</v>
      </c>
      <c r="B4114" s="17" t="s">
        <v>4336</v>
      </c>
      <c r="C4114" s="18" t="s">
        <v>272</v>
      </c>
      <c r="D4114" s="19">
        <v>3.18</v>
      </c>
    </row>
    <row r="4115" spans="1:4" ht="25.5">
      <c r="A4115" s="15">
        <v>7576</v>
      </c>
      <c r="B4115" s="17" t="s">
        <v>4337</v>
      </c>
      <c r="C4115" s="18" t="s">
        <v>272</v>
      </c>
      <c r="D4115" s="19">
        <v>134.22999999999999</v>
      </c>
    </row>
    <row r="4116" spans="1:4" ht="25.5">
      <c r="A4116" s="15">
        <v>3384</v>
      </c>
      <c r="B4116" s="17" t="s">
        <v>215</v>
      </c>
      <c r="C4116" s="18" t="s">
        <v>272</v>
      </c>
      <c r="D4116" s="19">
        <v>4.8099999999999996</v>
      </c>
    </row>
    <row r="4117" spans="1:4" ht="25.5">
      <c r="A4117" s="15">
        <v>7572</v>
      </c>
      <c r="B4117" s="17" t="s">
        <v>4338</v>
      </c>
      <c r="C4117" s="18" t="s">
        <v>272</v>
      </c>
      <c r="D4117" s="19">
        <v>9.5399999999999991</v>
      </c>
    </row>
    <row r="4118" spans="1:4" ht="25.5">
      <c r="A4118" s="15">
        <v>3396</v>
      </c>
      <c r="B4118" s="17" t="s">
        <v>4339</v>
      </c>
      <c r="C4118" s="18" t="s">
        <v>272</v>
      </c>
      <c r="D4118" s="19">
        <v>6.76</v>
      </c>
    </row>
    <row r="4119" spans="1:4" ht="25.5">
      <c r="A4119" s="15">
        <v>37590</v>
      </c>
      <c r="B4119" s="17" t="s">
        <v>4340</v>
      </c>
      <c r="C4119" s="18" t="s">
        <v>272</v>
      </c>
      <c r="D4119" s="19">
        <v>18.18</v>
      </c>
    </row>
    <row r="4120" spans="1:4" ht="25.5">
      <c r="A4120" s="15">
        <v>37591</v>
      </c>
      <c r="B4120" s="17" t="s">
        <v>4341</v>
      </c>
      <c r="C4120" s="18" t="s">
        <v>272</v>
      </c>
      <c r="D4120" s="19">
        <v>21.85</v>
      </c>
    </row>
    <row r="4121" spans="1:4" ht="25.5">
      <c r="A4121" s="15">
        <v>12626</v>
      </c>
      <c r="B4121" s="17" t="s">
        <v>4342</v>
      </c>
      <c r="C4121" s="18" t="s">
        <v>272</v>
      </c>
      <c r="D4121" s="19">
        <v>15.29</v>
      </c>
    </row>
    <row r="4122" spans="1:4">
      <c r="A4122" s="15">
        <v>11033</v>
      </c>
      <c r="B4122" s="17" t="s">
        <v>4343</v>
      </c>
      <c r="C4122" s="18" t="s">
        <v>272</v>
      </c>
      <c r="D4122" s="19">
        <v>6.23</v>
      </c>
    </row>
    <row r="4123" spans="1:4">
      <c r="A4123" s="15">
        <v>390</v>
      </c>
      <c r="B4123" s="17" t="s">
        <v>4344</v>
      </c>
      <c r="C4123" s="18" t="s">
        <v>272</v>
      </c>
      <c r="D4123" s="19">
        <v>13.58</v>
      </c>
    </row>
    <row r="4124" spans="1:4" ht="38.25">
      <c r="A4124" s="15">
        <v>42436</v>
      </c>
      <c r="B4124" s="17" t="s">
        <v>4345</v>
      </c>
      <c r="C4124" s="18" t="s">
        <v>272</v>
      </c>
      <c r="D4124" s="19">
        <v>2312.38</v>
      </c>
    </row>
    <row r="4125" spans="1:4" ht="25.5">
      <c r="A4125" s="15">
        <v>6193</v>
      </c>
      <c r="B4125" s="17" t="s">
        <v>4346</v>
      </c>
      <c r="C4125" s="18" t="s">
        <v>77</v>
      </c>
      <c r="D4125" s="19">
        <v>8.6199999999999992</v>
      </c>
    </row>
    <row r="4126" spans="1:4" ht="25.5">
      <c r="A4126" s="15">
        <v>6194</v>
      </c>
      <c r="B4126" s="17" t="s">
        <v>4347</v>
      </c>
      <c r="C4126" s="18" t="s">
        <v>77</v>
      </c>
      <c r="D4126" s="19">
        <v>5.16</v>
      </c>
    </row>
    <row r="4127" spans="1:4" ht="25.5">
      <c r="A4127" s="15">
        <v>10567</v>
      </c>
      <c r="B4127" s="17" t="s">
        <v>4348</v>
      </c>
      <c r="C4127" s="18" t="s">
        <v>77</v>
      </c>
      <c r="D4127" s="19">
        <v>8.18</v>
      </c>
    </row>
    <row r="4128" spans="1:4" ht="25.5">
      <c r="A4128" s="15">
        <v>6212</v>
      </c>
      <c r="B4128" s="17" t="s">
        <v>174</v>
      </c>
      <c r="C4128" s="18" t="s">
        <v>77</v>
      </c>
      <c r="D4128" s="19">
        <v>12</v>
      </c>
    </row>
    <row r="4129" spans="1:4" ht="25.5">
      <c r="A4129" s="15">
        <v>3993</v>
      </c>
      <c r="B4129" s="17" t="s">
        <v>4349</v>
      </c>
      <c r="C4129" s="18" t="s">
        <v>270</v>
      </c>
      <c r="D4129" s="19">
        <v>8.35</v>
      </c>
    </row>
    <row r="4130" spans="1:4" ht="25.5">
      <c r="A4130" s="15">
        <v>3990</v>
      </c>
      <c r="B4130" s="17" t="s">
        <v>4350</v>
      </c>
      <c r="C4130" s="18" t="s">
        <v>77</v>
      </c>
      <c r="D4130" s="19">
        <v>10.48</v>
      </c>
    </row>
    <row r="4131" spans="1:4" ht="25.5">
      <c r="A4131" s="15">
        <v>3992</v>
      </c>
      <c r="B4131" s="17" t="s">
        <v>4351</v>
      </c>
      <c r="C4131" s="18" t="s">
        <v>77</v>
      </c>
      <c r="D4131" s="19">
        <v>14.15</v>
      </c>
    </row>
    <row r="4132" spans="1:4" ht="25.5">
      <c r="A4132" s="15">
        <v>6178</v>
      </c>
      <c r="B4132" s="17" t="s">
        <v>4352</v>
      </c>
      <c r="C4132" s="18" t="s">
        <v>270</v>
      </c>
      <c r="D4132" s="19">
        <v>207.83</v>
      </c>
    </row>
    <row r="4133" spans="1:4" ht="25.5">
      <c r="A4133" s="15">
        <v>6180</v>
      </c>
      <c r="B4133" s="17" t="s">
        <v>4353</v>
      </c>
      <c r="C4133" s="18" t="s">
        <v>270</v>
      </c>
      <c r="D4133" s="19">
        <v>224.31</v>
      </c>
    </row>
    <row r="4134" spans="1:4" ht="25.5">
      <c r="A4134" s="15">
        <v>6182</v>
      </c>
      <c r="B4134" s="17" t="s">
        <v>4354</v>
      </c>
      <c r="C4134" s="18" t="s">
        <v>270</v>
      </c>
      <c r="D4134" s="19">
        <v>278.42</v>
      </c>
    </row>
    <row r="4135" spans="1:4" ht="25.5">
      <c r="A4135" s="15">
        <v>43614</v>
      </c>
      <c r="B4135" s="17" t="s">
        <v>4355</v>
      </c>
      <c r="C4135" s="18" t="s">
        <v>77</v>
      </c>
      <c r="D4135" s="19">
        <v>7.08</v>
      </c>
    </row>
    <row r="4136" spans="1:4" ht="25.5">
      <c r="A4136" s="15">
        <v>6189</v>
      </c>
      <c r="B4136" s="17" t="s">
        <v>4356</v>
      </c>
      <c r="C4136" s="18" t="s">
        <v>77</v>
      </c>
      <c r="D4136" s="19">
        <v>12.58</v>
      </c>
    </row>
    <row r="4137" spans="1:4" ht="25.5">
      <c r="A4137" s="15">
        <v>6214</v>
      </c>
      <c r="B4137" s="17" t="s">
        <v>4357</v>
      </c>
      <c r="C4137" s="18" t="s">
        <v>270</v>
      </c>
      <c r="D4137" s="19">
        <v>130.19</v>
      </c>
    </row>
    <row r="4138" spans="1:4" ht="25.5">
      <c r="A4138" s="15">
        <v>36153</v>
      </c>
      <c r="B4138" s="17" t="s">
        <v>4358</v>
      </c>
      <c r="C4138" s="18" t="s">
        <v>272</v>
      </c>
      <c r="D4138" s="19">
        <v>184.57</v>
      </c>
    </row>
    <row r="4139" spans="1:4">
      <c r="A4139" s="15">
        <v>10740</v>
      </c>
      <c r="B4139" s="17" t="s">
        <v>4359</v>
      </c>
      <c r="C4139" s="18" t="s">
        <v>272</v>
      </c>
      <c r="D4139" s="19">
        <v>11702.85</v>
      </c>
    </row>
    <row r="4140" spans="1:4">
      <c r="A4140" s="15">
        <v>13914</v>
      </c>
      <c r="B4140" s="17" t="s">
        <v>4360</v>
      </c>
      <c r="C4140" s="18" t="s">
        <v>272</v>
      </c>
      <c r="D4140" s="19">
        <v>846.75</v>
      </c>
    </row>
    <row r="4141" spans="1:4">
      <c r="A4141" s="15">
        <v>10742</v>
      </c>
      <c r="B4141" s="17" t="s">
        <v>4361</v>
      </c>
      <c r="C4141" s="18" t="s">
        <v>272</v>
      </c>
      <c r="D4141" s="19">
        <v>1234.99</v>
      </c>
    </row>
    <row r="4142" spans="1:4">
      <c r="A4142" s="15">
        <v>38465</v>
      </c>
      <c r="B4142" s="17" t="s">
        <v>4362</v>
      </c>
      <c r="C4142" s="18" t="s">
        <v>272</v>
      </c>
      <c r="D4142" s="19">
        <v>30.2</v>
      </c>
    </row>
    <row r="4143" spans="1:4">
      <c r="A4143" s="15">
        <v>7543</v>
      </c>
      <c r="B4143" s="17" t="s">
        <v>4363</v>
      </c>
      <c r="C4143" s="18" t="s">
        <v>272</v>
      </c>
      <c r="D4143" s="19">
        <v>3.6</v>
      </c>
    </row>
    <row r="4144" spans="1:4" ht="25.5">
      <c r="A4144" s="15">
        <v>43427</v>
      </c>
      <c r="B4144" s="17" t="s">
        <v>4364</v>
      </c>
      <c r="C4144" s="18" t="s">
        <v>272</v>
      </c>
      <c r="D4144" s="19">
        <v>1531.85</v>
      </c>
    </row>
    <row r="4145" spans="1:4">
      <c r="A4145" s="15">
        <v>41613</v>
      </c>
      <c r="B4145" s="17" t="s">
        <v>4365</v>
      </c>
      <c r="C4145" s="18" t="s">
        <v>272</v>
      </c>
      <c r="D4145" s="19">
        <v>98.47</v>
      </c>
    </row>
    <row r="4146" spans="1:4">
      <c r="A4146" s="15">
        <v>41614</v>
      </c>
      <c r="B4146" s="17" t="s">
        <v>4366</v>
      </c>
      <c r="C4146" s="18" t="s">
        <v>272</v>
      </c>
      <c r="D4146" s="19">
        <v>125.47</v>
      </c>
    </row>
    <row r="4147" spans="1:4">
      <c r="A4147" s="15">
        <v>41615</v>
      </c>
      <c r="B4147" s="17" t="s">
        <v>4367</v>
      </c>
      <c r="C4147" s="18" t="s">
        <v>272</v>
      </c>
      <c r="D4147" s="19">
        <v>193.92</v>
      </c>
    </row>
    <row r="4148" spans="1:4">
      <c r="A4148" s="15">
        <v>41616</v>
      </c>
      <c r="B4148" s="17" t="s">
        <v>4368</v>
      </c>
      <c r="C4148" s="18" t="s">
        <v>272</v>
      </c>
      <c r="D4148" s="19">
        <v>289.74</v>
      </c>
    </row>
    <row r="4149" spans="1:4">
      <c r="A4149" s="15">
        <v>41617</v>
      </c>
      <c r="B4149" s="17" t="s">
        <v>4369</v>
      </c>
      <c r="C4149" s="18" t="s">
        <v>272</v>
      </c>
      <c r="D4149" s="19">
        <v>576.13</v>
      </c>
    </row>
    <row r="4150" spans="1:4">
      <c r="A4150" s="15">
        <v>41618</v>
      </c>
      <c r="B4150" s="17" t="s">
        <v>4370</v>
      </c>
      <c r="C4150" s="18" t="s">
        <v>272</v>
      </c>
      <c r="D4150" s="19">
        <v>1060.6199999999999</v>
      </c>
    </row>
    <row r="4151" spans="1:4" ht="38.25">
      <c r="A4151" s="15">
        <v>43428</v>
      </c>
      <c r="B4151" s="17" t="s">
        <v>4371</v>
      </c>
      <c r="C4151" s="18" t="s">
        <v>272</v>
      </c>
      <c r="D4151" s="19">
        <v>1863</v>
      </c>
    </row>
    <row r="4152" spans="1:4" ht="25.5">
      <c r="A4152" s="15">
        <v>41619</v>
      </c>
      <c r="B4152" s="17" t="s">
        <v>4372</v>
      </c>
      <c r="C4152" s="18" t="s">
        <v>272</v>
      </c>
      <c r="D4152" s="19">
        <v>120.7</v>
      </c>
    </row>
    <row r="4153" spans="1:4" ht="25.5">
      <c r="A4153" s="15">
        <v>41620</v>
      </c>
      <c r="B4153" s="17" t="s">
        <v>4373</v>
      </c>
      <c r="C4153" s="18" t="s">
        <v>272</v>
      </c>
      <c r="D4153" s="19">
        <v>152.47</v>
      </c>
    </row>
    <row r="4154" spans="1:4" ht="25.5">
      <c r="A4154" s="15">
        <v>41622</v>
      </c>
      <c r="B4154" s="17" t="s">
        <v>4374</v>
      </c>
      <c r="C4154" s="18" t="s">
        <v>272</v>
      </c>
      <c r="D4154" s="19">
        <v>264.44</v>
      </c>
    </row>
    <row r="4155" spans="1:4" ht="25.5">
      <c r="A4155" s="15">
        <v>41623</v>
      </c>
      <c r="B4155" s="17" t="s">
        <v>4375</v>
      </c>
      <c r="C4155" s="18" t="s">
        <v>272</v>
      </c>
      <c r="D4155" s="19">
        <v>406.58</v>
      </c>
    </row>
    <row r="4156" spans="1:4" ht="25.5">
      <c r="A4156" s="15">
        <v>41624</v>
      </c>
      <c r="B4156" s="17" t="s">
        <v>4376</v>
      </c>
      <c r="C4156" s="18" t="s">
        <v>272</v>
      </c>
      <c r="D4156" s="19">
        <v>762.35</v>
      </c>
    </row>
    <row r="4157" spans="1:4" ht="25.5">
      <c r="A4157" s="15">
        <v>41625</v>
      </c>
      <c r="B4157" s="17" t="s">
        <v>4377</v>
      </c>
      <c r="C4157" s="18" t="s">
        <v>272</v>
      </c>
      <c r="D4157" s="19">
        <v>1172.9100000000001</v>
      </c>
    </row>
    <row r="4158" spans="1:4">
      <c r="A4158" s="15">
        <v>39352</v>
      </c>
      <c r="B4158" s="17" t="s">
        <v>4378</v>
      </c>
      <c r="C4158" s="18" t="s">
        <v>272</v>
      </c>
      <c r="D4158" s="19">
        <v>2.2200000000000002</v>
      </c>
    </row>
    <row r="4159" spans="1:4">
      <c r="A4159" s="15">
        <v>39346</v>
      </c>
      <c r="B4159" s="17" t="s">
        <v>4379</v>
      </c>
      <c r="C4159" s="18" t="s">
        <v>272</v>
      </c>
      <c r="D4159" s="19">
        <v>2.2200000000000002</v>
      </c>
    </row>
    <row r="4160" spans="1:4">
      <c r="A4160" s="15">
        <v>39350</v>
      </c>
      <c r="B4160" s="17" t="s">
        <v>4380</v>
      </c>
      <c r="C4160" s="18" t="s">
        <v>272</v>
      </c>
      <c r="D4160" s="19">
        <v>2.39</v>
      </c>
    </row>
    <row r="4161" spans="1:4">
      <c r="A4161" s="15">
        <v>39351</v>
      </c>
      <c r="B4161" s="17" t="s">
        <v>4381</v>
      </c>
      <c r="C4161" s="18" t="s">
        <v>272</v>
      </c>
      <c r="D4161" s="19">
        <v>2.77</v>
      </c>
    </row>
    <row r="4162" spans="1:4">
      <c r="A4162" s="15">
        <v>38952</v>
      </c>
      <c r="B4162" s="17" t="s">
        <v>4382</v>
      </c>
      <c r="C4162" s="18" t="s">
        <v>272</v>
      </c>
      <c r="D4162" s="19">
        <v>3.6</v>
      </c>
    </row>
    <row r="4163" spans="1:4">
      <c r="A4163" s="15">
        <v>38953</v>
      </c>
      <c r="B4163" s="17" t="s">
        <v>4383</v>
      </c>
      <c r="C4163" s="18" t="s">
        <v>272</v>
      </c>
      <c r="D4163" s="19">
        <v>5.67</v>
      </c>
    </row>
    <row r="4164" spans="1:4">
      <c r="A4164" s="15">
        <v>38835</v>
      </c>
      <c r="B4164" s="17" t="s">
        <v>4384</v>
      </c>
      <c r="C4164" s="18" t="s">
        <v>272</v>
      </c>
      <c r="D4164" s="19">
        <v>5.09</v>
      </c>
    </row>
    <row r="4165" spans="1:4">
      <c r="A4165" s="15">
        <v>38837</v>
      </c>
      <c r="B4165" s="17" t="s">
        <v>4385</v>
      </c>
      <c r="C4165" s="18" t="s">
        <v>272</v>
      </c>
      <c r="D4165" s="19">
        <v>13.24</v>
      </c>
    </row>
    <row r="4166" spans="1:4">
      <c r="A4166" s="15">
        <v>38836</v>
      </c>
      <c r="B4166" s="17" t="s">
        <v>4386</v>
      </c>
      <c r="C4166" s="18" t="s">
        <v>272</v>
      </c>
      <c r="D4166" s="19">
        <v>7.33</v>
      </c>
    </row>
    <row r="4167" spans="1:4" ht="25.5">
      <c r="A4167" s="15">
        <v>2666</v>
      </c>
      <c r="B4167" s="17" t="s">
        <v>4387</v>
      </c>
      <c r="C4167" s="18" t="s">
        <v>272</v>
      </c>
      <c r="D4167" s="19">
        <v>5.55</v>
      </c>
    </row>
    <row r="4168" spans="1:4" ht="25.5">
      <c r="A4168" s="15">
        <v>2668</v>
      </c>
      <c r="B4168" s="17" t="s">
        <v>4388</v>
      </c>
      <c r="C4168" s="18" t="s">
        <v>272</v>
      </c>
      <c r="D4168" s="19">
        <v>6.34</v>
      </c>
    </row>
    <row r="4169" spans="1:4" ht="25.5">
      <c r="A4169" s="15">
        <v>2664</v>
      </c>
      <c r="B4169" s="17" t="s">
        <v>4389</v>
      </c>
      <c r="C4169" s="18" t="s">
        <v>272</v>
      </c>
      <c r="D4169" s="19">
        <v>9.35</v>
      </c>
    </row>
    <row r="4170" spans="1:4" ht="25.5">
      <c r="A4170" s="15">
        <v>2662</v>
      </c>
      <c r="B4170" s="17" t="s">
        <v>4390</v>
      </c>
      <c r="C4170" s="18" t="s">
        <v>272</v>
      </c>
      <c r="D4170" s="19">
        <v>11.47</v>
      </c>
    </row>
    <row r="4171" spans="1:4" ht="25.5">
      <c r="A4171" s="15">
        <v>20964</v>
      </c>
      <c r="B4171" s="17" t="s">
        <v>4391</v>
      </c>
      <c r="C4171" s="18" t="s">
        <v>272</v>
      </c>
      <c r="D4171" s="19">
        <v>59.74</v>
      </c>
    </row>
    <row r="4172" spans="1:4" ht="25.5">
      <c r="A4172" s="15">
        <v>10905</v>
      </c>
      <c r="B4172" s="17" t="s">
        <v>4392</v>
      </c>
      <c r="C4172" s="18" t="s">
        <v>272</v>
      </c>
      <c r="D4172" s="19">
        <v>80.14</v>
      </c>
    </row>
    <row r="4173" spans="1:4" ht="25.5">
      <c r="A4173" s="15">
        <v>42703</v>
      </c>
      <c r="B4173" s="17" t="s">
        <v>4393</v>
      </c>
      <c r="C4173" s="18" t="s">
        <v>272</v>
      </c>
      <c r="D4173" s="19">
        <v>101.23</v>
      </c>
    </row>
    <row r="4174" spans="1:4" ht="25.5">
      <c r="A4174" s="15">
        <v>42704</v>
      </c>
      <c r="B4174" s="17" t="s">
        <v>4394</v>
      </c>
      <c r="C4174" s="18" t="s">
        <v>272</v>
      </c>
      <c r="D4174" s="19">
        <v>155.41</v>
      </c>
    </row>
    <row r="4175" spans="1:4" ht="25.5">
      <c r="A4175" s="15">
        <v>42705</v>
      </c>
      <c r="B4175" s="17" t="s">
        <v>4395</v>
      </c>
      <c r="C4175" s="18" t="s">
        <v>272</v>
      </c>
      <c r="D4175" s="19">
        <v>198.28</v>
      </c>
    </row>
    <row r="4176" spans="1:4" ht="25.5">
      <c r="A4176" s="15">
        <v>42706</v>
      </c>
      <c r="B4176" s="17" t="s">
        <v>4396</v>
      </c>
      <c r="C4176" s="18" t="s">
        <v>272</v>
      </c>
      <c r="D4176" s="19">
        <v>245.57</v>
      </c>
    </row>
    <row r="4177" spans="1:4" ht="25.5">
      <c r="A4177" s="15">
        <v>11289</v>
      </c>
      <c r="B4177" s="17" t="s">
        <v>4397</v>
      </c>
      <c r="C4177" s="18" t="s">
        <v>272</v>
      </c>
      <c r="D4177" s="19">
        <v>104.18</v>
      </c>
    </row>
    <row r="4178" spans="1:4" ht="25.5">
      <c r="A4178" s="15">
        <v>11241</v>
      </c>
      <c r="B4178" s="17" t="s">
        <v>4398</v>
      </c>
      <c r="C4178" s="18" t="s">
        <v>272</v>
      </c>
      <c r="D4178" s="19">
        <v>260.45999999999998</v>
      </c>
    </row>
    <row r="4179" spans="1:4" ht="25.5">
      <c r="A4179" s="15">
        <v>11301</v>
      </c>
      <c r="B4179" s="17" t="s">
        <v>4399</v>
      </c>
      <c r="C4179" s="18" t="s">
        <v>272</v>
      </c>
      <c r="D4179" s="19">
        <v>660.46</v>
      </c>
    </row>
    <row r="4180" spans="1:4" ht="25.5">
      <c r="A4180" s="15">
        <v>21090</v>
      </c>
      <c r="B4180" s="17" t="s">
        <v>4400</v>
      </c>
      <c r="C4180" s="18" t="s">
        <v>272</v>
      </c>
      <c r="D4180" s="19">
        <v>809.3</v>
      </c>
    </row>
    <row r="4181" spans="1:4" ht="25.5">
      <c r="A4181" s="15">
        <v>14112</v>
      </c>
      <c r="B4181" s="17" t="s">
        <v>4401</v>
      </c>
      <c r="C4181" s="18" t="s">
        <v>272</v>
      </c>
      <c r="D4181" s="19">
        <v>337.67</v>
      </c>
    </row>
    <row r="4182" spans="1:4" ht="25.5">
      <c r="A4182" s="15">
        <v>11315</v>
      </c>
      <c r="B4182" s="17" t="s">
        <v>4402</v>
      </c>
      <c r="C4182" s="18" t="s">
        <v>272</v>
      </c>
      <c r="D4182" s="19">
        <v>158.13</v>
      </c>
    </row>
    <row r="4183" spans="1:4" ht="25.5">
      <c r="A4183" s="15">
        <v>21071</v>
      </c>
      <c r="B4183" s="17" t="s">
        <v>4403</v>
      </c>
      <c r="C4183" s="18" t="s">
        <v>272</v>
      </c>
      <c r="D4183" s="19">
        <v>241.86</v>
      </c>
    </row>
    <row r="4184" spans="1:4" ht="25.5">
      <c r="A4184" s="15">
        <v>11316</v>
      </c>
      <c r="B4184" s="17" t="s">
        <v>4404</v>
      </c>
      <c r="C4184" s="18" t="s">
        <v>272</v>
      </c>
      <c r="D4184" s="19">
        <v>520.92999999999995</v>
      </c>
    </row>
    <row r="4185" spans="1:4" ht="25.5">
      <c r="A4185" s="15">
        <v>6243</v>
      </c>
      <c r="B4185" s="17" t="s">
        <v>4405</v>
      </c>
      <c r="C4185" s="18" t="s">
        <v>272</v>
      </c>
      <c r="D4185" s="19">
        <v>600</v>
      </c>
    </row>
    <row r="4186" spans="1:4" ht="25.5">
      <c r="A4186" s="15">
        <v>6240</v>
      </c>
      <c r="B4186" s="17" t="s">
        <v>4406</v>
      </c>
      <c r="C4186" s="18" t="s">
        <v>272</v>
      </c>
      <c r="D4186" s="19">
        <v>794.41</v>
      </c>
    </row>
    <row r="4187" spans="1:4" ht="25.5">
      <c r="A4187" s="15">
        <v>11296</v>
      </c>
      <c r="B4187" s="17" t="s">
        <v>4407</v>
      </c>
      <c r="C4187" s="18" t="s">
        <v>272</v>
      </c>
      <c r="D4187" s="19">
        <v>2531.16</v>
      </c>
    </row>
    <row r="4188" spans="1:4" ht="25.5">
      <c r="A4188" s="15">
        <v>11299</v>
      </c>
      <c r="B4188" s="17" t="s">
        <v>4408</v>
      </c>
      <c r="C4188" s="18" t="s">
        <v>272</v>
      </c>
      <c r="D4188" s="19">
        <v>856.74</v>
      </c>
    </row>
    <row r="4189" spans="1:4" ht="25.5">
      <c r="A4189" s="15">
        <v>11066</v>
      </c>
      <c r="B4189" s="17" t="s">
        <v>4409</v>
      </c>
      <c r="C4189" s="18" t="s">
        <v>272</v>
      </c>
      <c r="D4189" s="19">
        <v>15.91</v>
      </c>
    </row>
    <row r="4190" spans="1:4" ht="25.5">
      <c r="A4190" s="15">
        <v>11065</v>
      </c>
      <c r="B4190" s="17" t="s">
        <v>4410</v>
      </c>
      <c r="C4190" s="18" t="s">
        <v>272</v>
      </c>
      <c r="D4190" s="19">
        <v>18.239999999999998</v>
      </c>
    </row>
    <row r="4191" spans="1:4" ht="25.5">
      <c r="A4191" s="15">
        <v>11688</v>
      </c>
      <c r="B4191" s="17" t="s">
        <v>4411</v>
      </c>
      <c r="C4191" s="18" t="s">
        <v>272</v>
      </c>
      <c r="D4191" s="19">
        <v>495.86</v>
      </c>
    </row>
    <row r="4192" spans="1:4" ht="51">
      <c r="A4192" s="15">
        <v>37736</v>
      </c>
      <c r="B4192" s="17" t="s">
        <v>4412</v>
      </c>
      <c r="C4192" s="18" t="s">
        <v>272</v>
      </c>
      <c r="D4192" s="19">
        <v>72850</v>
      </c>
    </row>
    <row r="4193" spans="1:4" ht="25.5">
      <c r="A4193" s="15">
        <v>37739</v>
      </c>
      <c r="B4193" s="17" t="s">
        <v>4413</v>
      </c>
      <c r="C4193" s="18" t="s">
        <v>272</v>
      </c>
      <c r="D4193" s="19">
        <v>89661.53</v>
      </c>
    </row>
    <row r="4194" spans="1:4" ht="25.5">
      <c r="A4194" s="15">
        <v>37740</v>
      </c>
      <c r="B4194" s="17" t="s">
        <v>4414</v>
      </c>
      <c r="C4194" s="18" t="s">
        <v>272</v>
      </c>
      <c r="D4194" s="19">
        <v>51165.54</v>
      </c>
    </row>
    <row r="4195" spans="1:4" ht="25.5">
      <c r="A4195" s="15">
        <v>37738</v>
      </c>
      <c r="B4195" s="17" t="s">
        <v>4415</v>
      </c>
      <c r="C4195" s="18" t="s">
        <v>272</v>
      </c>
      <c r="D4195" s="19">
        <v>60789.55</v>
      </c>
    </row>
    <row r="4196" spans="1:4" ht="25.5">
      <c r="A4196" s="15">
        <v>37737</v>
      </c>
      <c r="B4196" s="17" t="s">
        <v>4416</v>
      </c>
      <c r="C4196" s="18" t="s">
        <v>272</v>
      </c>
      <c r="D4196" s="19">
        <v>48363.62</v>
      </c>
    </row>
    <row r="4197" spans="1:4" ht="25.5">
      <c r="A4197" s="15">
        <v>25014</v>
      </c>
      <c r="B4197" s="17" t="s">
        <v>4417</v>
      </c>
      <c r="C4197" s="18" t="s">
        <v>272</v>
      </c>
      <c r="D4197" s="19">
        <v>101295.6</v>
      </c>
    </row>
    <row r="4198" spans="1:4" ht="25.5">
      <c r="A4198" s="15">
        <v>25013</v>
      </c>
      <c r="B4198" s="17" t="s">
        <v>4418</v>
      </c>
      <c r="C4198" s="18" t="s">
        <v>272</v>
      </c>
      <c r="D4198" s="19">
        <v>106168.52</v>
      </c>
    </row>
    <row r="4199" spans="1:4" ht="25.5">
      <c r="A4199" s="15">
        <v>14405</v>
      </c>
      <c r="B4199" s="17" t="s">
        <v>4419</v>
      </c>
      <c r="C4199" s="18" t="s">
        <v>272</v>
      </c>
      <c r="D4199" s="19">
        <v>124624.66</v>
      </c>
    </row>
    <row r="4200" spans="1:4" ht="25.5">
      <c r="A4200" s="15">
        <v>36790</v>
      </c>
      <c r="B4200" s="17" t="s">
        <v>4420</v>
      </c>
      <c r="C4200" s="18" t="s">
        <v>272</v>
      </c>
      <c r="D4200" s="19">
        <v>236.83</v>
      </c>
    </row>
    <row r="4201" spans="1:4">
      <c r="A4201" s="15">
        <v>20271</v>
      </c>
      <c r="B4201" s="17" t="s">
        <v>4421</v>
      </c>
      <c r="C4201" s="18" t="s">
        <v>272</v>
      </c>
      <c r="D4201" s="19">
        <v>514.12</v>
      </c>
    </row>
    <row r="4202" spans="1:4">
      <c r="A4202" s="15">
        <v>10423</v>
      </c>
      <c r="B4202" s="17" t="s">
        <v>4422</v>
      </c>
      <c r="C4202" s="18" t="s">
        <v>272</v>
      </c>
      <c r="D4202" s="19">
        <v>318.87</v>
      </c>
    </row>
    <row r="4203" spans="1:4" ht="25.5">
      <c r="A4203" s="15">
        <v>37589</v>
      </c>
      <c r="B4203" s="17" t="s">
        <v>4423</v>
      </c>
      <c r="C4203" s="18" t="s">
        <v>272</v>
      </c>
      <c r="D4203" s="19">
        <v>290.18</v>
      </c>
    </row>
    <row r="4204" spans="1:4" ht="25.5">
      <c r="A4204" s="15">
        <v>11690</v>
      </c>
      <c r="B4204" s="17" t="s">
        <v>4424</v>
      </c>
      <c r="C4204" s="18" t="s">
        <v>272</v>
      </c>
      <c r="D4204" s="19">
        <v>154.15</v>
      </c>
    </row>
    <row r="4205" spans="1:4" ht="25.5">
      <c r="A4205" s="15">
        <v>20234</v>
      </c>
      <c r="B4205" s="17" t="s">
        <v>4425</v>
      </c>
      <c r="C4205" s="18" t="s">
        <v>272</v>
      </c>
      <c r="D4205" s="19">
        <v>195.08</v>
      </c>
    </row>
    <row r="4206" spans="1:4">
      <c r="A4206" s="15">
        <v>4763</v>
      </c>
      <c r="B4206" s="17" t="s">
        <v>4426</v>
      </c>
      <c r="C4206" s="18" t="s">
        <v>101</v>
      </c>
      <c r="D4206" s="19">
        <v>16.75</v>
      </c>
    </row>
    <row r="4207" spans="1:4">
      <c r="A4207" s="15">
        <v>41070</v>
      </c>
      <c r="B4207" s="17" t="s">
        <v>4427</v>
      </c>
      <c r="C4207" s="18" t="s">
        <v>459</v>
      </c>
      <c r="D4207" s="19">
        <v>2970.7</v>
      </c>
    </row>
    <row r="4208" spans="1:4">
      <c r="A4208" s="15">
        <v>14583</v>
      </c>
      <c r="B4208" s="17" t="s">
        <v>4428</v>
      </c>
      <c r="C4208" s="18" t="s">
        <v>456</v>
      </c>
      <c r="D4208" s="19">
        <v>15.89</v>
      </c>
    </row>
    <row r="4209" spans="1:4" ht="25.5">
      <c r="A4209" s="15">
        <v>11457</v>
      </c>
      <c r="B4209" s="17" t="s">
        <v>4429</v>
      </c>
      <c r="C4209" s="18" t="s">
        <v>272</v>
      </c>
      <c r="D4209" s="19">
        <v>49.21</v>
      </c>
    </row>
    <row r="4210" spans="1:4">
      <c r="A4210" s="15">
        <v>21121</v>
      </c>
      <c r="B4210" s="17" t="s">
        <v>4430</v>
      </c>
      <c r="C4210" s="18" t="s">
        <v>272</v>
      </c>
      <c r="D4210" s="19">
        <v>4.41</v>
      </c>
    </row>
    <row r="4211" spans="1:4">
      <c r="A4211" s="15">
        <v>38010</v>
      </c>
      <c r="B4211" s="17" t="s">
        <v>4431</v>
      </c>
      <c r="C4211" s="18" t="s">
        <v>272</v>
      </c>
      <c r="D4211" s="19">
        <v>7.21</v>
      </c>
    </row>
    <row r="4212" spans="1:4">
      <c r="A4212" s="15">
        <v>38011</v>
      </c>
      <c r="B4212" s="17" t="s">
        <v>4432</v>
      </c>
      <c r="C4212" s="18" t="s">
        <v>272</v>
      </c>
      <c r="D4212" s="19">
        <v>13.31</v>
      </c>
    </row>
    <row r="4213" spans="1:4">
      <c r="A4213" s="15">
        <v>38012</v>
      </c>
      <c r="B4213" s="17" t="s">
        <v>4433</v>
      </c>
      <c r="C4213" s="18" t="s">
        <v>272</v>
      </c>
      <c r="D4213" s="19">
        <v>45.48</v>
      </c>
    </row>
    <row r="4214" spans="1:4">
      <c r="A4214" s="15">
        <v>38013</v>
      </c>
      <c r="B4214" s="17" t="s">
        <v>4434</v>
      </c>
      <c r="C4214" s="18" t="s">
        <v>272</v>
      </c>
      <c r="D4214" s="19">
        <v>59.05</v>
      </c>
    </row>
    <row r="4215" spans="1:4">
      <c r="A4215" s="15">
        <v>38014</v>
      </c>
      <c r="B4215" s="17" t="s">
        <v>4435</v>
      </c>
      <c r="C4215" s="18" t="s">
        <v>272</v>
      </c>
      <c r="D4215" s="19">
        <v>96.09</v>
      </c>
    </row>
    <row r="4216" spans="1:4">
      <c r="A4216" s="15">
        <v>38015</v>
      </c>
      <c r="B4216" s="17" t="s">
        <v>4436</v>
      </c>
      <c r="C4216" s="18" t="s">
        <v>272</v>
      </c>
      <c r="D4216" s="19">
        <v>232.03</v>
      </c>
    </row>
    <row r="4217" spans="1:4">
      <c r="A4217" s="15">
        <v>38016</v>
      </c>
      <c r="B4217" s="17" t="s">
        <v>4437</v>
      </c>
      <c r="C4217" s="18" t="s">
        <v>272</v>
      </c>
      <c r="D4217" s="19">
        <v>282.32</v>
      </c>
    </row>
    <row r="4218" spans="1:4" ht="25.5">
      <c r="A4218" s="15">
        <v>12741</v>
      </c>
      <c r="B4218" s="17" t="s">
        <v>4438</v>
      </c>
      <c r="C4218" s="18" t="s">
        <v>272</v>
      </c>
      <c r="D4218" s="19">
        <v>1239.3800000000001</v>
      </c>
    </row>
    <row r="4219" spans="1:4" ht="25.5">
      <c r="A4219" s="15">
        <v>12733</v>
      </c>
      <c r="B4219" s="17" t="s">
        <v>4439</v>
      </c>
      <c r="C4219" s="18" t="s">
        <v>272</v>
      </c>
      <c r="D4219" s="19">
        <v>6.23</v>
      </c>
    </row>
    <row r="4220" spans="1:4" ht="25.5">
      <c r="A4220" s="15">
        <v>12734</v>
      </c>
      <c r="B4220" s="17" t="s">
        <v>4440</v>
      </c>
      <c r="C4220" s="18" t="s">
        <v>272</v>
      </c>
      <c r="D4220" s="19">
        <v>13.29</v>
      </c>
    </row>
    <row r="4221" spans="1:4" ht="25.5">
      <c r="A4221" s="15">
        <v>12735</v>
      </c>
      <c r="B4221" s="17" t="s">
        <v>4441</v>
      </c>
      <c r="C4221" s="18" t="s">
        <v>272</v>
      </c>
      <c r="D4221" s="19">
        <v>21.86</v>
      </c>
    </row>
    <row r="4222" spans="1:4" ht="25.5">
      <c r="A4222" s="15">
        <v>12736</v>
      </c>
      <c r="B4222" s="17" t="s">
        <v>4442</v>
      </c>
      <c r="C4222" s="18" t="s">
        <v>272</v>
      </c>
      <c r="D4222" s="19">
        <v>49.98</v>
      </c>
    </row>
    <row r="4223" spans="1:4" ht="25.5">
      <c r="A4223" s="15">
        <v>12737</v>
      </c>
      <c r="B4223" s="17" t="s">
        <v>4443</v>
      </c>
      <c r="C4223" s="18" t="s">
        <v>272</v>
      </c>
      <c r="D4223" s="19">
        <v>64.39</v>
      </c>
    </row>
    <row r="4224" spans="1:4" ht="25.5">
      <c r="A4224" s="15">
        <v>12738</v>
      </c>
      <c r="B4224" s="17" t="s">
        <v>4444</v>
      </c>
      <c r="C4224" s="18" t="s">
        <v>272</v>
      </c>
      <c r="D4224" s="19">
        <v>127.27</v>
      </c>
    </row>
    <row r="4225" spans="1:4" ht="25.5">
      <c r="A4225" s="15">
        <v>12739</v>
      </c>
      <c r="B4225" s="17" t="s">
        <v>4445</v>
      </c>
      <c r="C4225" s="18" t="s">
        <v>272</v>
      </c>
      <c r="D4225" s="19">
        <v>362.3</v>
      </c>
    </row>
    <row r="4226" spans="1:4" ht="25.5">
      <c r="A4226" s="15">
        <v>12740</v>
      </c>
      <c r="B4226" s="17" t="s">
        <v>4446</v>
      </c>
      <c r="C4226" s="18" t="s">
        <v>272</v>
      </c>
      <c r="D4226" s="19">
        <v>566.84</v>
      </c>
    </row>
    <row r="4227" spans="1:4">
      <c r="A4227" s="15">
        <v>6297</v>
      </c>
      <c r="B4227" s="17" t="s">
        <v>4447</v>
      </c>
      <c r="C4227" s="18" t="s">
        <v>272</v>
      </c>
      <c r="D4227" s="19">
        <v>25.53</v>
      </c>
    </row>
    <row r="4228" spans="1:4">
      <c r="A4228" s="15">
        <v>6296</v>
      </c>
      <c r="B4228" s="17" t="s">
        <v>4448</v>
      </c>
      <c r="C4228" s="18" t="s">
        <v>272</v>
      </c>
      <c r="D4228" s="19">
        <v>20.149999999999999</v>
      </c>
    </row>
    <row r="4229" spans="1:4">
      <c r="A4229" s="15">
        <v>6294</v>
      </c>
      <c r="B4229" s="17" t="s">
        <v>4449</v>
      </c>
      <c r="C4229" s="18" t="s">
        <v>272</v>
      </c>
      <c r="D4229" s="19">
        <v>5.74</v>
      </c>
    </row>
    <row r="4230" spans="1:4">
      <c r="A4230" s="15">
        <v>6323</v>
      </c>
      <c r="B4230" s="17" t="s">
        <v>4450</v>
      </c>
      <c r="C4230" s="18" t="s">
        <v>272</v>
      </c>
      <c r="D4230" s="19">
        <v>13.17</v>
      </c>
    </row>
    <row r="4231" spans="1:4">
      <c r="A4231" s="15">
        <v>6299</v>
      </c>
      <c r="B4231" s="17" t="s">
        <v>4451</v>
      </c>
      <c r="C4231" s="18" t="s">
        <v>272</v>
      </c>
      <c r="D4231" s="19">
        <v>76.790000000000006</v>
      </c>
    </row>
    <row r="4232" spans="1:4">
      <c r="A4232" s="15">
        <v>6298</v>
      </c>
      <c r="B4232" s="17" t="s">
        <v>4452</v>
      </c>
      <c r="C4232" s="18" t="s">
        <v>272</v>
      </c>
      <c r="D4232" s="19">
        <v>40.44</v>
      </c>
    </row>
    <row r="4233" spans="1:4">
      <c r="A4233" s="15">
        <v>6295</v>
      </c>
      <c r="B4233" s="17" t="s">
        <v>4453</v>
      </c>
      <c r="C4233" s="18" t="s">
        <v>272</v>
      </c>
      <c r="D4233" s="19">
        <v>8.18</v>
      </c>
    </row>
    <row r="4234" spans="1:4">
      <c r="A4234" s="15">
        <v>6322</v>
      </c>
      <c r="B4234" s="17" t="s">
        <v>4454</v>
      </c>
      <c r="C4234" s="18" t="s">
        <v>272</v>
      </c>
      <c r="D4234" s="19">
        <v>102.85</v>
      </c>
    </row>
    <row r="4235" spans="1:4">
      <c r="A4235" s="15">
        <v>6300</v>
      </c>
      <c r="B4235" s="17" t="s">
        <v>4455</v>
      </c>
      <c r="C4235" s="18" t="s">
        <v>272</v>
      </c>
      <c r="D4235" s="19">
        <v>189.62</v>
      </c>
    </row>
    <row r="4236" spans="1:4">
      <c r="A4236" s="15">
        <v>6321</v>
      </c>
      <c r="B4236" s="17" t="s">
        <v>4456</v>
      </c>
      <c r="C4236" s="18" t="s">
        <v>272</v>
      </c>
      <c r="D4236" s="19">
        <v>270.86</v>
      </c>
    </row>
    <row r="4237" spans="1:4">
      <c r="A4237" s="15">
        <v>6301</v>
      </c>
      <c r="B4237" s="17" t="s">
        <v>4457</v>
      </c>
      <c r="C4237" s="18" t="s">
        <v>272</v>
      </c>
      <c r="D4237" s="19">
        <v>634.87</v>
      </c>
    </row>
    <row r="4238" spans="1:4" ht="25.5">
      <c r="A4238" s="15">
        <v>7105</v>
      </c>
      <c r="B4238" s="17" t="s">
        <v>4458</v>
      </c>
      <c r="C4238" s="18" t="s">
        <v>272</v>
      </c>
      <c r="D4238" s="19">
        <v>36.42</v>
      </c>
    </row>
    <row r="4239" spans="1:4" ht="25.5">
      <c r="A4239" s="15">
        <v>20183</v>
      </c>
      <c r="B4239" s="17" t="s">
        <v>4459</v>
      </c>
      <c r="C4239" s="18" t="s">
        <v>272</v>
      </c>
      <c r="D4239" s="19">
        <v>47.95</v>
      </c>
    </row>
    <row r="4240" spans="1:4" ht="25.5">
      <c r="A4240" s="15">
        <v>38448</v>
      </c>
      <c r="B4240" s="17" t="s">
        <v>4460</v>
      </c>
      <c r="C4240" s="18" t="s">
        <v>272</v>
      </c>
      <c r="D4240" s="19">
        <v>225.3</v>
      </c>
    </row>
    <row r="4241" spans="1:4" ht="25.5">
      <c r="A4241" s="15">
        <v>20182</v>
      </c>
      <c r="B4241" s="17" t="s">
        <v>4461</v>
      </c>
      <c r="C4241" s="18" t="s">
        <v>272</v>
      </c>
      <c r="D4241" s="19">
        <v>27.37</v>
      </c>
    </row>
    <row r="4242" spans="1:4" ht="25.5">
      <c r="A4242" s="15">
        <v>7119</v>
      </c>
      <c r="B4242" s="17" t="s">
        <v>4462</v>
      </c>
      <c r="C4242" s="18" t="s">
        <v>272</v>
      </c>
      <c r="D4242" s="19">
        <v>9.4499999999999993</v>
      </c>
    </row>
    <row r="4243" spans="1:4" ht="25.5">
      <c r="A4243" s="15">
        <v>7120</v>
      </c>
      <c r="B4243" s="17" t="s">
        <v>4463</v>
      </c>
      <c r="C4243" s="18" t="s">
        <v>272</v>
      </c>
      <c r="D4243" s="19">
        <v>6.48</v>
      </c>
    </row>
    <row r="4244" spans="1:4">
      <c r="A4244" s="15">
        <v>6319</v>
      </c>
      <c r="B4244" s="17" t="s">
        <v>4464</v>
      </c>
      <c r="C4244" s="18" t="s">
        <v>272</v>
      </c>
      <c r="D4244" s="19">
        <v>29.99</v>
      </c>
    </row>
    <row r="4245" spans="1:4" ht="25.5">
      <c r="A4245" s="15">
        <v>6304</v>
      </c>
      <c r="B4245" s="17" t="s">
        <v>4465</v>
      </c>
      <c r="C4245" s="18" t="s">
        <v>272</v>
      </c>
      <c r="D4245" s="19">
        <v>29.99</v>
      </c>
    </row>
    <row r="4246" spans="1:4" ht="25.5">
      <c r="A4246" s="15">
        <v>21116</v>
      </c>
      <c r="B4246" s="17" t="s">
        <v>4466</v>
      </c>
      <c r="C4246" s="18" t="s">
        <v>272</v>
      </c>
      <c r="D4246" s="19">
        <v>22.71</v>
      </c>
    </row>
    <row r="4247" spans="1:4">
      <c r="A4247" s="15">
        <v>6320</v>
      </c>
      <c r="B4247" s="17" t="s">
        <v>4467</v>
      </c>
      <c r="C4247" s="18" t="s">
        <v>272</v>
      </c>
      <c r="D4247" s="19">
        <v>15.44</v>
      </c>
    </row>
    <row r="4248" spans="1:4">
      <c r="A4248" s="15">
        <v>6303</v>
      </c>
      <c r="B4248" s="17" t="s">
        <v>4468</v>
      </c>
      <c r="C4248" s="18" t="s">
        <v>272</v>
      </c>
      <c r="D4248" s="19">
        <v>15.44</v>
      </c>
    </row>
    <row r="4249" spans="1:4" ht="25.5">
      <c r="A4249" s="15">
        <v>6308</v>
      </c>
      <c r="B4249" s="17" t="s">
        <v>4469</v>
      </c>
      <c r="C4249" s="18" t="s">
        <v>272</v>
      </c>
      <c r="D4249" s="19">
        <v>83</v>
      </c>
    </row>
    <row r="4250" spans="1:4" ht="25.5">
      <c r="A4250" s="15">
        <v>6317</v>
      </c>
      <c r="B4250" s="17" t="s">
        <v>4470</v>
      </c>
      <c r="C4250" s="18" t="s">
        <v>272</v>
      </c>
      <c r="D4250" s="19">
        <v>83</v>
      </c>
    </row>
    <row r="4251" spans="1:4">
      <c r="A4251" s="15">
        <v>6307</v>
      </c>
      <c r="B4251" s="17" t="s">
        <v>4471</v>
      </c>
      <c r="C4251" s="18" t="s">
        <v>272</v>
      </c>
      <c r="D4251" s="19">
        <v>83</v>
      </c>
    </row>
    <row r="4252" spans="1:4">
      <c r="A4252" s="15">
        <v>6309</v>
      </c>
      <c r="B4252" s="17" t="s">
        <v>4472</v>
      </c>
      <c r="C4252" s="18" t="s">
        <v>272</v>
      </c>
      <c r="D4252" s="19">
        <v>85.41</v>
      </c>
    </row>
    <row r="4253" spans="1:4">
      <c r="A4253" s="15">
        <v>6318</v>
      </c>
      <c r="B4253" s="17" t="s">
        <v>4473</v>
      </c>
      <c r="C4253" s="18" t="s">
        <v>272</v>
      </c>
      <c r="D4253" s="19">
        <v>44.77</v>
      </c>
    </row>
    <row r="4254" spans="1:4">
      <c r="A4254" s="15">
        <v>6306</v>
      </c>
      <c r="B4254" s="17" t="s">
        <v>4474</v>
      </c>
      <c r="C4254" s="18" t="s">
        <v>272</v>
      </c>
      <c r="D4254" s="19">
        <v>44.77</v>
      </c>
    </row>
    <row r="4255" spans="1:4">
      <c r="A4255" s="15">
        <v>6305</v>
      </c>
      <c r="B4255" s="17" t="s">
        <v>4475</v>
      </c>
      <c r="C4255" s="18" t="s">
        <v>272</v>
      </c>
      <c r="D4255" s="19">
        <v>44.77</v>
      </c>
    </row>
    <row r="4256" spans="1:4">
      <c r="A4256" s="15">
        <v>6302</v>
      </c>
      <c r="B4256" s="17" t="s">
        <v>4476</v>
      </c>
      <c r="C4256" s="18" t="s">
        <v>272</v>
      </c>
      <c r="D4256" s="19">
        <v>9.49</v>
      </c>
    </row>
    <row r="4257" spans="1:4">
      <c r="A4257" s="15">
        <v>6312</v>
      </c>
      <c r="B4257" s="17" t="s">
        <v>4477</v>
      </c>
      <c r="C4257" s="18" t="s">
        <v>272</v>
      </c>
      <c r="D4257" s="19">
        <v>119.39</v>
      </c>
    </row>
    <row r="4258" spans="1:4">
      <c r="A4258" s="15">
        <v>6311</v>
      </c>
      <c r="B4258" s="17" t="s">
        <v>4478</v>
      </c>
      <c r="C4258" s="18" t="s">
        <v>272</v>
      </c>
      <c r="D4258" s="19">
        <v>119.39</v>
      </c>
    </row>
    <row r="4259" spans="1:4">
      <c r="A4259" s="15">
        <v>6310</v>
      </c>
      <c r="B4259" s="17" t="s">
        <v>4479</v>
      </c>
      <c r="C4259" s="18" t="s">
        <v>272</v>
      </c>
      <c r="D4259" s="19">
        <v>119.39</v>
      </c>
    </row>
    <row r="4260" spans="1:4">
      <c r="A4260" s="15">
        <v>6314</v>
      </c>
      <c r="B4260" s="17" t="s">
        <v>4480</v>
      </c>
      <c r="C4260" s="18" t="s">
        <v>272</v>
      </c>
      <c r="D4260" s="19">
        <v>119.39</v>
      </c>
    </row>
    <row r="4261" spans="1:4">
      <c r="A4261" s="15">
        <v>6313</v>
      </c>
      <c r="B4261" s="17" t="s">
        <v>4481</v>
      </c>
      <c r="C4261" s="18" t="s">
        <v>272</v>
      </c>
      <c r="D4261" s="19">
        <v>119.39</v>
      </c>
    </row>
    <row r="4262" spans="1:4">
      <c r="A4262" s="15">
        <v>6315</v>
      </c>
      <c r="B4262" s="17" t="s">
        <v>4482</v>
      </c>
      <c r="C4262" s="18" t="s">
        <v>272</v>
      </c>
      <c r="D4262" s="19">
        <v>226.06</v>
      </c>
    </row>
    <row r="4263" spans="1:4">
      <c r="A4263" s="15">
        <v>6316</v>
      </c>
      <c r="B4263" s="17" t="s">
        <v>4483</v>
      </c>
      <c r="C4263" s="18" t="s">
        <v>272</v>
      </c>
      <c r="D4263" s="19">
        <v>226.06</v>
      </c>
    </row>
    <row r="4264" spans="1:4" ht="25.5">
      <c r="A4264" s="15">
        <v>38878</v>
      </c>
      <c r="B4264" s="17" t="s">
        <v>4484</v>
      </c>
      <c r="C4264" s="18" t="s">
        <v>272</v>
      </c>
      <c r="D4264" s="19">
        <v>18.63</v>
      </c>
    </row>
    <row r="4265" spans="1:4" ht="25.5">
      <c r="A4265" s="15">
        <v>38879</v>
      </c>
      <c r="B4265" s="17" t="s">
        <v>4485</v>
      </c>
      <c r="C4265" s="18" t="s">
        <v>272</v>
      </c>
      <c r="D4265" s="19">
        <v>34.92</v>
      </c>
    </row>
    <row r="4266" spans="1:4" ht="25.5">
      <c r="A4266" s="15">
        <v>38881</v>
      </c>
      <c r="B4266" s="17" t="s">
        <v>4486</v>
      </c>
      <c r="C4266" s="18" t="s">
        <v>272</v>
      </c>
      <c r="D4266" s="19">
        <v>18.27</v>
      </c>
    </row>
    <row r="4267" spans="1:4" ht="25.5">
      <c r="A4267" s="15">
        <v>38880</v>
      </c>
      <c r="B4267" s="17" t="s">
        <v>4487</v>
      </c>
      <c r="C4267" s="18" t="s">
        <v>272</v>
      </c>
      <c r="D4267" s="19">
        <v>19.149999999999999</v>
      </c>
    </row>
    <row r="4268" spans="1:4" ht="25.5">
      <c r="A4268" s="15">
        <v>38882</v>
      </c>
      <c r="B4268" s="17" t="s">
        <v>4488</v>
      </c>
      <c r="C4268" s="18" t="s">
        <v>272</v>
      </c>
      <c r="D4268" s="19">
        <v>19.829999999999998</v>
      </c>
    </row>
    <row r="4269" spans="1:4" ht="25.5">
      <c r="A4269" s="15">
        <v>38883</v>
      </c>
      <c r="B4269" s="17" t="s">
        <v>4489</v>
      </c>
      <c r="C4269" s="18" t="s">
        <v>272</v>
      </c>
      <c r="D4269" s="19">
        <v>29.33</v>
      </c>
    </row>
    <row r="4270" spans="1:4" ht="25.5">
      <c r="A4270" s="15">
        <v>38884</v>
      </c>
      <c r="B4270" s="17" t="s">
        <v>4490</v>
      </c>
      <c r="C4270" s="18" t="s">
        <v>272</v>
      </c>
      <c r="D4270" s="19">
        <v>31.84</v>
      </c>
    </row>
    <row r="4271" spans="1:4" ht="25.5">
      <c r="A4271" s="15">
        <v>38885</v>
      </c>
      <c r="B4271" s="17" t="s">
        <v>4491</v>
      </c>
      <c r="C4271" s="18" t="s">
        <v>272</v>
      </c>
      <c r="D4271" s="19">
        <v>30.8</v>
      </c>
    </row>
    <row r="4272" spans="1:4" ht="25.5">
      <c r="A4272" s="15">
        <v>38886</v>
      </c>
      <c r="B4272" s="17" t="s">
        <v>4492</v>
      </c>
      <c r="C4272" s="18" t="s">
        <v>272</v>
      </c>
      <c r="D4272" s="19">
        <v>33.24</v>
      </c>
    </row>
    <row r="4273" spans="1:4" ht="25.5">
      <c r="A4273" s="15">
        <v>38887</v>
      </c>
      <c r="B4273" s="17" t="s">
        <v>4493</v>
      </c>
      <c r="C4273" s="18" t="s">
        <v>272</v>
      </c>
      <c r="D4273" s="19">
        <v>29.85</v>
      </c>
    </row>
    <row r="4274" spans="1:4" ht="25.5">
      <c r="A4274" s="15">
        <v>38888</v>
      </c>
      <c r="B4274" s="17" t="s">
        <v>4494</v>
      </c>
      <c r="C4274" s="18" t="s">
        <v>272</v>
      </c>
      <c r="D4274" s="19">
        <v>35.49</v>
      </c>
    </row>
    <row r="4275" spans="1:4" ht="25.5">
      <c r="A4275" s="15">
        <v>38890</v>
      </c>
      <c r="B4275" s="17" t="s">
        <v>4495</v>
      </c>
      <c r="C4275" s="18" t="s">
        <v>272</v>
      </c>
      <c r="D4275" s="19">
        <v>52.75</v>
      </c>
    </row>
    <row r="4276" spans="1:4" ht="25.5">
      <c r="A4276" s="15">
        <v>38893</v>
      </c>
      <c r="B4276" s="17" t="s">
        <v>4496</v>
      </c>
      <c r="C4276" s="18" t="s">
        <v>272</v>
      </c>
      <c r="D4276" s="19">
        <v>42.42</v>
      </c>
    </row>
    <row r="4277" spans="1:4" ht="25.5">
      <c r="A4277" s="15">
        <v>38894</v>
      </c>
      <c r="B4277" s="17" t="s">
        <v>4497</v>
      </c>
      <c r="C4277" s="18" t="s">
        <v>272</v>
      </c>
      <c r="D4277" s="19">
        <v>53.88</v>
      </c>
    </row>
    <row r="4278" spans="1:4" ht="25.5">
      <c r="A4278" s="15">
        <v>38896</v>
      </c>
      <c r="B4278" s="17" t="s">
        <v>4498</v>
      </c>
      <c r="C4278" s="18" t="s">
        <v>272</v>
      </c>
      <c r="D4278" s="19">
        <v>54.94</v>
      </c>
    </row>
    <row r="4279" spans="1:4">
      <c r="A4279" s="15">
        <v>39324</v>
      </c>
      <c r="B4279" s="17" t="s">
        <v>4499</v>
      </c>
      <c r="C4279" s="18" t="s">
        <v>272</v>
      </c>
      <c r="D4279" s="19">
        <v>9.7799999999999994</v>
      </c>
    </row>
    <row r="4280" spans="1:4">
      <c r="A4280" s="15">
        <v>39325</v>
      </c>
      <c r="B4280" s="17" t="s">
        <v>4500</v>
      </c>
      <c r="C4280" s="18" t="s">
        <v>272</v>
      </c>
      <c r="D4280" s="19">
        <v>14.8</v>
      </c>
    </row>
    <row r="4281" spans="1:4">
      <c r="A4281" s="15">
        <v>39326</v>
      </c>
      <c r="B4281" s="17" t="s">
        <v>4501</v>
      </c>
      <c r="C4281" s="18" t="s">
        <v>272</v>
      </c>
      <c r="D4281" s="19">
        <v>38.11</v>
      </c>
    </row>
    <row r="4282" spans="1:4">
      <c r="A4282" s="15">
        <v>39327</v>
      </c>
      <c r="B4282" s="17" t="s">
        <v>4502</v>
      </c>
      <c r="C4282" s="18" t="s">
        <v>272</v>
      </c>
      <c r="D4282" s="19">
        <v>57.74</v>
      </c>
    </row>
    <row r="4283" spans="1:4" ht="25.5">
      <c r="A4283" s="15">
        <v>20176</v>
      </c>
      <c r="B4283" s="17" t="s">
        <v>4503</v>
      </c>
      <c r="C4283" s="18" t="s">
        <v>272</v>
      </c>
      <c r="D4283" s="19">
        <v>41.32</v>
      </c>
    </row>
    <row r="4284" spans="1:4" ht="25.5">
      <c r="A4284" s="15">
        <v>11378</v>
      </c>
      <c r="B4284" s="17" t="s">
        <v>4504</v>
      </c>
      <c r="C4284" s="18" t="s">
        <v>272</v>
      </c>
      <c r="D4284" s="19">
        <v>105.87</v>
      </c>
    </row>
    <row r="4285" spans="1:4" ht="25.5">
      <c r="A4285" s="15">
        <v>11379</v>
      </c>
      <c r="B4285" s="17" t="s">
        <v>4505</v>
      </c>
      <c r="C4285" s="18" t="s">
        <v>272</v>
      </c>
      <c r="D4285" s="19">
        <v>89.46</v>
      </c>
    </row>
    <row r="4286" spans="1:4" ht="25.5">
      <c r="A4286" s="15">
        <v>11493</v>
      </c>
      <c r="B4286" s="17" t="s">
        <v>4506</v>
      </c>
      <c r="C4286" s="18" t="s">
        <v>272</v>
      </c>
      <c r="D4286" s="19">
        <v>51.6</v>
      </c>
    </row>
    <row r="4287" spans="1:4" ht="25.5">
      <c r="A4287" s="15">
        <v>42717</v>
      </c>
      <c r="B4287" s="17" t="s">
        <v>4507</v>
      </c>
      <c r="C4287" s="18" t="s">
        <v>272</v>
      </c>
      <c r="D4287" s="19">
        <v>602.47</v>
      </c>
    </row>
    <row r="4288" spans="1:4" ht="25.5">
      <c r="A4288" s="15">
        <v>42718</v>
      </c>
      <c r="B4288" s="17" t="s">
        <v>4508</v>
      </c>
      <c r="C4288" s="18" t="s">
        <v>272</v>
      </c>
      <c r="D4288" s="19">
        <v>668.86</v>
      </c>
    </row>
    <row r="4289" spans="1:4" ht="25.5">
      <c r="A4289" s="15">
        <v>7106</v>
      </c>
      <c r="B4289" s="17" t="s">
        <v>4509</v>
      </c>
      <c r="C4289" s="18" t="s">
        <v>272</v>
      </c>
      <c r="D4289" s="19">
        <v>153.76</v>
      </c>
    </row>
    <row r="4290" spans="1:4" ht="25.5">
      <c r="A4290" s="15">
        <v>7104</v>
      </c>
      <c r="B4290" s="17" t="s">
        <v>4510</v>
      </c>
      <c r="C4290" s="18" t="s">
        <v>272</v>
      </c>
      <c r="D4290" s="19">
        <v>3.2</v>
      </c>
    </row>
    <row r="4291" spans="1:4" ht="25.5">
      <c r="A4291" s="15">
        <v>7136</v>
      </c>
      <c r="B4291" s="17" t="s">
        <v>4511</v>
      </c>
      <c r="C4291" s="18" t="s">
        <v>272</v>
      </c>
      <c r="D4291" s="19">
        <v>6.03</v>
      </c>
    </row>
    <row r="4292" spans="1:4" ht="25.5">
      <c r="A4292" s="15">
        <v>7128</v>
      </c>
      <c r="B4292" s="17" t="s">
        <v>4512</v>
      </c>
      <c r="C4292" s="18" t="s">
        <v>272</v>
      </c>
      <c r="D4292" s="19">
        <v>9.8699999999999992</v>
      </c>
    </row>
    <row r="4293" spans="1:4" ht="25.5">
      <c r="A4293" s="15">
        <v>7108</v>
      </c>
      <c r="B4293" s="17" t="s">
        <v>4513</v>
      </c>
      <c r="C4293" s="18" t="s">
        <v>272</v>
      </c>
      <c r="D4293" s="19">
        <v>10.57</v>
      </c>
    </row>
    <row r="4294" spans="1:4" ht="25.5">
      <c r="A4294" s="15">
        <v>7129</v>
      </c>
      <c r="B4294" s="17" t="s">
        <v>4514</v>
      </c>
      <c r="C4294" s="18" t="s">
        <v>272</v>
      </c>
      <c r="D4294" s="19">
        <v>8.7799999999999994</v>
      </c>
    </row>
    <row r="4295" spans="1:4" ht="25.5">
      <c r="A4295" s="15">
        <v>7130</v>
      </c>
      <c r="B4295" s="17" t="s">
        <v>4515</v>
      </c>
      <c r="C4295" s="18" t="s">
        <v>272</v>
      </c>
      <c r="D4295" s="19">
        <v>14.33</v>
      </c>
    </row>
    <row r="4296" spans="1:4" ht="25.5">
      <c r="A4296" s="15">
        <v>7131</v>
      </c>
      <c r="B4296" s="17" t="s">
        <v>4516</v>
      </c>
      <c r="C4296" s="18" t="s">
        <v>272</v>
      </c>
      <c r="D4296" s="19">
        <v>17.57</v>
      </c>
    </row>
    <row r="4297" spans="1:4" ht="25.5">
      <c r="A4297" s="15">
        <v>7132</v>
      </c>
      <c r="B4297" s="17" t="s">
        <v>4517</v>
      </c>
      <c r="C4297" s="18" t="s">
        <v>272</v>
      </c>
      <c r="D4297" s="19">
        <v>48.79</v>
      </c>
    </row>
    <row r="4298" spans="1:4" ht="25.5">
      <c r="A4298" s="15">
        <v>7133</v>
      </c>
      <c r="B4298" s="17" t="s">
        <v>4518</v>
      </c>
      <c r="C4298" s="18" t="s">
        <v>272</v>
      </c>
      <c r="D4298" s="19">
        <v>75.790000000000006</v>
      </c>
    </row>
    <row r="4299" spans="1:4" ht="25.5">
      <c r="A4299" s="15">
        <v>37420</v>
      </c>
      <c r="B4299" s="17" t="s">
        <v>4519</v>
      </c>
      <c r="C4299" s="18" t="s">
        <v>272</v>
      </c>
      <c r="D4299" s="19">
        <v>40.33</v>
      </c>
    </row>
    <row r="4300" spans="1:4" ht="25.5">
      <c r="A4300" s="15">
        <v>37421</v>
      </c>
      <c r="B4300" s="17" t="s">
        <v>4520</v>
      </c>
      <c r="C4300" s="18" t="s">
        <v>272</v>
      </c>
      <c r="D4300" s="19">
        <v>55.12</v>
      </c>
    </row>
    <row r="4301" spans="1:4" ht="25.5">
      <c r="A4301" s="15">
        <v>37422</v>
      </c>
      <c r="B4301" s="17" t="s">
        <v>4521</v>
      </c>
      <c r="C4301" s="18" t="s">
        <v>272</v>
      </c>
      <c r="D4301" s="19">
        <v>51.59</v>
      </c>
    </row>
    <row r="4302" spans="1:4">
      <c r="A4302" s="15">
        <v>37443</v>
      </c>
      <c r="B4302" s="17" t="s">
        <v>4522</v>
      </c>
      <c r="C4302" s="18" t="s">
        <v>272</v>
      </c>
      <c r="D4302" s="19">
        <v>149.44</v>
      </c>
    </row>
    <row r="4303" spans="1:4">
      <c r="A4303" s="15">
        <v>37444</v>
      </c>
      <c r="B4303" s="17" t="s">
        <v>4523</v>
      </c>
      <c r="C4303" s="18" t="s">
        <v>272</v>
      </c>
      <c r="D4303" s="19">
        <v>151.97999999999999</v>
      </c>
    </row>
    <row r="4304" spans="1:4">
      <c r="A4304" s="15">
        <v>37445</v>
      </c>
      <c r="B4304" s="17" t="s">
        <v>4524</v>
      </c>
      <c r="C4304" s="18" t="s">
        <v>272</v>
      </c>
      <c r="D4304" s="19">
        <v>230.36</v>
      </c>
    </row>
    <row r="4305" spans="1:4">
      <c r="A4305" s="15">
        <v>37446</v>
      </c>
      <c r="B4305" s="17" t="s">
        <v>4525</v>
      </c>
      <c r="C4305" s="18" t="s">
        <v>272</v>
      </c>
      <c r="D4305" s="19">
        <v>251.13</v>
      </c>
    </row>
    <row r="4306" spans="1:4">
      <c r="A4306" s="15">
        <v>37447</v>
      </c>
      <c r="B4306" s="17" t="s">
        <v>4526</v>
      </c>
      <c r="C4306" s="18" t="s">
        <v>272</v>
      </c>
      <c r="D4306" s="19">
        <v>255.06</v>
      </c>
    </row>
    <row r="4307" spans="1:4">
      <c r="A4307" s="15">
        <v>37448</v>
      </c>
      <c r="B4307" s="17" t="s">
        <v>4527</v>
      </c>
      <c r="C4307" s="18" t="s">
        <v>272</v>
      </c>
      <c r="D4307" s="19">
        <v>349.85</v>
      </c>
    </row>
    <row r="4308" spans="1:4">
      <c r="A4308" s="15">
        <v>37440</v>
      </c>
      <c r="B4308" s="17" t="s">
        <v>4528</v>
      </c>
      <c r="C4308" s="18" t="s">
        <v>272</v>
      </c>
      <c r="D4308" s="19">
        <v>118.62</v>
      </c>
    </row>
    <row r="4309" spans="1:4">
      <c r="A4309" s="15">
        <v>37441</v>
      </c>
      <c r="B4309" s="17" t="s">
        <v>4529</v>
      </c>
      <c r="C4309" s="18" t="s">
        <v>272</v>
      </c>
      <c r="D4309" s="19">
        <v>118.62</v>
      </c>
    </row>
    <row r="4310" spans="1:4">
      <c r="A4310" s="15">
        <v>37442</v>
      </c>
      <c r="B4310" s="17" t="s">
        <v>4530</v>
      </c>
      <c r="C4310" s="18" t="s">
        <v>272</v>
      </c>
      <c r="D4310" s="19">
        <v>142.87</v>
      </c>
    </row>
    <row r="4311" spans="1:4">
      <c r="A4311" s="15">
        <v>38017</v>
      </c>
      <c r="B4311" s="17" t="s">
        <v>4531</v>
      </c>
      <c r="C4311" s="18" t="s">
        <v>272</v>
      </c>
      <c r="D4311" s="19">
        <v>13.91</v>
      </c>
    </row>
    <row r="4312" spans="1:4">
      <c r="A4312" s="15">
        <v>38018</v>
      </c>
      <c r="B4312" s="17" t="s">
        <v>4532</v>
      </c>
      <c r="C4312" s="18" t="s">
        <v>272</v>
      </c>
      <c r="D4312" s="19">
        <v>15.34</v>
      </c>
    </row>
    <row r="4313" spans="1:4" ht="25.5">
      <c r="A4313" s="15">
        <v>39895</v>
      </c>
      <c r="B4313" s="17" t="s">
        <v>4533</v>
      </c>
      <c r="C4313" s="18" t="s">
        <v>272</v>
      </c>
      <c r="D4313" s="19">
        <v>45.02</v>
      </c>
    </row>
    <row r="4314" spans="1:4" ht="25.5">
      <c r="A4314" s="15">
        <v>39896</v>
      </c>
      <c r="B4314" s="17" t="s">
        <v>4534</v>
      </c>
      <c r="C4314" s="18" t="s">
        <v>272</v>
      </c>
      <c r="D4314" s="19">
        <v>65.989999999999995</v>
      </c>
    </row>
    <row r="4315" spans="1:4" ht="25.5">
      <c r="A4315" s="15">
        <v>38873</v>
      </c>
      <c r="B4315" s="17" t="s">
        <v>4535</v>
      </c>
      <c r="C4315" s="18" t="s">
        <v>272</v>
      </c>
      <c r="D4315" s="19">
        <v>16.52</v>
      </c>
    </row>
    <row r="4316" spans="1:4" ht="25.5">
      <c r="A4316" s="15">
        <v>38874</v>
      </c>
      <c r="B4316" s="17" t="s">
        <v>4536</v>
      </c>
      <c r="C4316" s="18" t="s">
        <v>272</v>
      </c>
      <c r="D4316" s="19">
        <v>20.09</v>
      </c>
    </row>
    <row r="4317" spans="1:4" ht="25.5">
      <c r="A4317" s="15">
        <v>38875</v>
      </c>
      <c r="B4317" s="17" t="s">
        <v>4537</v>
      </c>
      <c r="C4317" s="18" t="s">
        <v>272</v>
      </c>
      <c r="D4317" s="19">
        <v>35.51</v>
      </c>
    </row>
    <row r="4318" spans="1:4" ht="25.5">
      <c r="A4318" s="15">
        <v>38876</v>
      </c>
      <c r="B4318" s="17" t="s">
        <v>4538</v>
      </c>
      <c r="C4318" s="18" t="s">
        <v>272</v>
      </c>
      <c r="D4318" s="19">
        <v>47.78</v>
      </c>
    </row>
    <row r="4319" spans="1:4" ht="25.5">
      <c r="A4319" s="15">
        <v>39000</v>
      </c>
      <c r="B4319" s="17" t="s">
        <v>4539</v>
      </c>
      <c r="C4319" s="18" t="s">
        <v>272</v>
      </c>
      <c r="D4319" s="19">
        <v>38.840000000000003</v>
      </c>
    </row>
    <row r="4320" spans="1:4" ht="25.5">
      <c r="A4320" s="15">
        <v>38674</v>
      </c>
      <c r="B4320" s="17" t="s">
        <v>4540</v>
      </c>
      <c r="C4320" s="18" t="s">
        <v>272</v>
      </c>
      <c r="D4320" s="19">
        <v>48.36</v>
      </c>
    </row>
    <row r="4321" spans="1:4" ht="25.5">
      <c r="A4321" s="15">
        <v>38911</v>
      </c>
      <c r="B4321" s="17" t="s">
        <v>4541</v>
      </c>
      <c r="C4321" s="18" t="s">
        <v>272</v>
      </c>
      <c r="D4321" s="19">
        <v>59.25</v>
      </c>
    </row>
    <row r="4322" spans="1:4" ht="25.5">
      <c r="A4322" s="15">
        <v>38912</v>
      </c>
      <c r="B4322" s="17" t="s">
        <v>4542</v>
      </c>
      <c r="C4322" s="18" t="s">
        <v>272</v>
      </c>
      <c r="D4322" s="19">
        <v>75.3</v>
      </c>
    </row>
    <row r="4323" spans="1:4">
      <c r="A4323" s="15">
        <v>38019</v>
      </c>
      <c r="B4323" s="17" t="s">
        <v>4543</v>
      </c>
      <c r="C4323" s="18" t="s">
        <v>272</v>
      </c>
      <c r="D4323" s="19">
        <v>12.12</v>
      </c>
    </row>
    <row r="4324" spans="1:4">
      <c r="A4324" s="15">
        <v>38020</v>
      </c>
      <c r="B4324" s="17" t="s">
        <v>4544</v>
      </c>
      <c r="C4324" s="18" t="s">
        <v>272</v>
      </c>
      <c r="D4324" s="19">
        <v>15.34</v>
      </c>
    </row>
    <row r="4325" spans="1:4" ht="25.5">
      <c r="A4325" s="15">
        <v>38454</v>
      </c>
      <c r="B4325" s="17" t="s">
        <v>4545</v>
      </c>
      <c r="C4325" s="18" t="s">
        <v>272</v>
      </c>
      <c r="D4325" s="19">
        <v>7.09</v>
      </c>
    </row>
    <row r="4326" spans="1:4" ht="25.5">
      <c r="A4326" s="15">
        <v>38455</v>
      </c>
      <c r="B4326" s="17" t="s">
        <v>4546</v>
      </c>
      <c r="C4326" s="18" t="s">
        <v>272</v>
      </c>
      <c r="D4326" s="19">
        <v>6.49</v>
      </c>
    </row>
    <row r="4327" spans="1:4" ht="25.5">
      <c r="A4327" s="15">
        <v>38462</v>
      </c>
      <c r="B4327" s="17" t="s">
        <v>4547</v>
      </c>
      <c r="C4327" s="18" t="s">
        <v>272</v>
      </c>
      <c r="D4327" s="19">
        <v>183.14</v>
      </c>
    </row>
    <row r="4328" spans="1:4" ht="25.5">
      <c r="A4328" s="15">
        <v>36362</v>
      </c>
      <c r="B4328" s="17" t="s">
        <v>4548</v>
      </c>
      <c r="C4328" s="18" t="s">
        <v>272</v>
      </c>
      <c r="D4328" s="19">
        <v>2.79</v>
      </c>
    </row>
    <row r="4329" spans="1:4" ht="25.5">
      <c r="A4329" s="15">
        <v>36298</v>
      </c>
      <c r="B4329" s="17" t="s">
        <v>4549</v>
      </c>
      <c r="C4329" s="18" t="s">
        <v>272</v>
      </c>
      <c r="D4329" s="19">
        <v>4.13</v>
      </c>
    </row>
    <row r="4330" spans="1:4" ht="25.5">
      <c r="A4330" s="15">
        <v>38456</v>
      </c>
      <c r="B4330" s="17" t="s">
        <v>4550</v>
      </c>
      <c r="C4330" s="18" t="s">
        <v>272</v>
      </c>
      <c r="D4330" s="19">
        <v>6.74</v>
      </c>
    </row>
    <row r="4331" spans="1:4" ht="25.5">
      <c r="A4331" s="15">
        <v>38457</v>
      </c>
      <c r="B4331" s="17" t="s">
        <v>4551</v>
      </c>
      <c r="C4331" s="18" t="s">
        <v>272</v>
      </c>
      <c r="D4331" s="19">
        <v>15.18</v>
      </c>
    </row>
    <row r="4332" spans="1:4" ht="25.5">
      <c r="A4332" s="15">
        <v>38458</v>
      </c>
      <c r="B4332" s="17" t="s">
        <v>4552</v>
      </c>
      <c r="C4332" s="18" t="s">
        <v>272</v>
      </c>
      <c r="D4332" s="19">
        <v>20.350000000000001</v>
      </c>
    </row>
    <row r="4333" spans="1:4" ht="25.5">
      <c r="A4333" s="15">
        <v>38459</v>
      </c>
      <c r="B4333" s="17" t="s">
        <v>4553</v>
      </c>
      <c r="C4333" s="18" t="s">
        <v>272</v>
      </c>
      <c r="D4333" s="19">
        <v>35.92</v>
      </c>
    </row>
    <row r="4334" spans="1:4" ht="25.5">
      <c r="A4334" s="15">
        <v>38460</v>
      </c>
      <c r="B4334" s="17" t="s">
        <v>4554</v>
      </c>
      <c r="C4334" s="18" t="s">
        <v>272</v>
      </c>
      <c r="D4334" s="19">
        <v>75.02</v>
      </c>
    </row>
    <row r="4335" spans="1:4" ht="25.5">
      <c r="A4335" s="15">
        <v>38461</v>
      </c>
      <c r="B4335" s="17" t="s">
        <v>4555</v>
      </c>
      <c r="C4335" s="18" t="s">
        <v>272</v>
      </c>
      <c r="D4335" s="19">
        <v>114.45</v>
      </c>
    </row>
    <row r="4336" spans="1:4">
      <c r="A4336" s="15">
        <v>7094</v>
      </c>
      <c r="B4336" s="17" t="s">
        <v>4556</v>
      </c>
      <c r="C4336" s="18" t="s">
        <v>272</v>
      </c>
      <c r="D4336" s="19">
        <v>11.08</v>
      </c>
    </row>
    <row r="4337" spans="1:4" ht="25.5">
      <c r="A4337" s="15">
        <v>7116</v>
      </c>
      <c r="B4337" s="17" t="s">
        <v>4557</v>
      </c>
      <c r="C4337" s="18" t="s">
        <v>272</v>
      </c>
      <c r="D4337" s="19">
        <v>3.09</v>
      </c>
    </row>
    <row r="4338" spans="1:4">
      <c r="A4338" s="15">
        <v>7118</v>
      </c>
      <c r="B4338" s="17" t="s">
        <v>4558</v>
      </c>
      <c r="C4338" s="18" t="s">
        <v>272</v>
      </c>
      <c r="D4338" s="19">
        <v>24.45</v>
      </c>
    </row>
    <row r="4339" spans="1:4">
      <c r="A4339" s="15">
        <v>7117</v>
      </c>
      <c r="B4339" s="17" t="s">
        <v>4559</v>
      </c>
      <c r="C4339" s="18" t="s">
        <v>272</v>
      </c>
      <c r="D4339" s="19">
        <v>21.74</v>
      </c>
    </row>
    <row r="4340" spans="1:4">
      <c r="A4340" s="15">
        <v>7098</v>
      </c>
      <c r="B4340" s="17" t="s">
        <v>4560</v>
      </c>
      <c r="C4340" s="18" t="s">
        <v>272</v>
      </c>
      <c r="D4340" s="19">
        <v>3.03</v>
      </c>
    </row>
    <row r="4341" spans="1:4">
      <c r="A4341" s="15">
        <v>7110</v>
      </c>
      <c r="B4341" s="17" t="s">
        <v>4561</v>
      </c>
      <c r="C4341" s="18" t="s">
        <v>272</v>
      </c>
      <c r="D4341" s="19">
        <v>53.17</v>
      </c>
    </row>
    <row r="4342" spans="1:4">
      <c r="A4342" s="15">
        <v>7123</v>
      </c>
      <c r="B4342" s="17" t="s">
        <v>4562</v>
      </c>
      <c r="C4342" s="18" t="s">
        <v>272</v>
      </c>
      <c r="D4342" s="19">
        <v>3.9</v>
      </c>
    </row>
    <row r="4343" spans="1:4" ht="25.5">
      <c r="A4343" s="15">
        <v>7121</v>
      </c>
      <c r="B4343" s="17" t="s">
        <v>4563</v>
      </c>
      <c r="C4343" s="18" t="s">
        <v>272</v>
      </c>
      <c r="D4343" s="19">
        <v>9.61</v>
      </c>
    </row>
    <row r="4344" spans="1:4" ht="25.5">
      <c r="A4344" s="15">
        <v>7137</v>
      </c>
      <c r="B4344" s="17" t="s">
        <v>4564</v>
      </c>
      <c r="C4344" s="18" t="s">
        <v>272</v>
      </c>
      <c r="D4344" s="19">
        <v>8.65</v>
      </c>
    </row>
    <row r="4345" spans="1:4" ht="25.5">
      <c r="A4345" s="15">
        <v>7122</v>
      </c>
      <c r="B4345" s="17" t="s">
        <v>4565</v>
      </c>
      <c r="C4345" s="18" t="s">
        <v>272</v>
      </c>
      <c r="D4345" s="19">
        <v>10.81</v>
      </c>
    </row>
    <row r="4346" spans="1:4" ht="25.5">
      <c r="A4346" s="15">
        <v>7114</v>
      </c>
      <c r="B4346" s="17" t="s">
        <v>4566</v>
      </c>
      <c r="C4346" s="18" t="s">
        <v>272</v>
      </c>
      <c r="D4346" s="19">
        <v>16.66</v>
      </c>
    </row>
    <row r="4347" spans="1:4" ht="25.5">
      <c r="A4347" s="15">
        <v>7109</v>
      </c>
      <c r="B4347" s="17" t="s">
        <v>4567</v>
      </c>
      <c r="C4347" s="18" t="s">
        <v>272</v>
      </c>
      <c r="D4347" s="19">
        <v>2.92</v>
      </c>
    </row>
    <row r="4348" spans="1:4" ht="25.5">
      <c r="A4348" s="15">
        <v>7135</v>
      </c>
      <c r="B4348" s="17" t="s">
        <v>4568</v>
      </c>
      <c r="C4348" s="18" t="s">
        <v>272</v>
      </c>
      <c r="D4348" s="19">
        <v>4.55</v>
      </c>
    </row>
    <row r="4349" spans="1:4" ht="25.5">
      <c r="A4349" s="15">
        <v>37947</v>
      </c>
      <c r="B4349" s="17" t="s">
        <v>4569</v>
      </c>
      <c r="C4349" s="18" t="s">
        <v>272</v>
      </c>
      <c r="D4349" s="19">
        <v>4.6100000000000003</v>
      </c>
    </row>
    <row r="4350" spans="1:4" ht="25.5">
      <c r="A4350" s="15">
        <v>7103</v>
      </c>
      <c r="B4350" s="17" t="s">
        <v>4570</v>
      </c>
      <c r="C4350" s="18" t="s">
        <v>272</v>
      </c>
      <c r="D4350" s="19">
        <v>10.57</v>
      </c>
    </row>
    <row r="4351" spans="1:4">
      <c r="A4351" s="15">
        <v>40419</v>
      </c>
      <c r="B4351" s="17" t="s">
        <v>4571</v>
      </c>
      <c r="C4351" s="18" t="s">
        <v>272</v>
      </c>
      <c r="D4351" s="19">
        <v>37.24</v>
      </c>
    </row>
    <row r="4352" spans="1:4">
      <c r="A4352" s="15">
        <v>40420</v>
      </c>
      <c r="B4352" s="17" t="s">
        <v>4572</v>
      </c>
      <c r="C4352" s="18" t="s">
        <v>272</v>
      </c>
      <c r="D4352" s="19">
        <v>54.34</v>
      </c>
    </row>
    <row r="4353" spans="1:4">
      <c r="A4353" s="15">
        <v>40421</v>
      </c>
      <c r="B4353" s="17" t="s">
        <v>4573</v>
      </c>
      <c r="C4353" s="18" t="s">
        <v>272</v>
      </c>
      <c r="D4353" s="19">
        <v>57.85</v>
      </c>
    </row>
    <row r="4354" spans="1:4" ht="25.5">
      <c r="A4354" s="15">
        <v>7126</v>
      </c>
      <c r="B4354" s="17" t="s">
        <v>4574</v>
      </c>
      <c r="C4354" s="18" t="s">
        <v>272</v>
      </c>
      <c r="D4354" s="19">
        <v>22.18</v>
      </c>
    </row>
    <row r="4355" spans="1:4" ht="25.5">
      <c r="A4355" s="15">
        <v>38905</v>
      </c>
      <c r="B4355" s="17" t="s">
        <v>4575</v>
      </c>
      <c r="C4355" s="18" t="s">
        <v>272</v>
      </c>
      <c r="D4355" s="19">
        <v>18.57</v>
      </c>
    </row>
    <row r="4356" spans="1:4" ht="25.5">
      <c r="A4356" s="15">
        <v>38907</v>
      </c>
      <c r="B4356" s="17" t="s">
        <v>4576</v>
      </c>
      <c r="C4356" s="18" t="s">
        <v>272</v>
      </c>
      <c r="D4356" s="19">
        <v>19.75</v>
      </c>
    </row>
    <row r="4357" spans="1:4" ht="25.5">
      <c r="A4357" s="15">
        <v>38908</v>
      </c>
      <c r="B4357" s="17" t="s">
        <v>4577</v>
      </c>
      <c r="C4357" s="18" t="s">
        <v>272</v>
      </c>
      <c r="D4357" s="19">
        <v>22.23</v>
      </c>
    </row>
    <row r="4358" spans="1:4" ht="25.5">
      <c r="A4358" s="15">
        <v>38909</v>
      </c>
      <c r="B4358" s="17" t="s">
        <v>4578</v>
      </c>
      <c r="C4358" s="18" t="s">
        <v>272</v>
      </c>
      <c r="D4358" s="19">
        <v>31.96</v>
      </c>
    </row>
    <row r="4359" spans="1:4" ht="25.5">
      <c r="A4359" s="15">
        <v>38910</v>
      </c>
      <c r="B4359" s="17" t="s">
        <v>4579</v>
      </c>
      <c r="C4359" s="18" t="s">
        <v>272</v>
      </c>
      <c r="D4359" s="19">
        <v>34.51</v>
      </c>
    </row>
    <row r="4360" spans="1:4" ht="25.5">
      <c r="A4360" s="15">
        <v>38897</v>
      </c>
      <c r="B4360" s="17" t="s">
        <v>4580</v>
      </c>
      <c r="C4360" s="18" t="s">
        <v>272</v>
      </c>
      <c r="D4360" s="19">
        <v>18.64</v>
      </c>
    </row>
    <row r="4361" spans="1:4" ht="25.5">
      <c r="A4361" s="15">
        <v>38899</v>
      </c>
      <c r="B4361" s="17" t="s">
        <v>4581</v>
      </c>
      <c r="C4361" s="18" t="s">
        <v>272</v>
      </c>
      <c r="D4361" s="19">
        <v>20.97</v>
      </c>
    </row>
    <row r="4362" spans="1:4" ht="25.5">
      <c r="A4362" s="15">
        <v>38900</v>
      </c>
      <c r="B4362" s="17" t="s">
        <v>4582</v>
      </c>
      <c r="C4362" s="18" t="s">
        <v>272</v>
      </c>
      <c r="D4362" s="19">
        <v>21.86</v>
      </c>
    </row>
    <row r="4363" spans="1:4" ht="25.5">
      <c r="A4363" s="15">
        <v>38901</v>
      </c>
      <c r="B4363" s="17" t="s">
        <v>4583</v>
      </c>
      <c r="C4363" s="18" t="s">
        <v>272</v>
      </c>
      <c r="D4363" s="19">
        <v>35.770000000000003</v>
      </c>
    </row>
    <row r="4364" spans="1:4" ht="25.5">
      <c r="A4364" s="15">
        <v>38904</v>
      </c>
      <c r="B4364" s="17" t="s">
        <v>4584</v>
      </c>
      <c r="C4364" s="18" t="s">
        <v>272</v>
      </c>
      <c r="D4364" s="19">
        <v>58.1</v>
      </c>
    </row>
    <row r="4365" spans="1:4" ht="25.5">
      <c r="A4365" s="15">
        <v>38903</v>
      </c>
      <c r="B4365" s="17" t="s">
        <v>4585</v>
      </c>
      <c r="C4365" s="18" t="s">
        <v>272</v>
      </c>
      <c r="D4365" s="19">
        <v>57.74</v>
      </c>
    </row>
    <row r="4366" spans="1:4" ht="25.5">
      <c r="A4366" s="15">
        <v>7091</v>
      </c>
      <c r="B4366" s="17" t="s">
        <v>4586</v>
      </c>
      <c r="C4366" s="18" t="s">
        <v>272</v>
      </c>
      <c r="D4366" s="19">
        <v>14.54</v>
      </c>
    </row>
    <row r="4367" spans="1:4" ht="25.5">
      <c r="A4367" s="15">
        <v>11655</v>
      </c>
      <c r="B4367" s="17" t="s">
        <v>4587</v>
      </c>
      <c r="C4367" s="18" t="s">
        <v>272</v>
      </c>
      <c r="D4367" s="19">
        <v>13.89</v>
      </c>
    </row>
    <row r="4368" spans="1:4" ht="25.5">
      <c r="A4368" s="15">
        <v>11656</v>
      </c>
      <c r="B4368" s="17" t="s">
        <v>4588</v>
      </c>
      <c r="C4368" s="18" t="s">
        <v>272</v>
      </c>
      <c r="D4368" s="19">
        <v>14.53</v>
      </c>
    </row>
    <row r="4369" spans="1:4" ht="25.5">
      <c r="A4369" s="15">
        <v>37948</v>
      </c>
      <c r="B4369" s="17" t="s">
        <v>4589</v>
      </c>
      <c r="C4369" s="18" t="s">
        <v>272</v>
      </c>
      <c r="D4369" s="19">
        <v>2.94</v>
      </c>
    </row>
    <row r="4370" spans="1:4" ht="25.5">
      <c r="A4370" s="15">
        <v>7097</v>
      </c>
      <c r="B4370" s="17" t="s">
        <v>4590</v>
      </c>
      <c r="C4370" s="18" t="s">
        <v>272</v>
      </c>
      <c r="D4370" s="19">
        <v>6.46</v>
      </c>
    </row>
    <row r="4371" spans="1:4" ht="25.5">
      <c r="A4371" s="15">
        <v>11657</v>
      </c>
      <c r="B4371" s="17" t="s">
        <v>4591</v>
      </c>
      <c r="C4371" s="18" t="s">
        <v>272</v>
      </c>
      <c r="D4371" s="19">
        <v>12.66</v>
      </c>
    </row>
    <row r="4372" spans="1:4" ht="25.5">
      <c r="A4372" s="15">
        <v>11658</v>
      </c>
      <c r="B4372" s="17" t="s">
        <v>4592</v>
      </c>
      <c r="C4372" s="18" t="s">
        <v>272</v>
      </c>
      <c r="D4372" s="19">
        <v>12.9</v>
      </c>
    </row>
    <row r="4373" spans="1:4" ht="25.5">
      <c r="A4373" s="15">
        <v>7146</v>
      </c>
      <c r="B4373" s="17" t="s">
        <v>4593</v>
      </c>
      <c r="C4373" s="18" t="s">
        <v>272</v>
      </c>
      <c r="D4373" s="19">
        <v>164.66</v>
      </c>
    </row>
    <row r="4374" spans="1:4" ht="25.5">
      <c r="A4374" s="15">
        <v>7138</v>
      </c>
      <c r="B4374" s="17" t="s">
        <v>4594</v>
      </c>
      <c r="C4374" s="18" t="s">
        <v>272</v>
      </c>
      <c r="D4374" s="19">
        <v>0.93</v>
      </c>
    </row>
    <row r="4375" spans="1:4" ht="25.5">
      <c r="A4375" s="15">
        <v>7139</v>
      </c>
      <c r="B4375" s="17" t="s">
        <v>4595</v>
      </c>
      <c r="C4375" s="18" t="s">
        <v>272</v>
      </c>
      <c r="D4375" s="19">
        <v>1.22</v>
      </c>
    </row>
    <row r="4376" spans="1:4" ht="25.5">
      <c r="A4376" s="15">
        <v>7140</v>
      </c>
      <c r="B4376" s="17" t="s">
        <v>4596</v>
      </c>
      <c r="C4376" s="18" t="s">
        <v>272</v>
      </c>
      <c r="D4376" s="19">
        <v>4.0599999999999996</v>
      </c>
    </row>
    <row r="4377" spans="1:4" ht="25.5">
      <c r="A4377" s="15">
        <v>7141</v>
      </c>
      <c r="B4377" s="17" t="s">
        <v>4597</v>
      </c>
      <c r="C4377" s="18" t="s">
        <v>272</v>
      </c>
      <c r="D4377" s="19">
        <v>8.8800000000000008</v>
      </c>
    </row>
    <row r="4378" spans="1:4" ht="25.5">
      <c r="A4378" s="15">
        <v>7143</v>
      </c>
      <c r="B4378" s="17" t="s">
        <v>4598</v>
      </c>
      <c r="C4378" s="18" t="s">
        <v>272</v>
      </c>
      <c r="D4378" s="19">
        <v>29.59</v>
      </c>
    </row>
    <row r="4379" spans="1:4" ht="25.5">
      <c r="A4379" s="15">
        <v>7144</v>
      </c>
      <c r="B4379" s="17" t="s">
        <v>4599</v>
      </c>
      <c r="C4379" s="18" t="s">
        <v>272</v>
      </c>
      <c r="D4379" s="19">
        <v>59.2</v>
      </c>
    </row>
    <row r="4380" spans="1:4" ht="25.5">
      <c r="A4380" s="15">
        <v>7145</v>
      </c>
      <c r="B4380" s="17" t="s">
        <v>4600</v>
      </c>
      <c r="C4380" s="18" t="s">
        <v>272</v>
      </c>
      <c r="D4380" s="19">
        <v>97.09</v>
      </c>
    </row>
    <row r="4381" spans="1:4" ht="25.5">
      <c r="A4381" s="15">
        <v>7142</v>
      </c>
      <c r="B4381" s="17" t="s">
        <v>4601</v>
      </c>
      <c r="C4381" s="18" t="s">
        <v>272</v>
      </c>
      <c r="D4381" s="19">
        <v>9.93</v>
      </c>
    </row>
    <row r="4382" spans="1:4">
      <c r="A4382" s="15">
        <v>3593</v>
      </c>
      <c r="B4382" s="17" t="s">
        <v>4602</v>
      </c>
      <c r="C4382" s="18" t="s">
        <v>272</v>
      </c>
      <c r="D4382" s="19">
        <v>55.41</v>
      </c>
    </row>
    <row r="4383" spans="1:4">
      <c r="A4383" s="15">
        <v>3588</v>
      </c>
      <c r="B4383" s="17" t="s">
        <v>4603</v>
      </c>
      <c r="C4383" s="18" t="s">
        <v>272</v>
      </c>
      <c r="D4383" s="19">
        <v>42.71</v>
      </c>
    </row>
    <row r="4384" spans="1:4">
      <c r="A4384" s="15">
        <v>3585</v>
      </c>
      <c r="B4384" s="17" t="s">
        <v>4604</v>
      </c>
      <c r="C4384" s="18" t="s">
        <v>272</v>
      </c>
      <c r="D4384" s="19">
        <v>13.19</v>
      </c>
    </row>
    <row r="4385" spans="1:4">
      <c r="A4385" s="15">
        <v>3587</v>
      </c>
      <c r="B4385" s="17" t="s">
        <v>4605</v>
      </c>
      <c r="C4385" s="18" t="s">
        <v>272</v>
      </c>
      <c r="D4385" s="19">
        <v>26.5</v>
      </c>
    </row>
    <row r="4386" spans="1:4">
      <c r="A4386" s="15">
        <v>3590</v>
      </c>
      <c r="B4386" s="17" t="s">
        <v>4606</v>
      </c>
      <c r="C4386" s="18" t="s">
        <v>272</v>
      </c>
      <c r="D4386" s="19">
        <v>157.33000000000001</v>
      </c>
    </row>
    <row r="4387" spans="1:4">
      <c r="A4387" s="15">
        <v>3589</v>
      </c>
      <c r="B4387" s="17" t="s">
        <v>4607</v>
      </c>
      <c r="C4387" s="18" t="s">
        <v>272</v>
      </c>
      <c r="D4387" s="19">
        <v>84.45</v>
      </c>
    </row>
    <row r="4388" spans="1:4">
      <c r="A4388" s="15">
        <v>3586</v>
      </c>
      <c r="B4388" s="17" t="s">
        <v>4608</v>
      </c>
      <c r="C4388" s="18" t="s">
        <v>272</v>
      </c>
      <c r="D4388" s="19">
        <v>17.28</v>
      </c>
    </row>
    <row r="4389" spans="1:4">
      <c r="A4389" s="15">
        <v>3592</v>
      </c>
      <c r="B4389" s="17" t="s">
        <v>4609</v>
      </c>
      <c r="C4389" s="18" t="s">
        <v>272</v>
      </c>
      <c r="D4389" s="19">
        <v>248.7</v>
      </c>
    </row>
    <row r="4390" spans="1:4">
      <c r="A4390" s="15">
        <v>3591</v>
      </c>
      <c r="B4390" s="17" t="s">
        <v>4610</v>
      </c>
      <c r="C4390" s="18" t="s">
        <v>272</v>
      </c>
      <c r="D4390" s="19">
        <v>398.68</v>
      </c>
    </row>
    <row r="4391" spans="1:4">
      <c r="A4391" s="15">
        <v>40396</v>
      </c>
      <c r="B4391" s="17" t="s">
        <v>4611</v>
      </c>
      <c r="C4391" s="18" t="s">
        <v>272</v>
      </c>
      <c r="D4391" s="19">
        <v>87.16</v>
      </c>
    </row>
    <row r="4392" spans="1:4">
      <c r="A4392" s="15">
        <v>40395</v>
      </c>
      <c r="B4392" s="17" t="s">
        <v>4612</v>
      </c>
      <c r="C4392" s="18" t="s">
        <v>272</v>
      </c>
      <c r="D4392" s="19">
        <v>66.89</v>
      </c>
    </row>
    <row r="4393" spans="1:4">
      <c r="A4393" s="15">
        <v>40392</v>
      </c>
      <c r="B4393" s="17" t="s">
        <v>4613</v>
      </c>
      <c r="C4393" s="18" t="s">
        <v>272</v>
      </c>
      <c r="D4393" s="19">
        <v>21.52</v>
      </c>
    </row>
    <row r="4394" spans="1:4">
      <c r="A4394" s="15">
        <v>40394</v>
      </c>
      <c r="B4394" s="17" t="s">
        <v>4614</v>
      </c>
      <c r="C4394" s="18" t="s">
        <v>272</v>
      </c>
      <c r="D4394" s="19">
        <v>43.55</v>
      </c>
    </row>
    <row r="4395" spans="1:4">
      <c r="A4395" s="15">
        <v>40398</v>
      </c>
      <c r="B4395" s="17" t="s">
        <v>4615</v>
      </c>
      <c r="C4395" s="18" t="s">
        <v>272</v>
      </c>
      <c r="D4395" s="19">
        <v>279.62</v>
      </c>
    </row>
    <row r="4396" spans="1:4">
      <c r="A4396" s="15">
        <v>40397</v>
      </c>
      <c r="B4396" s="17" t="s">
        <v>4616</v>
      </c>
      <c r="C4396" s="18" t="s">
        <v>272</v>
      </c>
      <c r="D4396" s="19">
        <v>143.19999999999999</v>
      </c>
    </row>
    <row r="4397" spans="1:4">
      <c r="A4397" s="15">
        <v>40393</v>
      </c>
      <c r="B4397" s="17" t="s">
        <v>4617</v>
      </c>
      <c r="C4397" s="18" t="s">
        <v>272</v>
      </c>
      <c r="D4397" s="19">
        <v>27.72</v>
      </c>
    </row>
    <row r="4398" spans="1:4">
      <c r="A4398" s="15">
        <v>40399</v>
      </c>
      <c r="B4398" s="17" t="s">
        <v>4618</v>
      </c>
      <c r="C4398" s="18" t="s">
        <v>272</v>
      </c>
      <c r="D4398" s="19">
        <v>457.45</v>
      </c>
    </row>
    <row r="4399" spans="1:4" ht="25.5">
      <c r="A4399" s="15">
        <v>39322</v>
      </c>
      <c r="B4399" s="17" t="s">
        <v>4619</v>
      </c>
      <c r="C4399" s="18" t="s">
        <v>272</v>
      </c>
      <c r="D4399" s="19">
        <v>22.52</v>
      </c>
    </row>
    <row r="4400" spans="1:4" ht="25.5">
      <c r="A4400" s="15">
        <v>39289</v>
      </c>
      <c r="B4400" s="17" t="s">
        <v>4620</v>
      </c>
      <c r="C4400" s="18" t="s">
        <v>272</v>
      </c>
      <c r="D4400" s="19">
        <v>26.98</v>
      </c>
    </row>
    <row r="4401" spans="1:4" ht="25.5">
      <c r="A4401" s="15">
        <v>39290</v>
      </c>
      <c r="B4401" s="17" t="s">
        <v>4621</v>
      </c>
      <c r="C4401" s="18" t="s">
        <v>272</v>
      </c>
      <c r="D4401" s="19">
        <v>45.79</v>
      </c>
    </row>
    <row r="4402" spans="1:4" ht="25.5">
      <c r="A4402" s="15">
        <v>39291</v>
      </c>
      <c r="B4402" s="17" t="s">
        <v>4622</v>
      </c>
      <c r="C4402" s="18" t="s">
        <v>272</v>
      </c>
      <c r="D4402" s="19">
        <v>68.56</v>
      </c>
    </row>
    <row r="4403" spans="1:4">
      <c r="A4403" s="15">
        <v>20174</v>
      </c>
      <c r="B4403" s="17" t="s">
        <v>4623</v>
      </c>
      <c r="C4403" s="18" t="s">
        <v>272</v>
      </c>
      <c r="D4403" s="19">
        <v>35.44</v>
      </c>
    </row>
    <row r="4404" spans="1:4" ht="25.5">
      <c r="A4404" s="15">
        <v>41892</v>
      </c>
      <c r="B4404" s="17" t="s">
        <v>4624</v>
      </c>
      <c r="C4404" s="18" t="s">
        <v>272</v>
      </c>
      <c r="D4404" s="19">
        <v>133.22</v>
      </c>
    </row>
    <row r="4405" spans="1:4" ht="25.5">
      <c r="A4405" s="15">
        <v>7048</v>
      </c>
      <c r="B4405" s="17" t="s">
        <v>4625</v>
      </c>
      <c r="C4405" s="18" t="s">
        <v>272</v>
      </c>
      <c r="D4405" s="19">
        <v>28.75</v>
      </c>
    </row>
    <row r="4406" spans="1:4" ht="25.5">
      <c r="A4406" s="15">
        <v>7088</v>
      </c>
      <c r="B4406" s="17" t="s">
        <v>4626</v>
      </c>
      <c r="C4406" s="18" t="s">
        <v>272</v>
      </c>
      <c r="D4406" s="19">
        <v>62.88</v>
      </c>
    </row>
    <row r="4407" spans="1:4" ht="25.5">
      <c r="A4407" s="15">
        <v>20179</v>
      </c>
      <c r="B4407" s="17" t="s">
        <v>4627</v>
      </c>
      <c r="C4407" s="18" t="s">
        <v>272</v>
      </c>
      <c r="D4407" s="19">
        <v>47.71</v>
      </c>
    </row>
    <row r="4408" spans="1:4" ht="25.5">
      <c r="A4408" s="15">
        <v>20178</v>
      </c>
      <c r="B4408" s="17" t="s">
        <v>4628</v>
      </c>
      <c r="C4408" s="18" t="s">
        <v>272</v>
      </c>
      <c r="D4408" s="19">
        <v>42.16</v>
      </c>
    </row>
    <row r="4409" spans="1:4" ht="25.5">
      <c r="A4409" s="15">
        <v>20180</v>
      </c>
      <c r="B4409" s="17" t="s">
        <v>4629</v>
      </c>
      <c r="C4409" s="18" t="s">
        <v>272</v>
      </c>
      <c r="D4409" s="19">
        <v>77.48</v>
      </c>
    </row>
    <row r="4410" spans="1:4" ht="25.5">
      <c r="A4410" s="15">
        <v>20181</v>
      </c>
      <c r="B4410" s="17" t="s">
        <v>4630</v>
      </c>
      <c r="C4410" s="18" t="s">
        <v>272</v>
      </c>
      <c r="D4410" s="19">
        <v>114.93</v>
      </c>
    </row>
    <row r="4411" spans="1:4" ht="25.5">
      <c r="A4411" s="15">
        <v>20177</v>
      </c>
      <c r="B4411" s="17" t="s">
        <v>4631</v>
      </c>
      <c r="C4411" s="18" t="s">
        <v>272</v>
      </c>
      <c r="D4411" s="19">
        <v>27.63</v>
      </c>
    </row>
    <row r="4412" spans="1:4" ht="25.5">
      <c r="A4412" s="15">
        <v>7082</v>
      </c>
      <c r="B4412" s="17" t="s">
        <v>4632</v>
      </c>
      <c r="C4412" s="18" t="s">
        <v>272</v>
      </c>
      <c r="D4412" s="19">
        <v>64.900000000000006</v>
      </c>
    </row>
    <row r="4413" spans="1:4" ht="25.5">
      <c r="A4413" s="15">
        <v>42707</v>
      </c>
      <c r="B4413" s="17" t="s">
        <v>4633</v>
      </c>
      <c r="C4413" s="18" t="s">
        <v>272</v>
      </c>
      <c r="D4413" s="19">
        <v>176.24</v>
      </c>
    </row>
    <row r="4414" spans="1:4" ht="25.5">
      <c r="A4414" s="15">
        <v>7069</v>
      </c>
      <c r="B4414" s="17" t="s">
        <v>4634</v>
      </c>
      <c r="C4414" s="18" t="s">
        <v>272</v>
      </c>
      <c r="D4414" s="19">
        <v>144.03</v>
      </c>
    </row>
    <row r="4415" spans="1:4" ht="25.5">
      <c r="A4415" s="15">
        <v>42708</v>
      </c>
      <c r="B4415" s="17" t="s">
        <v>4635</v>
      </c>
      <c r="C4415" s="18" t="s">
        <v>272</v>
      </c>
      <c r="D4415" s="19">
        <v>462.6</v>
      </c>
    </row>
    <row r="4416" spans="1:4" ht="25.5">
      <c r="A4416" s="15">
        <v>7070</v>
      </c>
      <c r="B4416" s="17" t="s">
        <v>4636</v>
      </c>
      <c r="C4416" s="18" t="s">
        <v>272</v>
      </c>
      <c r="D4416" s="19">
        <v>206.25</v>
      </c>
    </row>
    <row r="4417" spans="1:4" ht="25.5">
      <c r="A4417" s="15">
        <v>42709</v>
      </c>
      <c r="B4417" s="17" t="s">
        <v>4637</v>
      </c>
      <c r="C4417" s="18" t="s">
        <v>272</v>
      </c>
      <c r="D4417" s="19">
        <v>691.84</v>
      </c>
    </row>
    <row r="4418" spans="1:4" ht="25.5">
      <c r="A4418" s="15">
        <v>42710</v>
      </c>
      <c r="B4418" s="17" t="s">
        <v>4638</v>
      </c>
      <c r="C4418" s="18" t="s">
        <v>272</v>
      </c>
      <c r="D4418" s="19">
        <v>1988.7</v>
      </c>
    </row>
    <row r="4419" spans="1:4" ht="25.5">
      <c r="A4419" s="15">
        <v>42716</v>
      </c>
      <c r="B4419" s="17" t="s">
        <v>4639</v>
      </c>
      <c r="C4419" s="18" t="s">
        <v>272</v>
      </c>
      <c r="D4419" s="19">
        <v>2475.27</v>
      </c>
    </row>
    <row r="4420" spans="1:4" ht="25.5">
      <c r="A4420" s="15">
        <v>20172</v>
      </c>
      <c r="B4420" s="17" t="s">
        <v>4640</v>
      </c>
      <c r="C4420" s="18" t="s">
        <v>272</v>
      </c>
      <c r="D4420" s="19">
        <v>47.6</v>
      </c>
    </row>
    <row r="4421" spans="1:4">
      <c r="A4421" s="15">
        <v>40945</v>
      </c>
      <c r="B4421" s="17" t="s">
        <v>4641</v>
      </c>
      <c r="C4421" s="18" t="s">
        <v>101</v>
      </c>
      <c r="D4421" s="19">
        <v>13.02</v>
      </c>
    </row>
    <row r="4422" spans="1:4">
      <c r="A4422" s="15">
        <v>40946</v>
      </c>
      <c r="B4422" s="17" t="s">
        <v>4642</v>
      </c>
      <c r="C4422" s="18" t="s">
        <v>459</v>
      </c>
      <c r="D4422" s="19">
        <v>2309.2600000000002</v>
      </c>
    </row>
    <row r="4423" spans="1:4">
      <c r="A4423" s="15">
        <v>7153</v>
      </c>
      <c r="B4423" s="17" t="s">
        <v>4643</v>
      </c>
      <c r="C4423" s="18" t="s">
        <v>101</v>
      </c>
      <c r="D4423" s="19">
        <v>19.66</v>
      </c>
    </row>
    <row r="4424" spans="1:4" ht="25.5">
      <c r="A4424" s="15">
        <v>41089</v>
      </c>
      <c r="B4424" s="17" t="s">
        <v>4644</v>
      </c>
      <c r="C4424" s="18" t="s">
        <v>459</v>
      </c>
      <c r="D4424" s="19">
        <v>3485.32</v>
      </c>
    </row>
    <row r="4425" spans="1:4">
      <c r="A4425" s="15">
        <v>40943</v>
      </c>
      <c r="B4425" s="17" t="s">
        <v>4645</v>
      </c>
      <c r="C4425" s="18" t="s">
        <v>101</v>
      </c>
      <c r="D4425" s="19">
        <v>20.7</v>
      </c>
    </row>
    <row r="4426" spans="1:4">
      <c r="A4426" s="15">
        <v>40944</v>
      </c>
      <c r="B4426" s="17" t="s">
        <v>4646</v>
      </c>
      <c r="C4426" s="18" t="s">
        <v>459</v>
      </c>
      <c r="D4426" s="19">
        <v>3670.52</v>
      </c>
    </row>
    <row r="4427" spans="1:4">
      <c r="A4427" s="15">
        <v>6175</v>
      </c>
      <c r="B4427" s="17" t="s">
        <v>4647</v>
      </c>
      <c r="C4427" s="18" t="s">
        <v>101</v>
      </c>
      <c r="D4427" s="19">
        <v>18.11</v>
      </c>
    </row>
    <row r="4428" spans="1:4">
      <c r="A4428" s="15">
        <v>41092</v>
      </c>
      <c r="B4428" s="17" t="s">
        <v>4648</v>
      </c>
      <c r="C4428" s="18" t="s">
        <v>459</v>
      </c>
      <c r="D4428" s="19">
        <v>3210.7</v>
      </c>
    </row>
    <row r="4429" spans="1:4" ht="38.25">
      <c r="A4429" s="15">
        <v>37712</v>
      </c>
      <c r="B4429" s="17" t="s">
        <v>4649</v>
      </c>
      <c r="C4429" s="18" t="s">
        <v>270</v>
      </c>
      <c r="D4429" s="19">
        <v>61.49</v>
      </c>
    </row>
    <row r="4430" spans="1:4" ht="25.5">
      <c r="A4430" s="15">
        <v>34547</v>
      </c>
      <c r="B4430" s="17" t="s">
        <v>4650</v>
      </c>
      <c r="C4430" s="18" t="s">
        <v>77</v>
      </c>
      <c r="D4430" s="19">
        <v>4.99</v>
      </c>
    </row>
    <row r="4431" spans="1:4" ht="25.5">
      <c r="A4431" s="15">
        <v>34548</v>
      </c>
      <c r="B4431" s="17" t="s">
        <v>4651</v>
      </c>
      <c r="C4431" s="18" t="s">
        <v>77</v>
      </c>
      <c r="D4431" s="19">
        <v>8.18</v>
      </c>
    </row>
    <row r="4432" spans="1:4" ht="25.5">
      <c r="A4432" s="15">
        <v>34558</v>
      </c>
      <c r="B4432" s="17" t="s">
        <v>4652</v>
      </c>
      <c r="C4432" s="18" t="s">
        <v>77</v>
      </c>
      <c r="D4432" s="19">
        <v>4.0599999999999996</v>
      </c>
    </row>
    <row r="4433" spans="1:4" ht="25.5">
      <c r="A4433" s="15">
        <v>34550</v>
      </c>
      <c r="B4433" s="17" t="s">
        <v>4653</v>
      </c>
      <c r="C4433" s="18" t="s">
        <v>77</v>
      </c>
      <c r="D4433" s="19">
        <v>2.16</v>
      </c>
    </row>
    <row r="4434" spans="1:4" ht="25.5">
      <c r="A4434" s="15">
        <v>34557</v>
      </c>
      <c r="B4434" s="17" t="s">
        <v>190</v>
      </c>
      <c r="C4434" s="18" t="s">
        <v>77</v>
      </c>
      <c r="D4434" s="19">
        <v>3.16</v>
      </c>
    </row>
    <row r="4435" spans="1:4" ht="25.5">
      <c r="A4435" s="15">
        <v>37411</v>
      </c>
      <c r="B4435" s="17" t="s">
        <v>4654</v>
      </c>
      <c r="C4435" s="18" t="s">
        <v>270</v>
      </c>
      <c r="D4435" s="19">
        <v>23.1</v>
      </c>
    </row>
    <row r="4436" spans="1:4" ht="38.25">
      <c r="A4436" s="15">
        <v>39508</v>
      </c>
      <c r="B4436" s="17" t="s">
        <v>4655</v>
      </c>
      <c r="C4436" s="18" t="s">
        <v>270</v>
      </c>
      <c r="D4436" s="19">
        <v>12.97</v>
      </c>
    </row>
    <row r="4437" spans="1:4" ht="38.25">
      <c r="A4437" s="15">
        <v>39507</v>
      </c>
      <c r="B4437" s="17" t="s">
        <v>4656</v>
      </c>
      <c r="C4437" s="18" t="s">
        <v>270</v>
      </c>
      <c r="D4437" s="19">
        <v>19.36</v>
      </c>
    </row>
    <row r="4438" spans="1:4" ht="38.25">
      <c r="A4438" s="15">
        <v>7155</v>
      </c>
      <c r="B4438" s="17" t="s">
        <v>4657</v>
      </c>
      <c r="C4438" s="18" t="s">
        <v>270</v>
      </c>
      <c r="D4438" s="19">
        <v>24.85</v>
      </c>
    </row>
    <row r="4439" spans="1:4" ht="38.25">
      <c r="A4439" s="15">
        <v>42406</v>
      </c>
      <c r="B4439" s="17" t="s">
        <v>4658</v>
      </c>
      <c r="C4439" s="18" t="s">
        <v>270</v>
      </c>
      <c r="D4439" s="19">
        <v>28.49</v>
      </c>
    </row>
    <row r="4440" spans="1:4" ht="38.25">
      <c r="A4440" s="15">
        <v>7156</v>
      </c>
      <c r="B4440" s="17" t="s">
        <v>157</v>
      </c>
      <c r="C4440" s="18" t="s">
        <v>270</v>
      </c>
      <c r="D4440" s="19">
        <v>35.65</v>
      </c>
    </row>
    <row r="4441" spans="1:4" ht="38.25">
      <c r="A4441" s="15">
        <v>43127</v>
      </c>
      <c r="B4441" s="17" t="s">
        <v>4659</v>
      </c>
      <c r="C4441" s="18" t="s">
        <v>270</v>
      </c>
      <c r="D4441" s="19">
        <v>51.02</v>
      </c>
    </row>
    <row r="4442" spans="1:4" ht="38.25">
      <c r="A4442" s="15">
        <v>10917</v>
      </c>
      <c r="B4442" s="17" t="s">
        <v>4660</v>
      </c>
      <c r="C4442" s="18" t="s">
        <v>270</v>
      </c>
      <c r="D4442" s="19">
        <v>10.77</v>
      </c>
    </row>
    <row r="4443" spans="1:4" ht="38.25">
      <c r="A4443" s="15">
        <v>21141</v>
      </c>
      <c r="B4443" s="17" t="s">
        <v>4661</v>
      </c>
      <c r="C4443" s="18" t="s">
        <v>270</v>
      </c>
      <c r="D4443" s="19">
        <v>16.670000000000002</v>
      </c>
    </row>
    <row r="4444" spans="1:4" ht="38.25">
      <c r="A4444" s="15">
        <v>39509</v>
      </c>
      <c r="B4444" s="17" t="s">
        <v>4662</v>
      </c>
      <c r="C4444" s="18" t="s">
        <v>270</v>
      </c>
      <c r="D4444" s="19">
        <v>16.04</v>
      </c>
    </row>
    <row r="4445" spans="1:4">
      <c r="A4445" s="15">
        <v>25988</v>
      </c>
      <c r="B4445" s="17" t="s">
        <v>4663</v>
      </c>
      <c r="C4445" s="18" t="s">
        <v>270</v>
      </c>
      <c r="D4445" s="19">
        <v>10.77</v>
      </c>
    </row>
    <row r="4446" spans="1:4" ht="25.5">
      <c r="A4446" s="15">
        <v>7167</v>
      </c>
      <c r="B4446" s="17" t="s">
        <v>4664</v>
      </c>
      <c r="C4446" s="18" t="s">
        <v>270</v>
      </c>
      <c r="D4446" s="19">
        <v>23.74</v>
      </c>
    </row>
    <row r="4447" spans="1:4" ht="25.5">
      <c r="A4447" s="15">
        <v>10928</v>
      </c>
      <c r="B4447" s="17" t="s">
        <v>4665</v>
      </c>
      <c r="C4447" s="18" t="s">
        <v>270</v>
      </c>
      <c r="D4447" s="19">
        <v>13.64</v>
      </c>
    </row>
    <row r="4448" spans="1:4" ht="25.5">
      <c r="A4448" s="15">
        <v>10933</v>
      </c>
      <c r="B4448" s="17" t="s">
        <v>4666</v>
      </c>
      <c r="C4448" s="18" t="s">
        <v>270</v>
      </c>
      <c r="D4448" s="19">
        <v>20.58</v>
      </c>
    </row>
    <row r="4449" spans="1:4" ht="25.5">
      <c r="A4449" s="15">
        <v>7158</v>
      </c>
      <c r="B4449" s="17" t="s">
        <v>4667</v>
      </c>
      <c r="C4449" s="18" t="s">
        <v>270</v>
      </c>
      <c r="D4449" s="19">
        <v>34.9</v>
      </c>
    </row>
    <row r="4450" spans="1:4" ht="25.5">
      <c r="A4450" s="15">
        <v>10927</v>
      </c>
      <c r="B4450" s="17" t="s">
        <v>4668</v>
      </c>
      <c r="C4450" s="18" t="s">
        <v>270</v>
      </c>
      <c r="D4450" s="19">
        <v>22.32</v>
      </c>
    </row>
    <row r="4451" spans="1:4" ht="25.5">
      <c r="A4451" s="15">
        <v>7162</v>
      </c>
      <c r="B4451" s="17" t="s">
        <v>4669</v>
      </c>
      <c r="C4451" s="18" t="s">
        <v>270</v>
      </c>
      <c r="D4451" s="19">
        <v>54.61</v>
      </c>
    </row>
    <row r="4452" spans="1:4" ht="25.5">
      <c r="A4452" s="15">
        <v>10932</v>
      </c>
      <c r="B4452" s="17" t="s">
        <v>4670</v>
      </c>
      <c r="C4452" s="18" t="s">
        <v>270</v>
      </c>
      <c r="D4452" s="19">
        <v>94.99</v>
      </c>
    </row>
    <row r="4453" spans="1:4" ht="38.25">
      <c r="A4453" s="15">
        <v>10937</v>
      </c>
      <c r="B4453" s="17" t="s">
        <v>4671</v>
      </c>
      <c r="C4453" s="18" t="s">
        <v>270</v>
      </c>
      <c r="D4453" s="19">
        <v>24.41</v>
      </c>
    </row>
    <row r="4454" spans="1:4" ht="38.25">
      <c r="A4454" s="15">
        <v>10935</v>
      </c>
      <c r="B4454" s="17" t="s">
        <v>4672</v>
      </c>
      <c r="C4454" s="18" t="s">
        <v>270</v>
      </c>
      <c r="D4454" s="19">
        <v>42.34</v>
      </c>
    </row>
    <row r="4455" spans="1:4" ht="25.5">
      <c r="A4455" s="15">
        <v>10931</v>
      </c>
      <c r="B4455" s="17" t="s">
        <v>4673</v>
      </c>
      <c r="C4455" s="18" t="s">
        <v>270</v>
      </c>
      <c r="D4455" s="19">
        <v>11.91</v>
      </c>
    </row>
    <row r="4456" spans="1:4" ht="25.5">
      <c r="A4456" s="15">
        <v>7164</v>
      </c>
      <c r="B4456" s="17" t="s">
        <v>4674</v>
      </c>
      <c r="C4456" s="18" t="s">
        <v>270</v>
      </c>
      <c r="D4456" s="19">
        <v>39.409999999999997</v>
      </c>
    </row>
    <row r="4457" spans="1:4" ht="25.5">
      <c r="A4457" s="15">
        <v>36887</v>
      </c>
      <c r="B4457" s="17" t="s">
        <v>4675</v>
      </c>
      <c r="C4457" s="18" t="s">
        <v>270</v>
      </c>
      <c r="D4457" s="19">
        <v>13.96</v>
      </c>
    </row>
    <row r="4458" spans="1:4" ht="51">
      <c r="A4458" s="15">
        <v>34630</v>
      </c>
      <c r="B4458" s="17" t="s">
        <v>4676</v>
      </c>
      <c r="C4458" s="18" t="s">
        <v>272</v>
      </c>
      <c r="D4458" s="19">
        <v>999.44</v>
      </c>
    </row>
    <row r="4459" spans="1:4">
      <c r="A4459" s="15">
        <v>7161</v>
      </c>
      <c r="B4459" s="17" t="s">
        <v>4677</v>
      </c>
      <c r="C4459" s="18" t="s">
        <v>270</v>
      </c>
      <c r="D4459" s="19">
        <v>4.9000000000000004</v>
      </c>
    </row>
    <row r="4460" spans="1:4" ht="25.5">
      <c r="A4460" s="15">
        <v>7170</v>
      </c>
      <c r="B4460" s="17" t="s">
        <v>4678</v>
      </c>
      <c r="C4460" s="18" t="s">
        <v>270</v>
      </c>
      <c r="D4460" s="19">
        <v>1.98</v>
      </c>
    </row>
    <row r="4461" spans="1:4" ht="25.5">
      <c r="A4461" s="15">
        <v>37524</v>
      </c>
      <c r="B4461" s="17" t="s">
        <v>4679</v>
      </c>
      <c r="C4461" s="18" t="s">
        <v>77</v>
      </c>
      <c r="D4461" s="19">
        <v>1.9</v>
      </c>
    </row>
    <row r="4462" spans="1:4" ht="25.5">
      <c r="A4462" s="15">
        <v>37525</v>
      </c>
      <c r="B4462" s="17" t="s">
        <v>4680</v>
      </c>
      <c r="C4462" s="18" t="s">
        <v>77</v>
      </c>
      <c r="D4462" s="19">
        <v>2.2599999999999998</v>
      </c>
    </row>
    <row r="4463" spans="1:4" ht="25.5">
      <c r="A4463" s="15">
        <v>36789</v>
      </c>
      <c r="B4463" s="17" t="s">
        <v>4681</v>
      </c>
      <c r="C4463" s="18" t="s">
        <v>272</v>
      </c>
      <c r="D4463" s="19">
        <v>2.2999999999999998</v>
      </c>
    </row>
    <row r="4464" spans="1:4" ht="38.25">
      <c r="A4464" s="15">
        <v>7173</v>
      </c>
      <c r="B4464" s="17" t="s">
        <v>4682</v>
      </c>
      <c r="C4464" s="18" t="s">
        <v>784</v>
      </c>
      <c r="D4464" s="19">
        <v>1490</v>
      </c>
    </row>
    <row r="4465" spans="1:4" ht="38.25">
      <c r="A4465" s="15">
        <v>7175</v>
      </c>
      <c r="B4465" s="17" t="s">
        <v>4683</v>
      </c>
      <c r="C4465" s="18" t="s">
        <v>272</v>
      </c>
      <c r="D4465" s="19">
        <v>1.68</v>
      </c>
    </row>
    <row r="4466" spans="1:4" ht="25.5">
      <c r="A4466" s="15">
        <v>40741</v>
      </c>
      <c r="B4466" s="17" t="s">
        <v>4684</v>
      </c>
      <c r="C4466" s="18" t="s">
        <v>272</v>
      </c>
      <c r="D4466" s="19">
        <v>2.31</v>
      </c>
    </row>
    <row r="4467" spans="1:4" ht="25.5">
      <c r="A4467" s="15">
        <v>7184</v>
      </c>
      <c r="B4467" s="17" t="s">
        <v>4685</v>
      </c>
      <c r="C4467" s="18" t="s">
        <v>270</v>
      </c>
      <c r="D4467" s="19">
        <v>34.76</v>
      </c>
    </row>
    <row r="4468" spans="1:4">
      <c r="A4468" s="15">
        <v>34458</v>
      </c>
      <c r="B4468" s="17" t="s">
        <v>4686</v>
      </c>
      <c r="C4468" s="18" t="s">
        <v>272</v>
      </c>
      <c r="D4468" s="19">
        <v>153.63999999999999</v>
      </c>
    </row>
    <row r="4469" spans="1:4">
      <c r="A4469" s="15">
        <v>34464</v>
      </c>
      <c r="B4469" s="17" t="s">
        <v>4687</v>
      </c>
      <c r="C4469" s="18" t="s">
        <v>272</v>
      </c>
      <c r="D4469" s="19">
        <v>206.13</v>
      </c>
    </row>
    <row r="4470" spans="1:4">
      <c r="A4470" s="15">
        <v>34468</v>
      </c>
      <c r="B4470" s="17" t="s">
        <v>4688</v>
      </c>
      <c r="C4470" s="18" t="s">
        <v>272</v>
      </c>
      <c r="D4470" s="19">
        <v>237.89</v>
      </c>
    </row>
    <row r="4471" spans="1:4">
      <c r="A4471" s="15">
        <v>34473</v>
      </c>
      <c r="B4471" s="17" t="s">
        <v>4689</v>
      </c>
      <c r="C4471" s="18" t="s">
        <v>272</v>
      </c>
      <c r="D4471" s="19">
        <v>194.56</v>
      </c>
    </row>
    <row r="4472" spans="1:4">
      <c r="A4472" s="15">
        <v>34480</v>
      </c>
      <c r="B4472" s="17" t="s">
        <v>4690</v>
      </c>
      <c r="C4472" s="18" t="s">
        <v>272</v>
      </c>
      <c r="D4472" s="19">
        <v>265.32</v>
      </c>
    </row>
    <row r="4473" spans="1:4">
      <c r="A4473" s="15">
        <v>34486</v>
      </c>
      <c r="B4473" s="17" t="s">
        <v>4691</v>
      </c>
      <c r="C4473" s="18" t="s">
        <v>272</v>
      </c>
      <c r="D4473" s="19">
        <v>297.16000000000003</v>
      </c>
    </row>
    <row r="4474" spans="1:4">
      <c r="A4474" s="15">
        <v>7202</v>
      </c>
      <c r="B4474" s="17" t="s">
        <v>4692</v>
      </c>
      <c r="C4474" s="18" t="s">
        <v>270</v>
      </c>
      <c r="D4474" s="19">
        <v>60.89</v>
      </c>
    </row>
    <row r="4475" spans="1:4" ht="25.5">
      <c r="A4475" s="15">
        <v>7190</v>
      </c>
      <c r="B4475" s="17" t="s">
        <v>4693</v>
      </c>
      <c r="C4475" s="18" t="s">
        <v>272</v>
      </c>
      <c r="D4475" s="19">
        <v>10.45</v>
      </c>
    </row>
    <row r="4476" spans="1:4" ht="25.5">
      <c r="A4476" s="15">
        <v>34417</v>
      </c>
      <c r="B4476" s="17" t="s">
        <v>4694</v>
      </c>
      <c r="C4476" s="18" t="s">
        <v>272</v>
      </c>
      <c r="D4476" s="19">
        <v>18.16</v>
      </c>
    </row>
    <row r="4477" spans="1:4" ht="25.5">
      <c r="A4477" s="15">
        <v>7213</v>
      </c>
      <c r="B4477" s="17" t="s">
        <v>4695</v>
      </c>
      <c r="C4477" s="18" t="s">
        <v>270</v>
      </c>
      <c r="D4477" s="19">
        <v>17.25</v>
      </c>
    </row>
    <row r="4478" spans="1:4" ht="25.5">
      <c r="A4478" s="15">
        <v>7195</v>
      </c>
      <c r="B4478" s="17" t="s">
        <v>4696</v>
      </c>
      <c r="C4478" s="18" t="s">
        <v>272</v>
      </c>
      <c r="D4478" s="19">
        <v>50.14</v>
      </c>
    </row>
    <row r="4479" spans="1:4" ht="25.5">
      <c r="A4479" s="15">
        <v>7186</v>
      </c>
      <c r="B4479" s="17" t="s">
        <v>4697</v>
      </c>
      <c r="C4479" s="18" t="s">
        <v>272</v>
      </c>
      <c r="D4479" s="19">
        <v>59.99</v>
      </c>
    </row>
    <row r="4480" spans="1:4" ht="25.5">
      <c r="A4480" s="15">
        <v>7194</v>
      </c>
      <c r="B4480" s="17" t="s">
        <v>4698</v>
      </c>
      <c r="C4480" s="18" t="s">
        <v>270</v>
      </c>
      <c r="D4480" s="19">
        <v>29.75</v>
      </c>
    </row>
    <row r="4481" spans="1:4" ht="25.5">
      <c r="A4481" s="15">
        <v>7197</v>
      </c>
      <c r="B4481" s="17" t="s">
        <v>4699</v>
      </c>
      <c r="C4481" s="18" t="s">
        <v>272</v>
      </c>
      <c r="D4481" s="19">
        <v>119.95</v>
      </c>
    </row>
    <row r="4482" spans="1:4" ht="25.5">
      <c r="A4482" s="15">
        <v>7192</v>
      </c>
      <c r="B4482" s="17" t="s">
        <v>4700</v>
      </c>
      <c r="C4482" s="18" t="s">
        <v>272</v>
      </c>
      <c r="D4482" s="19">
        <v>65.97</v>
      </c>
    </row>
    <row r="4483" spans="1:4" ht="25.5">
      <c r="A4483" s="15">
        <v>7193</v>
      </c>
      <c r="B4483" s="17" t="s">
        <v>4701</v>
      </c>
      <c r="C4483" s="18" t="s">
        <v>272</v>
      </c>
      <c r="D4483" s="19">
        <v>78.75</v>
      </c>
    </row>
    <row r="4484" spans="1:4" ht="25.5">
      <c r="A4484" s="15">
        <v>7189</v>
      </c>
      <c r="B4484" s="17" t="s">
        <v>4702</v>
      </c>
      <c r="C4484" s="18" t="s">
        <v>272</v>
      </c>
      <c r="D4484" s="19">
        <v>110.62</v>
      </c>
    </row>
    <row r="4485" spans="1:4" ht="25.5">
      <c r="A4485" s="15">
        <v>7198</v>
      </c>
      <c r="B4485" s="17" t="s">
        <v>4703</v>
      </c>
      <c r="C4485" s="18" t="s">
        <v>270</v>
      </c>
      <c r="D4485" s="19">
        <v>41.18</v>
      </c>
    </row>
    <row r="4486" spans="1:4" ht="25.5">
      <c r="A4486" s="15">
        <v>34402</v>
      </c>
      <c r="B4486" s="17" t="s">
        <v>4703</v>
      </c>
      <c r="C4486" s="18" t="s">
        <v>272</v>
      </c>
      <c r="D4486" s="19">
        <v>165.8</v>
      </c>
    </row>
    <row r="4487" spans="1:4">
      <c r="A4487" s="15">
        <v>7245</v>
      </c>
      <c r="B4487" s="17" t="s">
        <v>4704</v>
      </c>
      <c r="C4487" s="18" t="s">
        <v>272</v>
      </c>
      <c r="D4487" s="19">
        <v>54.96</v>
      </c>
    </row>
    <row r="4488" spans="1:4" ht="25.5">
      <c r="A4488" s="15">
        <v>34425</v>
      </c>
      <c r="B4488" s="17" t="s">
        <v>4705</v>
      </c>
      <c r="C4488" s="18" t="s">
        <v>272</v>
      </c>
      <c r="D4488" s="19">
        <v>102.53</v>
      </c>
    </row>
    <row r="4489" spans="1:4" ht="25.5">
      <c r="A4489" s="15">
        <v>7223</v>
      </c>
      <c r="B4489" s="17" t="s">
        <v>4706</v>
      </c>
      <c r="C4489" s="18" t="s">
        <v>272</v>
      </c>
      <c r="D4489" s="19">
        <v>119.49</v>
      </c>
    </row>
    <row r="4490" spans="1:4" ht="25.5">
      <c r="A4490" s="15">
        <v>7234</v>
      </c>
      <c r="B4490" s="17" t="s">
        <v>4707</v>
      </c>
      <c r="C4490" s="18" t="s">
        <v>272</v>
      </c>
      <c r="D4490" s="19">
        <v>172.35</v>
      </c>
    </row>
    <row r="4491" spans="1:4" ht="25.5">
      <c r="A4491" s="15">
        <v>7224</v>
      </c>
      <c r="B4491" s="17" t="s">
        <v>4708</v>
      </c>
      <c r="C4491" s="18" t="s">
        <v>272</v>
      </c>
      <c r="D4491" s="19">
        <v>190.37</v>
      </c>
    </row>
    <row r="4492" spans="1:4" ht="25.5">
      <c r="A4492" s="15">
        <v>7221</v>
      </c>
      <c r="B4492" s="17" t="s">
        <v>4709</v>
      </c>
      <c r="C4492" s="18" t="s">
        <v>270</v>
      </c>
      <c r="D4492" s="19">
        <v>92.56</v>
      </c>
    </row>
    <row r="4493" spans="1:4" ht="25.5">
      <c r="A4493" s="15">
        <v>7225</v>
      </c>
      <c r="B4493" s="17" t="s">
        <v>4710</v>
      </c>
      <c r="C4493" s="18" t="s">
        <v>272</v>
      </c>
      <c r="D4493" s="19">
        <v>240.68</v>
      </c>
    </row>
    <row r="4494" spans="1:4" ht="25.5">
      <c r="A4494" s="15">
        <v>7226</v>
      </c>
      <c r="B4494" s="17" t="s">
        <v>4711</v>
      </c>
      <c r="C4494" s="18" t="s">
        <v>272</v>
      </c>
      <c r="D4494" s="19">
        <v>264.86</v>
      </c>
    </row>
    <row r="4495" spans="1:4" ht="25.5">
      <c r="A4495" s="15">
        <v>7236</v>
      </c>
      <c r="B4495" s="17" t="s">
        <v>4712</v>
      </c>
      <c r="C4495" s="18" t="s">
        <v>272</v>
      </c>
      <c r="D4495" s="19">
        <v>288.86</v>
      </c>
    </row>
    <row r="4496" spans="1:4" ht="25.5">
      <c r="A4496" s="15">
        <v>7227</v>
      </c>
      <c r="B4496" s="17" t="s">
        <v>4713</v>
      </c>
      <c r="C4496" s="18" t="s">
        <v>272</v>
      </c>
      <c r="D4496" s="19">
        <v>312.94</v>
      </c>
    </row>
    <row r="4497" spans="1:4" ht="25.5">
      <c r="A4497" s="15">
        <v>7212</v>
      </c>
      <c r="B4497" s="17" t="s">
        <v>4714</v>
      </c>
      <c r="C4497" s="18" t="s">
        <v>272</v>
      </c>
      <c r="D4497" s="19">
        <v>346.5</v>
      </c>
    </row>
    <row r="4498" spans="1:4" ht="25.5">
      <c r="A4498" s="15">
        <v>7229</v>
      </c>
      <c r="B4498" s="17" t="s">
        <v>4715</v>
      </c>
      <c r="C4498" s="18" t="s">
        <v>272</v>
      </c>
      <c r="D4498" s="19">
        <v>229.14</v>
      </c>
    </row>
    <row r="4499" spans="1:4" ht="25.5">
      <c r="A4499" s="15">
        <v>7230</v>
      </c>
      <c r="B4499" s="17" t="s">
        <v>4716</v>
      </c>
      <c r="C4499" s="18" t="s">
        <v>272</v>
      </c>
      <c r="D4499" s="19">
        <v>365.15</v>
      </c>
    </row>
    <row r="4500" spans="1:4" ht="25.5">
      <c r="A4500" s="15">
        <v>7231</v>
      </c>
      <c r="B4500" s="17" t="s">
        <v>4717</v>
      </c>
      <c r="C4500" s="18" t="s">
        <v>272</v>
      </c>
      <c r="D4500" s="19">
        <v>479.55</v>
      </c>
    </row>
    <row r="4501" spans="1:4" ht="25.5">
      <c r="A4501" s="15">
        <v>7220</v>
      </c>
      <c r="B4501" s="17" t="s">
        <v>4718</v>
      </c>
      <c r="C4501" s="18" t="s">
        <v>272</v>
      </c>
      <c r="D4501" s="19">
        <v>589.57000000000005</v>
      </c>
    </row>
    <row r="4502" spans="1:4" ht="25.5">
      <c r="A4502" s="15">
        <v>34447</v>
      </c>
      <c r="B4502" s="17" t="s">
        <v>4719</v>
      </c>
      <c r="C4502" s="18" t="s">
        <v>272</v>
      </c>
      <c r="D4502" s="19">
        <v>656.2</v>
      </c>
    </row>
    <row r="4503" spans="1:4" ht="25.5">
      <c r="A4503" s="15">
        <v>7233</v>
      </c>
      <c r="B4503" s="17" t="s">
        <v>4720</v>
      </c>
      <c r="C4503" s="18" t="s">
        <v>272</v>
      </c>
      <c r="D4503" s="19">
        <v>734.64</v>
      </c>
    </row>
    <row r="4504" spans="1:4" ht="51">
      <c r="A4504" s="15">
        <v>40740</v>
      </c>
      <c r="B4504" s="17" t="s">
        <v>4721</v>
      </c>
      <c r="C4504" s="18" t="s">
        <v>270</v>
      </c>
      <c r="D4504" s="19">
        <v>214.92</v>
      </c>
    </row>
    <row r="4505" spans="1:4" ht="25.5">
      <c r="A4505" s="15">
        <v>25007</v>
      </c>
      <c r="B4505" s="17" t="s">
        <v>4722</v>
      </c>
      <c r="C4505" s="18" t="s">
        <v>270</v>
      </c>
      <c r="D4505" s="19">
        <v>61.5</v>
      </c>
    </row>
    <row r="4506" spans="1:4" ht="63.75">
      <c r="A4506" s="15">
        <v>43071</v>
      </c>
      <c r="B4506" s="17" t="s">
        <v>4723</v>
      </c>
      <c r="C4506" s="18" t="s">
        <v>270</v>
      </c>
      <c r="D4506" s="19">
        <v>242.01</v>
      </c>
    </row>
    <row r="4507" spans="1:4" ht="63.75">
      <c r="A4507" s="15">
        <v>39520</v>
      </c>
      <c r="B4507" s="17" t="s">
        <v>216</v>
      </c>
      <c r="C4507" s="18" t="s">
        <v>270</v>
      </c>
      <c r="D4507" s="19">
        <v>197.44</v>
      </c>
    </row>
    <row r="4508" spans="1:4" ht="63.75">
      <c r="A4508" s="15">
        <v>39521</v>
      </c>
      <c r="B4508" s="17" t="s">
        <v>4724</v>
      </c>
      <c r="C4508" s="18" t="s">
        <v>270</v>
      </c>
      <c r="D4508" s="19">
        <v>203.89</v>
      </c>
    </row>
    <row r="4509" spans="1:4" ht="51">
      <c r="A4509" s="15">
        <v>39522</v>
      </c>
      <c r="B4509" s="17" t="s">
        <v>4725</v>
      </c>
      <c r="C4509" s="18" t="s">
        <v>270</v>
      </c>
      <c r="D4509" s="19">
        <v>210.54</v>
      </c>
    </row>
    <row r="4510" spans="1:4" ht="38.25">
      <c r="A4510" s="15">
        <v>7243</v>
      </c>
      <c r="B4510" s="17" t="s">
        <v>4726</v>
      </c>
      <c r="C4510" s="18" t="s">
        <v>270</v>
      </c>
      <c r="D4510" s="19">
        <v>64.27</v>
      </c>
    </row>
    <row r="4511" spans="1:4" ht="25.5">
      <c r="A4511" s="15">
        <v>11067</v>
      </c>
      <c r="B4511" s="17" t="s">
        <v>4727</v>
      </c>
      <c r="C4511" s="18" t="s">
        <v>272</v>
      </c>
      <c r="D4511" s="19">
        <v>354.58</v>
      </c>
    </row>
    <row r="4512" spans="1:4" ht="25.5">
      <c r="A4512" s="15">
        <v>11068</v>
      </c>
      <c r="B4512" s="17" t="s">
        <v>4728</v>
      </c>
      <c r="C4512" s="18" t="s">
        <v>272</v>
      </c>
      <c r="D4512" s="19">
        <v>447.96</v>
      </c>
    </row>
    <row r="4513" spans="1:4">
      <c r="A4513" s="15">
        <v>7246</v>
      </c>
      <c r="B4513" s="17" t="s">
        <v>4729</v>
      </c>
      <c r="C4513" s="18" t="s">
        <v>272</v>
      </c>
      <c r="D4513" s="19">
        <v>51.13</v>
      </c>
    </row>
    <row r="4514" spans="1:4">
      <c r="A4514" s="15">
        <v>12869</v>
      </c>
      <c r="B4514" s="17" t="s">
        <v>4730</v>
      </c>
      <c r="C4514" s="18" t="s">
        <v>101</v>
      </c>
      <c r="D4514" s="19">
        <v>14.91</v>
      </c>
    </row>
    <row r="4515" spans="1:4">
      <c r="A4515" s="15">
        <v>41097</v>
      </c>
      <c r="B4515" s="17" t="s">
        <v>4731</v>
      </c>
      <c r="C4515" s="18" t="s">
        <v>459</v>
      </c>
      <c r="D4515" s="19">
        <v>2643.34</v>
      </c>
    </row>
    <row r="4516" spans="1:4" ht="25.5">
      <c r="A4516" s="15">
        <v>1574</v>
      </c>
      <c r="B4516" s="17" t="s">
        <v>4732</v>
      </c>
      <c r="C4516" s="18" t="s">
        <v>272</v>
      </c>
      <c r="D4516" s="19">
        <v>1.3</v>
      </c>
    </row>
    <row r="4517" spans="1:4" ht="25.5">
      <c r="A4517" s="15">
        <v>1581</v>
      </c>
      <c r="B4517" s="17" t="s">
        <v>4733</v>
      </c>
      <c r="C4517" s="18" t="s">
        <v>272</v>
      </c>
      <c r="D4517" s="19">
        <v>9.01</v>
      </c>
    </row>
    <row r="4518" spans="1:4" ht="25.5">
      <c r="A4518" s="15">
        <v>1575</v>
      </c>
      <c r="B4518" s="17" t="s">
        <v>4734</v>
      </c>
      <c r="C4518" s="18" t="s">
        <v>272</v>
      </c>
      <c r="D4518" s="19">
        <v>1.54</v>
      </c>
    </row>
    <row r="4519" spans="1:4" ht="25.5">
      <c r="A4519" s="15">
        <v>1570</v>
      </c>
      <c r="B4519" s="17" t="s">
        <v>4735</v>
      </c>
      <c r="C4519" s="18" t="s">
        <v>272</v>
      </c>
      <c r="D4519" s="19">
        <v>0.77</v>
      </c>
    </row>
    <row r="4520" spans="1:4" ht="25.5">
      <c r="A4520" s="15">
        <v>1576</v>
      </c>
      <c r="B4520" s="17" t="s">
        <v>4736</v>
      </c>
      <c r="C4520" s="18" t="s">
        <v>272</v>
      </c>
      <c r="D4520" s="19">
        <v>2.13</v>
      </c>
    </row>
    <row r="4521" spans="1:4" ht="25.5">
      <c r="A4521" s="15">
        <v>1577</v>
      </c>
      <c r="B4521" s="17" t="s">
        <v>4737</v>
      </c>
      <c r="C4521" s="18" t="s">
        <v>272</v>
      </c>
      <c r="D4521" s="19">
        <v>2.4</v>
      </c>
    </row>
    <row r="4522" spans="1:4" ht="25.5">
      <c r="A4522" s="15">
        <v>1571</v>
      </c>
      <c r="B4522" s="17" t="s">
        <v>4738</v>
      </c>
      <c r="C4522" s="18" t="s">
        <v>272</v>
      </c>
      <c r="D4522" s="19">
        <v>1.01</v>
      </c>
    </row>
    <row r="4523" spans="1:4" ht="25.5">
      <c r="A4523" s="15">
        <v>1578</v>
      </c>
      <c r="B4523" s="17" t="s">
        <v>4739</v>
      </c>
      <c r="C4523" s="18" t="s">
        <v>272</v>
      </c>
      <c r="D4523" s="19">
        <v>4.17</v>
      </c>
    </row>
    <row r="4524" spans="1:4" ht="25.5">
      <c r="A4524" s="15">
        <v>1573</v>
      </c>
      <c r="B4524" s="17" t="s">
        <v>4740</v>
      </c>
      <c r="C4524" s="18" t="s">
        <v>272</v>
      </c>
      <c r="D4524" s="19">
        <v>1.2</v>
      </c>
    </row>
    <row r="4525" spans="1:4" ht="25.5">
      <c r="A4525" s="15">
        <v>1579</v>
      </c>
      <c r="B4525" s="17" t="s">
        <v>4741</v>
      </c>
      <c r="C4525" s="18" t="s">
        <v>272</v>
      </c>
      <c r="D4525" s="19">
        <v>5.2</v>
      </c>
    </row>
    <row r="4526" spans="1:4" ht="25.5">
      <c r="A4526" s="15">
        <v>1580</v>
      </c>
      <c r="B4526" s="17" t="s">
        <v>4742</v>
      </c>
      <c r="C4526" s="18" t="s">
        <v>272</v>
      </c>
      <c r="D4526" s="19">
        <v>6.41</v>
      </c>
    </row>
    <row r="4527" spans="1:4">
      <c r="A4527" s="15">
        <v>39321</v>
      </c>
      <c r="B4527" s="17" t="s">
        <v>4743</v>
      </c>
      <c r="C4527" s="18" t="s">
        <v>272</v>
      </c>
      <c r="D4527" s="19">
        <v>16.010000000000002</v>
      </c>
    </row>
    <row r="4528" spans="1:4">
      <c r="A4528" s="15">
        <v>39319</v>
      </c>
      <c r="B4528" s="17" t="s">
        <v>4744</v>
      </c>
      <c r="C4528" s="18" t="s">
        <v>272</v>
      </c>
      <c r="D4528" s="19">
        <v>6.25</v>
      </c>
    </row>
    <row r="4529" spans="1:4">
      <c r="A4529" s="15">
        <v>39320</v>
      </c>
      <c r="B4529" s="17" t="s">
        <v>217</v>
      </c>
      <c r="C4529" s="18" t="s">
        <v>272</v>
      </c>
      <c r="D4529" s="19">
        <v>10.39</v>
      </c>
    </row>
    <row r="4530" spans="1:4" ht="25.5">
      <c r="A4530" s="15">
        <v>1591</v>
      </c>
      <c r="B4530" s="17" t="s">
        <v>4745</v>
      </c>
      <c r="C4530" s="18" t="s">
        <v>272</v>
      </c>
      <c r="D4530" s="19">
        <v>19.87</v>
      </c>
    </row>
    <row r="4531" spans="1:4" ht="25.5">
      <c r="A4531" s="15">
        <v>1547</v>
      </c>
      <c r="B4531" s="17" t="s">
        <v>4746</v>
      </c>
      <c r="C4531" s="18" t="s">
        <v>272</v>
      </c>
      <c r="D4531" s="19">
        <v>104.13</v>
      </c>
    </row>
    <row r="4532" spans="1:4" ht="25.5">
      <c r="A4532" s="15">
        <v>38196</v>
      </c>
      <c r="B4532" s="17" t="s">
        <v>4747</v>
      </c>
      <c r="C4532" s="18" t="s">
        <v>272</v>
      </c>
      <c r="D4532" s="19">
        <v>20.28</v>
      </c>
    </row>
    <row r="4533" spans="1:4" ht="25.5">
      <c r="A4533" s="15">
        <v>1543</v>
      </c>
      <c r="B4533" s="17" t="s">
        <v>4748</v>
      </c>
      <c r="C4533" s="18" t="s">
        <v>272</v>
      </c>
      <c r="D4533" s="19">
        <v>21.55</v>
      </c>
    </row>
    <row r="4534" spans="1:4" ht="25.5">
      <c r="A4534" s="15">
        <v>1585</v>
      </c>
      <c r="B4534" s="17" t="s">
        <v>4749</v>
      </c>
      <c r="C4534" s="18" t="s">
        <v>272</v>
      </c>
      <c r="D4534" s="19">
        <v>4.17</v>
      </c>
    </row>
    <row r="4535" spans="1:4" ht="25.5">
      <c r="A4535" s="15">
        <v>1593</v>
      </c>
      <c r="B4535" s="17" t="s">
        <v>4750</v>
      </c>
      <c r="C4535" s="18" t="s">
        <v>272</v>
      </c>
      <c r="D4535" s="19">
        <v>22.16</v>
      </c>
    </row>
    <row r="4536" spans="1:4" ht="25.5">
      <c r="A4536" s="15">
        <v>11838</v>
      </c>
      <c r="B4536" s="17" t="s">
        <v>4751</v>
      </c>
      <c r="C4536" s="18" t="s">
        <v>272</v>
      </c>
      <c r="D4536" s="19">
        <v>29.24</v>
      </c>
    </row>
    <row r="4537" spans="1:4" ht="25.5">
      <c r="A4537" s="15">
        <v>1594</v>
      </c>
      <c r="B4537" s="17" t="s">
        <v>4752</v>
      </c>
      <c r="C4537" s="18" t="s">
        <v>272</v>
      </c>
      <c r="D4537" s="19">
        <v>29.56</v>
      </c>
    </row>
    <row r="4538" spans="1:4" ht="25.5">
      <c r="A4538" s="15">
        <v>1586</v>
      </c>
      <c r="B4538" s="17" t="s">
        <v>4753</v>
      </c>
      <c r="C4538" s="18" t="s">
        <v>272</v>
      </c>
      <c r="D4538" s="19">
        <v>5.28</v>
      </c>
    </row>
    <row r="4539" spans="1:4" ht="25.5">
      <c r="A4539" s="15">
        <v>11839</v>
      </c>
      <c r="B4539" s="17" t="s">
        <v>4754</v>
      </c>
      <c r="C4539" s="18" t="s">
        <v>272</v>
      </c>
      <c r="D4539" s="19">
        <v>42.55</v>
      </c>
    </row>
    <row r="4540" spans="1:4" ht="25.5">
      <c r="A4540" s="15">
        <v>1587</v>
      </c>
      <c r="B4540" s="17" t="s">
        <v>4755</v>
      </c>
      <c r="C4540" s="18" t="s">
        <v>272</v>
      </c>
      <c r="D4540" s="19">
        <v>5.38</v>
      </c>
    </row>
    <row r="4541" spans="1:4" ht="25.5">
      <c r="A4541" s="15">
        <v>1545</v>
      </c>
      <c r="B4541" s="17" t="s">
        <v>4756</v>
      </c>
      <c r="C4541" s="18" t="s">
        <v>272</v>
      </c>
      <c r="D4541" s="19">
        <v>51.06</v>
      </c>
    </row>
    <row r="4542" spans="1:4" ht="25.5">
      <c r="A4542" s="15">
        <v>1588</v>
      </c>
      <c r="B4542" s="17" t="s">
        <v>4757</v>
      </c>
      <c r="C4542" s="18" t="s">
        <v>272</v>
      </c>
      <c r="D4542" s="19">
        <v>7.38</v>
      </c>
    </row>
    <row r="4543" spans="1:4" ht="25.5">
      <c r="A4543" s="15">
        <v>1535</v>
      </c>
      <c r="B4543" s="17" t="s">
        <v>4758</v>
      </c>
      <c r="C4543" s="18" t="s">
        <v>272</v>
      </c>
      <c r="D4543" s="19">
        <v>4.25</v>
      </c>
    </row>
    <row r="4544" spans="1:4" ht="25.5">
      <c r="A4544" s="15">
        <v>1589</v>
      </c>
      <c r="B4544" s="17" t="s">
        <v>4759</v>
      </c>
      <c r="C4544" s="18" t="s">
        <v>272</v>
      </c>
      <c r="D4544" s="19">
        <v>7.61</v>
      </c>
    </row>
    <row r="4545" spans="1:4" ht="25.5">
      <c r="A4545" s="15">
        <v>1546</v>
      </c>
      <c r="B4545" s="17" t="s">
        <v>4760</v>
      </c>
      <c r="C4545" s="18" t="s">
        <v>272</v>
      </c>
      <c r="D4545" s="19">
        <v>86.17</v>
      </c>
    </row>
    <row r="4546" spans="1:4" ht="25.5">
      <c r="A4546" s="15">
        <v>1590</v>
      </c>
      <c r="B4546" s="17" t="s">
        <v>4761</v>
      </c>
      <c r="C4546" s="18" t="s">
        <v>272</v>
      </c>
      <c r="D4546" s="19">
        <v>13.4</v>
      </c>
    </row>
    <row r="4547" spans="1:4" ht="25.5">
      <c r="A4547" s="15">
        <v>1542</v>
      </c>
      <c r="B4547" s="17" t="s">
        <v>4762</v>
      </c>
      <c r="C4547" s="18" t="s">
        <v>272</v>
      </c>
      <c r="D4547" s="19">
        <v>17.75</v>
      </c>
    </row>
    <row r="4548" spans="1:4" ht="25.5">
      <c r="A4548" s="15">
        <v>38415</v>
      </c>
      <c r="B4548" s="17" t="s">
        <v>4763</v>
      </c>
      <c r="C4548" s="18" t="s">
        <v>272</v>
      </c>
      <c r="D4548" s="19">
        <v>1014.78</v>
      </c>
    </row>
    <row r="4549" spans="1:4" ht="25.5">
      <c r="A4549" s="15">
        <v>38414</v>
      </c>
      <c r="B4549" s="17" t="s">
        <v>4764</v>
      </c>
      <c r="C4549" s="18" t="s">
        <v>272</v>
      </c>
      <c r="D4549" s="19">
        <v>1424.26</v>
      </c>
    </row>
    <row r="4550" spans="1:4">
      <c r="A4550" s="15">
        <v>38128</v>
      </c>
      <c r="B4550" s="17" t="s">
        <v>4765</v>
      </c>
      <c r="C4550" s="18" t="s">
        <v>345</v>
      </c>
      <c r="D4550" s="19">
        <v>0.5</v>
      </c>
    </row>
    <row r="4551" spans="1:4">
      <c r="A4551" s="15">
        <v>7253</v>
      </c>
      <c r="B4551" s="17" t="s">
        <v>4766</v>
      </c>
      <c r="C4551" s="18" t="s">
        <v>456</v>
      </c>
      <c r="D4551" s="19">
        <v>107.14</v>
      </c>
    </row>
    <row r="4552" spans="1:4">
      <c r="A4552" s="15">
        <v>43781</v>
      </c>
      <c r="B4552" s="17" t="s">
        <v>4767</v>
      </c>
      <c r="C4552" s="18" t="s">
        <v>4768</v>
      </c>
      <c r="D4552" s="19">
        <v>64</v>
      </c>
    </row>
    <row r="4553" spans="1:4">
      <c r="A4553" s="15">
        <v>4806</v>
      </c>
      <c r="B4553" s="17" t="s">
        <v>4769</v>
      </c>
      <c r="C4553" s="18" t="s">
        <v>77</v>
      </c>
      <c r="D4553" s="19">
        <v>15.29</v>
      </c>
    </row>
    <row r="4554" spans="1:4">
      <c r="A4554" s="15">
        <v>34401</v>
      </c>
      <c r="B4554" s="17" t="s">
        <v>4770</v>
      </c>
      <c r="C4554" s="18" t="s">
        <v>272</v>
      </c>
      <c r="D4554" s="19">
        <v>2.0699999999999998</v>
      </c>
    </row>
    <row r="4555" spans="1:4">
      <c r="A4555" s="15">
        <v>7260</v>
      </c>
      <c r="B4555" s="17" t="s">
        <v>4771</v>
      </c>
      <c r="C4555" s="18" t="s">
        <v>272</v>
      </c>
      <c r="D4555" s="19">
        <v>1.83</v>
      </c>
    </row>
    <row r="4556" spans="1:4" ht="25.5">
      <c r="A4556" s="15">
        <v>7256</v>
      </c>
      <c r="B4556" s="17" t="s">
        <v>4772</v>
      </c>
      <c r="C4556" s="18" t="s">
        <v>272</v>
      </c>
      <c r="D4556" s="19">
        <v>1.82</v>
      </c>
    </row>
    <row r="4557" spans="1:4">
      <c r="A4557" s="15">
        <v>7258</v>
      </c>
      <c r="B4557" s="17" t="s">
        <v>4773</v>
      </c>
      <c r="C4557" s="18" t="s">
        <v>272</v>
      </c>
      <c r="D4557" s="19">
        <v>0.75</v>
      </c>
    </row>
    <row r="4558" spans="1:4">
      <c r="A4558" s="15">
        <v>34400</v>
      </c>
      <c r="B4558" s="17" t="s">
        <v>4774</v>
      </c>
      <c r="C4558" s="18" t="s">
        <v>272</v>
      </c>
      <c r="D4558" s="19">
        <v>3.18</v>
      </c>
    </row>
    <row r="4559" spans="1:4">
      <c r="A4559" s="15">
        <v>10617</v>
      </c>
      <c r="B4559" s="17" t="s">
        <v>4775</v>
      </c>
      <c r="C4559" s="18" t="s">
        <v>272</v>
      </c>
      <c r="D4559" s="19">
        <v>6.09</v>
      </c>
    </row>
    <row r="4560" spans="1:4" ht="25.5">
      <c r="A4560" s="15">
        <v>7274</v>
      </c>
      <c r="B4560" s="17" t="s">
        <v>4776</v>
      </c>
      <c r="C4560" s="18" t="s">
        <v>272</v>
      </c>
      <c r="D4560" s="19">
        <v>57.27</v>
      </c>
    </row>
    <row r="4561" spans="1:4" ht="25.5">
      <c r="A4561" s="15">
        <v>11663</v>
      </c>
      <c r="B4561" s="17" t="s">
        <v>4777</v>
      </c>
      <c r="C4561" s="18" t="s">
        <v>272</v>
      </c>
      <c r="D4561" s="19">
        <v>471.13</v>
      </c>
    </row>
    <row r="4562" spans="1:4" ht="25.5">
      <c r="A4562" s="15">
        <v>154</v>
      </c>
      <c r="B4562" s="17" t="s">
        <v>4778</v>
      </c>
      <c r="C4562" s="18" t="s">
        <v>290</v>
      </c>
      <c r="D4562" s="19">
        <v>55.36</v>
      </c>
    </row>
    <row r="4563" spans="1:4" ht="25.5">
      <c r="A4563" s="15">
        <v>38121</v>
      </c>
      <c r="B4563" s="17" t="s">
        <v>4779</v>
      </c>
      <c r="C4563" s="18" t="s">
        <v>290</v>
      </c>
      <c r="D4563" s="19">
        <v>7.51</v>
      </c>
    </row>
    <row r="4564" spans="1:4" ht="25.5">
      <c r="A4564" s="15">
        <v>7343</v>
      </c>
      <c r="B4564" s="17" t="s">
        <v>4780</v>
      </c>
      <c r="C4564" s="18" t="s">
        <v>290</v>
      </c>
      <c r="D4564" s="19">
        <v>7.61</v>
      </c>
    </row>
    <row r="4565" spans="1:4">
      <c r="A4565" s="15">
        <v>43776</v>
      </c>
      <c r="B4565" s="17" t="s">
        <v>4781</v>
      </c>
      <c r="C4565" s="18" t="s">
        <v>290</v>
      </c>
      <c r="D4565" s="19">
        <v>17.38</v>
      </c>
    </row>
    <row r="4566" spans="1:4">
      <c r="A4566" s="15">
        <v>7350</v>
      </c>
      <c r="B4566" s="17" t="s">
        <v>4782</v>
      </c>
      <c r="C4566" s="18" t="s">
        <v>290</v>
      </c>
      <c r="D4566" s="19">
        <v>25.22</v>
      </c>
    </row>
    <row r="4567" spans="1:4">
      <c r="A4567" s="15">
        <v>7348</v>
      </c>
      <c r="B4567" s="17" t="s">
        <v>4783</v>
      </c>
      <c r="C4567" s="18" t="s">
        <v>290</v>
      </c>
      <c r="D4567" s="19">
        <v>14.14</v>
      </c>
    </row>
    <row r="4568" spans="1:4">
      <c r="A4568" s="15">
        <v>7356</v>
      </c>
      <c r="B4568" s="17" t="s">
        <v>4784</v>
      </c>
      <c r="C4568" s="18" t="s">
        <v>290</v>
      </c>
      <c r="D4568" s="19">
        <v>21.2</v>
      </c>
    </row>
    <row r="4569" spans="1:4" ht="25.5">
      <c r="A4569" s="15">
        <v>7313</v>
      </c>
      <c r="B4569" s="17" t="s">
        <v>4785</v>
      </c>
      <c r="C4569" s="18" t="s">
        <v>290</v>
      </c>
      <c r="D4569" s="19">
        <v>18.8</v>
      </c>
    </row>
    <row r="4570" spans="1:4" ht="25.5">
      <c r="A4570" s="15">
        <v>7319</v>
      </c>
      <c r="B4570" s="17" t="s">
        <v>4786</v>
      </c>
      <c r="C4570" s="18" t="s">
        <v>290</v>
      </c>
      <c r="D4570" s="19">
        <v>10.76</v>
      </c>
    </row>
    <row r="4571" spans="1:4">
      <c r="A4571" s="15">
        <v>38119</v>
      </c>
      <c r="B4571" s="17" t="s">
        <v>4787</v>
      </c>
      <c r="C4571" s="18" t="s">
        <v>290</v>
      </c>
      <c r="D4571" s="19">
        <v>101.07</v>
      </c>
    </row>
    <row r="4572" spans="1:4">
      <c r="A4572" s="15">
        <v>7314</v>
      </c>
      <c r="B4572" s="17" t="s">
        <v>4788</v>
      </c>
      <c r="C4572" s="18" t="s">
        <v>290</v>
      </c>
      <c r="D4572" s="19">
        <v>108.92</v>
      </c>
    </row>
    <row r="4573" spans="1:4">
      <c r="A4573" s="15">
        <v>38131</v>
      </c>
      <c r="B4573" s="17" t="s">
        <v>4789</v>
      </c>
      <c r="C4573" s="18" t="s">
        <v>290</v>
      </c>
      <c r="D4573" s="19">
        <v>101.97</v>
      </c>
    </row>
    <row r="4574" spans="1:4">
      <c r="A4574" s="15">
        <v>7304</v>
      </c>
      <c r="B4574" s="17" t="s">
        <v>4790</v>
      </c>
      <c r="C4574" s="18" t="s">
        <v>290</v>
      </c>
      <c r="D4574" s="19">
        <v>51.51</v>
      </c>
    </row>
    <row r="4575" spans="1:4">
      <c r="A4575" s="15">
        <v>43649</v>
      </c>
      <c r="B4575" s="17" t="s">
        <v>4791</v>
      </c>
      <c r="C4575" s="18" t="s">
        <v>290</v>
      </c>
      <c r="D4575" s="19">
        <v>26.64</v>
      </c>
    </row>
    <row r="4576" spans="1:4">
      <c r="A4576" s="15">
        <v>43650</v>
      </c>
      <c r="B4576" s="17" t="s">
        <v>4792</v>
      </c>
      <c r="C4576" s="18" t="s">
        <v>290</v>
      </c>
      <c r="D4576" s="19">
        <v>25.17</v>
      </c>
    </row>
    <row r="4577" spans="1:4">
      <c r="A4577" s="15">
        <v>7311</v>
      </c>
      <c r="B4577" s="17" t="s">
        <v>4793</v>
      </c>
      <c r="C4577" s="18" t="s">
        <v>290</v>
      </c>
      <c r="D4577" s="19">
        <v>25.79</v>
      </c>
    </row>
    <row r="4578" spans="1:4">
      <c r="A4578" s="15">
        <v>7292</v>
      </c>
      <c r="B4578" s="17" t="s">
        <v>4794</v>
      </c>
      <c r="C4578" s="18" t="s">
        <v>290</v>
      </c>
      <c r="D4578" s="19">
        <v>24.97</v>
      </c>
    </row>
    <row r="4579" spans="1:4" ht="25.5">
      <c r="A4579" s="15">
        <v>7293</v>
      </c>
      <c r="B4579" s="17" t="s">
        <v>4795</v>
      </c>
      <c r="C4579" s="18" t="s">
        <v>290</v>
      </c>
      <c r="D4579" s="19">
        <v>27.62</v>
      </c>
    </row>
    <row r="4580" spans="1:4" ht="25.5">
      <c r="A4580" s="15">
        <v>7306</v>
      </c>
      <c r="B4580" s="17" t="s">
        <v>4796</v>
      </c>
      <c r="C4580" s="18" t="s">
        <v>290</v>
      </c>
      <c r="D4580" s="19">
        <v>30.48</v>
      </c>
    </row>
    <row r="4581" spans="1:4">
      <c r="A4581" s="15">
        <v>7288</v>
      </c>
      <c r="B4581" s="17" t="s">
        <v>4797</v>
      </c>
      <c r="C4581" s="18" t="s">
        <v>290</v>
      </c>
      <c r="D4581" s="19">
        <v>25.31</v>
      </c>
    </row>
    <row r="4582" spans="1:4">
      <c r="A4582" s="15">
        <v>43625</v>
      </c>
      <c r="B4582" s="17" t="s">
        <v>4798</v>
      </c>
      <c r="C4582" s="18" t="s">
        <v>290</v>
      </c>
      <c r="D4582" s="19">
        <v>20.440000000000001</v>
      </c>
    </row>
    <row r="4583" spans="1:4">
      <c r="A4583" s="15">
        <v>43647</v>
      </c>
      <c r="B4583" s="17" t="s">
        <v>4799</v>
      </c>
      <c r="C4583" s="18" t="s">
        <v>290</v>
      </c>
      <c r="D4583" s="19">
        <v>18.559999999999999</v>
      </c>
    </row>
    <row r="4584" spans="1:4">
      <c r="A4584" s="15">
        <v>43648</v>
      </c>
      <c r="B4584" s="17" t="s">
        <v>4800</v>
      </c>
      <c r="C4584" s="18" t="s">
        <v>290</v>
      </c>
      <c r="D4584" s="19">
        <v>17.91</v>
      </c>
    </row>
    <row r="4585" spans="1:4">
      <c r="A4585" s="15">
        <v>35693</v>
      </c>
      <c r="B4585" s="17" t="s">
        <v>4801</v>
      </c>
      <c r="C4585" s="18" t="s">
        <v>290</v>
      </c>
      <c r="D4585" s="19">
        <v>9.73</v>
      </c>
    </row>
    <row r="4586" spans="1:4">
      <c r="A4586" s="15">
        <v>35692</v>
      </c>
      <c r="B4586" s="17" t="s">
        <v>4802</v>
      </c>
      <c r="C4586" s="18" t="s">
        <v>290</v>
      </c>
      <c r="D4586" s="19">
        <v>14.48</v>
      </c>
    </row>
    <row r="4587" spans="1:4">
      <c r="A4587" s="15">
        <v>7342</v>
      </c>
      <c r="B4587" s="17" t="s">
        <v>4803</v>
      </c>
      <c r="C4587" s="18" t="s">
        <v>345</v>
      </c>
      <c r="D4587" s="19">
        <v>2.06</v>
      </c>
    </row>
    <row r="4588" spans="1:4" ht="25.5">
      <c r="A4588" s="15">
        <v>39574</v>
      </c>
      <c r="B4588" s="17" t="s">
        <v>4804</v>
      </c>
      <c r="C4588" s="18" t="s">
        <v>272</v>
      </c>
      <c r="D4588" s="19">
        <v>4.0199999999999996</v>
      </c>
    </row>
    <row r="4589" spans="1:4" ht="25.5">
      <c r="A4589" s="15">
        <v>11060</v>
      </c>
      <c r="B4589" s="17" t="s">
        <v>4805</v>
      </c>
      <c r="C4589" s="18" t="s">
        <v>272</v>
      </c>
      <c r="D4589" s="19">
        <v>36.92</v>
      </c>
    </row>
    <row r="4590" spans="1:4" ht="25.5">
      <c r="A4590" s="15">
        <v>37401</v>
      </c>
      <c r="B4590" s="17" t="s">
        <v>143</v>
      </c>
      <c r="C4590" s="18" t="s">
        <v>272</v>
      </c>
      <c r="D4590" s="19">
        <v>85.84</v>
      </c>
    </row>
    <row r="4591" spans="1:4" ht="25.5">
      <c r="A4591" s="15">
        <v>7525</v>
      </c>
      <c r="B4591" s="17" t="s">
        <v>4806</v>
      </c>
      <c r="C4591" s="18" t="s">
        <v>272</v>
      </c>
      <c r="D4591" s="19">
        <v>31.95</v>
      </c>
    </row>
    <row r="4592" spans="1:4" ht="25.5">
      <c r="A4592" s="15">
        <v>7524</v>
      </c>
      <c r="B4592" s="17" t="s">
        <v>4807</v>
      </c>
      <c r="C4592" s="18" t="s">
        <v>272</v>
      </c>
      <c r="D4592" s="19">
        <v>30.11</v>
      </c>
    </row>
    <row r="4593" spans="1:4" ht="25.5">
      <c r="A4593" s="15">
        <v>38105</v>
      </c>
      <c r="B4593" s="17" t="s">
        <v>4808</v>
      </c>
      <c r="C4593" s="18" t="s">
        <v>272</v>
      </c>
      <c r="D4593" s="19">
        <v>7.73</v>
      </c>
    </row>
    <row r="4594" spans="1:4" ht="25.5">
      <c r="A4594" s="15">
        <v>38084</v>
      </c>
      <c r="B4594" s="17" t="s">
        <v>4809</v>
      </c>
      <c r="C4594" s="18" t="s">
        <v>272</v>
      </c>
      <c r="D4594" s="19">
        <v>10.98</v>
      </c>
    </row>
    <row r="4595" spans="1:4">
      <c r="A4595" s="15">
        <v>38103</v>
      </c>
      <c r="B4595" s="17" t="s">
        <v>4810</v>
      </c>
      <c r="C4595" s="18" t="s">
        <v>272</v>
      </c>
      <c r="D4595" s="19">
        <v>11.61</v>
      </c>
    </row>
    <row r="4596" spans="1:4" ht="25.5">
      <c r="A4596" s="15">
        <v>38082</v>
      </c>
      <c r="B4596" s="17" t="s">
        <v>4811</v>
      </c>
      <c r="C4596" s="18" t="s">
        <v>272</v>
      </c>
      <c r="D4596" s="19">
        <v>14.3</v>
      </c>
    </row>
    <row r="4597" spans="1:4">
      <c r="A4597" s="15">
        <v>38104</v>
      </c>
      <c r="B4597" s="17" t="s">
        <v>4812</v>
      </c>
      <c r="C4597" s="18" t="s">
        <v>272</v>
      </c>
      <c r="D4597" s="19">
        <v>22.73</v>
      </c>
    </row>
    <row r="4598" spans="1:4" ht="25.5">
      <c r="A4598" s="15">
        <v>38083</v>
      </c>
      <c r="B4598" s="17" t="s">
        <v>4813</v>
      </c>
      <c r="C4598" s="18" t="s">
        <v>272</v>
      </c>
      <c r="D4598" s="19">
        <v>25.24</v>
      </c>
    </row>
    <row r="4599" spans="1:4">
      <c r="A4599" s="15">
        <v>38101</v>
      </c>
      <c r="B4599" s="17" t="s">
        <v>4814</v>
      </c>
      <c r="C4599" s="18" t="s">
        <v>272</v>
      </c>
      <c r="D4599" s="19">
        <v>5.52</v>
      </c>
    </row>
    <row r="4600" spans="1:4" ht="25.5">
      <c r="A4600" s="15">
        <v>7528</v>
      </c>
      <c r="B4600" s="17" t="s">
        <v>4815</v>
      </c>
      <c r="C4600" s="18" t="s">
        <v>272</v>
      </c>
      <c r="D4600" s="19">
        <v>6.49</v>
      </c>
    </row>
    <row r="4601" spans="1:4" ht="25.5">
      <c r="A4601" s="15">
        <v>12147</v>
      </c>
      <c r="B4601" s="17" t="s">
        <v>4816</v>
      </c>
      <c r="C4601" s="18" t="s">
        <v>272</v>
      </c>
      <c r="D4601" s="19">
        <v>9.89</v>
      </c>
    </row>
    <row r="4602" spans="1:4" ht="25.5">
      <c r="A4602" s="15">
        <v>38075</v>
      </c>
      <c r="B4602" s="17" t="s">
        <v>4817</v>
      </c>
      <c r="C4602" s="18" t="s">
        <v>272</v>
      </c>
      <c r="D4602" s="19">
        <v>11.24</v>
      </c>
    </row>
    <row r="4603" spans="1:4">
      <c r="A4603" s="15">
        <v>38102</v>
      </c>
      <c r="B4603" s="17" t="s">
        <v>4818</v>
      </c>
      <c r="C4603" s="18" t="s">
        <v>272</v>
      </c>
      <c r="D4603" s="19">
        <v>7.06</v>
      </c>
    </row>
    <row r="4604" spans="1:4" ht="25.5">
      <c r="A4604" s="15">
        <v>38076</v>
      </c>
      <c r="B4604" s="17" t="s">
        <v>4819</v>
      </c>
      <c r="C4604" s="18" t="s">
        <v>272</v>
      </c>
      <c r="D4604" s="19">
        <v>12.6</v>
      </c>
    </row>
    <row r="4605" spans="1:4">
      <c r="A4605" s="15">
        <v>7592</v>
      </c>
      <c r="B4605" s="17" t="s">
        <v>4820</v>
      </c>
      <c r="C4605" s="18" t="s">
        <v>101</v>
      </c>
      <c r="D4605" s="19">
        <v>13.66</v>
      </c>
    </row>
    <row r="4606" spans="1:4">
      <c r="A4606" s="15">
        <v>40820</v>
      </c>
      <c r="B4606" s="17" t="s">
        <v>4821</v>
      </c>
      <c r="C4606" s="18" t="s">
        <v>459</v>
      </c>
      <c r="D4606" s="19">
        <v>2420.84</v>
      </c>
    </row>
    <row r="4607" spans="1:4" ht="25.5">
      <c r="A4607" s="15">
        <v>11762</v>
      </c>
      <c r="B4607" s="17" t="s">
        <v>4822</v>
      </c>
      <c r="C4607" s="18" t="s">
        <v>272</v>
      </c>
      <c r="D4607" s="19">
        <v>58.21</v>
      </c>
    </row>
    <row r="4608" spans="1:4" ht="25.5">
      <c r="A4608" s="15">
        <v>13984</v>
      </c>
      <c r="B4608" s="17" t="s">
        <v>4823</v>
      </c>
      <c r="C4608" s="18" t="s">
        <v>272</v>
      </c>
      <c r="D4608" s="19">
        <v>40.68</v>
      </c>
    </row>
    <row r="4609" spans="1:4" ht="25.5">
      <c r="A4609" s="15">
        <v>11772</v>
      </c>
      <c r="B4609" s="17" t="s">
        <v>4824</v>
      </c>
      <c r="C4609" s="18" t="s">
        <v>272</v>
      </c>
      <c r="D4609" s="19">
        <v>98.8</v>
      </c>
    </row>
    <row r="4610" spans="1:4" ht="25.5">
      <c r="A4610" s="15">
        <v>36795</v>
      </c>
      <c r="B4610" s="17" t="s">
        <v>4825</v>
      </c>
      <c r="C4610" s="18" t="s">
        <v>272</v>
      </c>
      <c r="D4610" s="19">
        <v>635.45000000000005</v>
      </c>
    </row>
    <row r="4611" spans="1:4" ht="25.5">
      <c r="A4611" s="15">
        <v>36796</v>
      </c>
      <c r="B4611" s="17" t="s">
        <v>4826</v>
      </c>
      <c r="C4611" s="18" t="s">
        <v>272</v>
      </c>
      <c r="D4611" s="19">
        <v>163.61000000000001</v>
      </c>
    </row>
    <row r="4612" spans="1:4">
      <c r="A4612" s="15">
        <v>36791</v>
      </c>
      <c r="B4612" s="17" t="s">
        <v>4827</v>
      </c>
      <c r="C4612" s="18" t="s">
        <v>272</v>
      </c>
      <c r="D4612" s="19">
        <v>84.29</v>
      </c>
    </row>
    <row r="4613" spans="1:4" ht="25.5">
      <c r="A4613" s="15">
        <v>13415</v>
      </c>
      <c r="B4613" s="17" t="s">
        <v>4828</v>
      </c>
      <c r="C4613" s="18" t="s">
        <v>272</v>
      </c>
      <c r="D4613" s="19">
        <v>49</v>
      </c>
    </row>
    <row r="4614" spans="1:4">
      <c r="A4614" s="15">
        <v>36792</v>
      </c>
      <c r="B4614" s="17" t="s">
        <v>4829</v>
      </c>
      <c r="C4614" s="18" t="s">
        <v>272</v>
      </c>
      <c r="D4614" s="19">
        <v>161.13999999999999</v>
      </c>
    </row>
    <row r="4615" spans="1:4" ht="25.5">
      <c r="A4615" s="15">
        <v>11773</v>
      </c>
      <c r="B4615" s="17" t="s">
        <v>4830</v>
      </c>
      <c r="C4615" s="18" t="s">
        <v>272</v>
      </c>
      <c r="D4615" s="19">
        <v>94.32</v>
      </c>
    </row>
    <row r="4616" spans="1:4" ht="25.5">
      <c r="A4616" s="15">
        <v>13983</v>
      </c>
      <c r="B4616" s="17" t="s">
        <v>4831</v>
      </c>
      <c r="C4616" s="18" t="s">
        <v>272</v>
      </c>
      <c r="D4616" s="19">
        <v>50.32</v>
      </c>
    </row>
    <row r="4617" spans="1:4" ht="25.5">
      <c r="A4617" s="15">
        <v>13416</v>
      </c>
      <c r="B4617" s="17" t="s">
        <v>4832</v>
      </c>
      <c r="C4617" s="18" t="s">
        <v>272</v>
      </c>
      <c r="D4617" s="19">
        <v>40.58</v>
      </c>
    </row>
    <row r="4618" spans="1:4">
      <c r="A4618" s="15">
        <v>13417</v>
      </c>
      <c r="B4618" s="17" t="s">
        <v>4833</v>
      </c>
      <c r="C4618" s="18" t="s">
        <v>272</v>
      </c>
      <c r="D4618" s="19">
        <v>35.79</v>
      </c>
    </row>
    <row r="4619" spans="1:4" ht="25.5">
      <c r="A4619" s="15">
        <v>7604</v>
      </c>
      <c r="B4619" s="17" t="s">
        <v>4834</v>
      </c>
      <c r="C4619" s="18" t="s">
        <v>272</v>
      </c>
      <c r="D4619" s="19">
        <v>15.5</v>
      </c>
    </row>
    <row r="4620" spans="1:4" ht="25.5">
      <c r="A4620" s="15">
        <v>11763</v>
      </c>
      <c r="B4620" s="17" t="s">
        <v>4835</v>
      </c>
      <c r="C4620" s="18" t="s">
        <v>272</v>
      </c>
      <c r="D4620" s="19">
        <v>83.61</v>
      </c>
    </row>
    <row r="4621" spans="1:4" ht="25.5">
      <c r="A4621" s="15">
        <v>11764</v>
      </c>
      <c r="B4621" s="17" t="s">
        <v>4836</v>
      </c>
      <c r="C4621" s="18" t="s">
        <v>272</v>
      </c>
      <c r="D4621" s="19">
        <v>89.31</v>
      </c>
    </row>
    <row r="4622" spans="1:4" ht="25.5">
      <c r="A4622" s="15">
        <v>11829</v>
      </c>
      <c r="B4622" s="17" t="s">
        <v>4837</v>
      </c>
      <c r="C4622" s="18" t="s">
        <v>272</v>
      </c>
      <c r="D4622" s="19">
        <v>21.4</v>
      </c>
    </row>
    <row r="4623" spans="1:4" ht="25.5">
      <c r="A4623" s="15">
        <v>11825</v>
      </c>
      <c r="B4623" s="17" t="s">
        <v>4838</v>
      </c>
      <c r="C4623" s="18" t="s">
        <v>272</v>
      </c>
      <c r="D4623" s="19">
        <v>36.700000000000003</v>
      </c>
    </row>
    <row r="4624" spans="1:4" ht="25.5">
      <c r="A4624" s="15">
        <v>11767</v>
      </c>
      <c r="B4624" s="17" t="s">
        <v>4839</v>
      </c>
      <c r="C4624" s="18" t="s">
        <v>272</v>
      </c>
      <c r="D4624" s="19">
        <v>148.24</v>
      </c>
    </row>
    <row r="4625" spans="1:4" ht="25.5">
      <c r="A4625" s="15">
        <v>11830</v>
      </c>
      <c r="B4625" s="17" t="s">
        <v>4840</v>
      </c>
      <c r="C4625" s="18" t="s">
        <v>272</v>
      </c>
      <c r="D4625" s="19">
        <v>23.13</v>
      </c>
    </row>
    <row r="4626" spans="1:4" ht="25.5">
      <c r="A4626" s="15">
        <v>11766</v>
      </c>
      <c r="B4626" s="17" t="s">
        <v>4841</v>
      </c>
      <c r="C4626" s="18" t="s">
        <v>272</v>
      </c>
      <c r="D4626" s="19">
        <v>41.11</v>
      </c>
    </row>
    <row r="4627" spans="1:4" ht="25.5">
      <c r="A4627" s="15">
        <v>11765</v>
      </c>
      <c r="B4627" s="17" t="s">
        <v>4842</v>
      </c>
      <c r="C4627" s="18" t="s">
        <v>272</v>
      </c>
      <c r="D4627" s="19">
        <v>55.99</v>
      </c>
    </row>
    <row r="4628" spans="1:4" ht="25.5">
      <c r="A4628" s="15">
        <v>11824</v>
      </c>
      <c r="B4628" s="17" t="s">
        <v>4843</v>
      </c>
      <c r="C4628" s="18" t="s">
        <v>272</v>
      </c>
      <c r="D4628" s="19">
        <v>42.41</v>
      </c>
    </row>
    <row r="4629" spans="1:4" ht="25.5">
      <c r="A4629" s="15">
        <v>11777</v>
      </c>
      <c r="B4629" s="17" t="s">
        <v>4844</v>
      </c>
      <c r="C4629" s="18" t="s">
        <v>272</v>
      </c>
      <c r="D4629" s="19">
        <v>151.68</v>
      </c>
    </row>
    <row r="4630" spans="1:4" ht="25.5">
      <c r="A4630" s="15">
        <v>7602</v>
      </c>
      <c r="B4630" s="17" t="s">
        <v>4845</v>
      </c>
      <c r="C4630" s="18" t="s">
        <v>272</v>
      </c>
      <c r="D4630" s="19">
        <v>15.37</v>
      </c>
    </row>
    <row r="4631" spans="1:4" ht="25.5">
      <c r="A4631" s="15">
        <v>7603</v>
      </c>
      <c r="B4631" s="17" t="s">
        <v>4846</v>
      </c>
      <c r="C4631" s="18" t="s">
        <v>272</v>
      </c>
      <c r="D4631" s="19">
        <v>14.9</v>
      </c>
    </row>
    <row r="4632" spans="1:4" ht="25.5">
      <c r="A4632" s="15">
        <v>11826</v>
      </c>
      <c r="B4632" s="17" t="s">
        <v>4847</v>
      </c>
      <c r="C4632" s="18" t="s">
        <v>272</v>
      </c>
      <c r="D4632" s="19">
        <v>35.619999999999997</v>
      </c>
    </row>
    <row r="4633" spans="1:4" ht="25.5">
      <c r="A4633" s="15">
        <v>7606</v>
      </c>
      <c r="B4633" s="17" t="s">
        <v>4848</v>
      </c>
      <c r="C4633" s="18" t="s">
        <v>272</v>
      </c>
      <c r="D4633" s="19">
        <v>37.11</v>
      </c>
    </row>
    <row r="4634" spans="1:4" ht="38.25">
      <c r="A4634" s="15">
        <v>40329</v>
      </c>
      <c r="B4634" s="17" t="s">
        <v>4849</v>
      </c>
      <c r="C4634" s="18" t="s">
        <v>272</v>
      </c>
      <c r="D4634" s="19">
        <v>17.95</v>
      </c>
    </row>
    <row r="4635" spans="1:4" ht="25.5">
      <c r="A4635" s="15">
        <v>11823</v>
      </c>
      <c r="B4635" s="17" t="s">
        <v>4850</v>
      </c>
      <c r="C4635" s="18" t="s">
        <v>272</v>
      </c>
      <c r="D4635" s="19">
        <v>7.75</v>
      </c>
    </row>
    <row r="4636" spans="1:4">
      <c r="A4636" s="15">
        <v>11822</v>
      </c>
      <c r="B4636" s="17" t="s">
        <v>4851</v>
      </c>
      <c r="C4636" s="18" t="s">
        <v>272</v>
      </c>
      <c r="D4636" s="19">
        <v>37.71</v>
      </c>
    </row>
    <row r="4637" spans="1:4" ht="25.5">
      <c r="A4637" s="15">
        <v>11831</v>
      </c>
      <c r="B4637" s="17" t="s">
        <v>4852</v>
      </c>
      <c r="C4637" s="18" t="s">
        <v>272</v>
      </c>
      <c r="D4637" s="19">
        <v>28.63</v>
      </c>
    </row>
    <row r="4638" spans="1:4" ht="38.25">
      <c r="A4638" s="15">
        <v>7613</v>
      </c>
      <c r="B4638" s="17" t="s">
        <v>4853</v>
      </c>
      <c r="C4638" s="18" t="s">
        <v>272</v>
      </c>
      <c r="D4638" s="19">
        <v>70462.89</v>
      </c>
    </row>
    <row r="4639" spans="1:4" ht="38.25">
      <c r="A4639" s="15">
        <v>7619</v>
      </c>
      <c r="B4639" s="17" t="s">
        <v>4854</v>
      </c>
      <c r="C4639" s="18" t="s">
        <v>272</v>
      </c>
      <c r="D4639" s="19">
        <v>10892.05</v>
      </c>
    </row>
    <row r="4640" spans="1:4" ht="38.25">
      <c r="A4640" s="15">
        <v>12076</v>
      </c>
      <c r="B4640" s="17" t="s">
        <v>4855</v>
      </c>
      <c r="C4640" s="18" t="s">
        <v>272</v>
      </c>
      <c r="D4640" s="19">
        <v>4996.3500000000004</v>
      </c>
    </row>
    <row r="4641" spans="1:4" ht="38.25">
      <c r="A4641" s="15">
        <v>7614</v>
      </c>
      <c r="B4641" s="17" t="s">
        <v>4856</v>
      </c>
      <c r="C4641" s="18" t="s">
        <v>272</v>
      </c>
      <c r="D4641" s="19">
        <v>13737.48</v>
      </c>
    </row>
    <row r="4642" spans="1:4" ht="38.25">
      <c r="A4642" s="15">
        <v>7618</v>
      </c>
      <c r="B4642" s="17" t="s">
        <v>4857</v>
      </c>
      <c r="C4642" s="18" t="s">
        <v>272</v>
      </c>
      <c r="D4642" s="19">
        <v>89097.87</v>
      </c>
    </row>
    <row r="4643" spans="1:4" ht="38.25">
      <c r="A4643" s="15">
        <v>7620</v>
      </c>
      <c r="B4643" s="17" t="s">
        <v>4858</v>
      </c>
      <c r="C4643" s="18" t="s">
        <v>272</v>
      </c>
      <c r="D4643" s="19">
        <v>19271.650000000001</v>
      </c>
    </row>
    <row r="4644" spans="1:4" ht="38.25">
      <c r="A4644" s="15">
        <v>7610</v>
      </c>
      <c r="B4644" s="17" t="s">
        <v>4859</v>
      </c>
      <c r="C4644" s="18" t="s">
        <v>272</v>
      </c>
      <c r="D4644" s="19">
        <v>6102.69</v>
      </c>
    </row>
    <row r="4645" spans="1:4" ht="38.25">
      <c r="A4645" s="15">
        <v>7615</v>
      </c>
      <c r="B4645" s="17" t="s">
        <v>4860</v>
      </c>
      <c r="C4645" s="18" t="s">
        <v>272</v>
      </c>
      <c r="D4645" s="19">
        <v>22483.599999999999</v>
      </c>
    </row>
    <row r="4646" spans="1:4" ht="38.25">
      <c r="A4646" s="15">
        <v>7617</v>
      </c>
      <c r="B4646" s="17" t="s">
        <v>4861</v>
      </c>
      <c r="C4646" s="18" t="s">
        <v>272</v>
      </c>
      <c r="D4646" s="19">
        <v>6816.45</v>
      </c>
    </row>
    <row r="4647" spans="1:4" ht="38.25">
      <c r="A4647" s="15">
        <v>7616</v>
      </c>
      <c r="B4647" s="17" t="s">
        <v>4862</v>
      </c>
      <c r="C4647" s="18" t="s">
        <v>272</v>
      </c>
      <c r="D4647" s="19">
        <v>36689.67</v>
      </c>
    </row>
    <row r="4648" spans="1:4" ht="38.25">
      <c r="A4648" s="15">
        <v>7611</v>
      </c>
      <c r="B4648" s="17" t="s">
        <v>4863</v>
      </c>
      <c r="C4648" s="18" t="s">
        <v>272</v>
      </c>
      <c r="D4648" s="19">
        <v>8815</v>
      </c>
    </row>
    <row r="4649" spans="1:4" ht="38.25">
      <c r="A4649" s="15">
        <v>7612</v>
      </c>
      <c r="B4649" s="17" t="s">
        <v>4864</v>
      </c>
      <c r="C4649" s="18" t="s">
        <v>272</v>
      </c>
      <c r="D4649" s="19">
        <v>50326.15</v>
      </c>
    </row>
    <row r="4650" spans="1:4">
      <c r="A4650" s="15">
        <v>37371</v>
      </c>
      <c r="B4650" s="17" t="s">
        <v>4865</v>
      </c>
      <c r="C4650" s="18" t="s">
        <v>101</v>
      </c>
      <c r="D4650" s="19">
        <v>0.71</v>
      </c>
    </row>
    <row r="4651" spans="1:4">
      <c r="A4651" s="15">
        <v>40861</v>
      </c>
      <c r="B4651" s="17" t="s">
        <v>4866</v>
      </c>
      <c r="C4651" s="18" t="s">
        <v>459</v>
      </c>
      <c r="D4651" s="19">
        <v>133.68</v>
      </c>
    </row>
    <row r="4652" spans="1:4" ht="25.5">
      <c r="A4652" s="15">
        <v>36510</v>
      </c>
      <c r="B4652" s="17" t="s">
        <v>4867</v>
      </c>
      <c r="C4652" s="18" t="s">
        <v>272</v>
      </c>
      <c r="D4652" s="19">
        <v>749825.72</v>
      </c>
    </row>
    <row r="4653" spans="1:4" ht="25.5">
      <c r="A4653" s="15">
        <v>25020</v>
      </c>
      <c r="B4653" s="17" t="s">
        <v>4868</v>
      </c>
      <c r="C4653" s="18" t="s">
        <v>272</v>
      </c>
      <c r="D4653" s="19">
        <v>3089018.19</v>
      </c>
    </row>
    <row r="4654" spans="1:4" ht="25.5">
      <c r="A4654" s="15">
        <v>7622</v>
      </c>
      <c r="B4654" s="17" t="s">
        <v>4869</v>
      </c>
      <c r="C4654" s="18" t="s">
        <v>272</v>
      </c>
      <c r="D4654" s="19">
        <v>727440.54</v>
      </c>
    </row>
    <row r="4655" spans="1:4" ht="25.5">
      <c r="A4655" s="15">
        <v>7624</v>
      </c>
      <c r="B4655" s="17" t="s">
        <v>4870</v>
      </c>
      <c r="C4655" s="18" t="s">
        <v>272</v>
      </c>
      <c r="D4655" s="19">
        <v>943050.09</v>
      </c>
    </row>
    <row r="4656" spans="1:4" ht="25.5">
      <c r="A4656" s="15">
        <v>7625</v>
      </c>
      <c r="B4656" s="17" t="s">
        <v>4871</v>
      </c>
      <c r="C4656" s="18" t="s">
        <v>272</v>
      </c>
      <c r="D4656" s="19">
        <v>937282.11</v>
      </c>
    </row>
    <row r="4657" spans="1:4" ht="25.5">
      <c r="A4657" s="15">
        <v>7623</v>
      </c>
      <c r="B4657" s="17" t="s">
        <v>4872</v>
      </c>
      <c r="C4657" s="18" t="s">
        <v>272</v>
      </c>
      <c r="D4657" s="19">
        <v>3089018.19</v>
      </c>
    </row>
    <row r="4658" spans="1:4" ht="38.25">
      <c r="A4658" s="15">
        <v>36508</v>
      </c>
      <c r="B4658" s="17" t="s">
        <v>4873</v>
      </c>
      <c r="C4658" s="18" t="s">
        <v>272</v>
      </c>
      <c r="D4658" s="19">
        <v>1389254.05</v>
      </c>
    </row>
    <row r="4659" spans="1:4" ht="25.5">
      <c r="A4659" s="15">
        <v>36509</v>
      </c>
      <c r="B4659" s="17" t="s">
        <v>4874</v>
      </c>
      <c r="C4659" s="18" t="s">
        <v>272</v>
      </c>
      <c r="D4659" s="19">
        <v>761361.49</v>
      </c>
    </row>
    <row r="4660" spans="1:4" ht="25.5">
      <c r="A4660" s="15">
        <v>13238</v>
      </c>
      <c r="B4660" s="17" t="s">
        <v>4875</v>
      </c>
      <c r="C4660" s="18" t="s">
        <v>272</v>
      </c>
      <c r="D4660" s="19">
        <v>206074.75</v>
      </c>
    </row>
    <row r="4661" spans="1:4" ht="25.5">
      <c r="A4661" s="15">
        <v>36511</v>
      </c>
      <c r="B4661" s="17" t="s">
        <v>4876</v>
      </c>
      <c r="C4661" s="18" t="s">
        <v>272</v>
      </c>
      <c r="D4661" s="19">
        <v>238785.03</v>
      </c>
    </row>
    <row r="4662" spans="1:4" ht="25.5">
      <c r="A4662" s="15">
        <v>36515</v>
      </c>
      <c r="B4662" s="17" t="s">
        <v>4877</v>
      </c>
      <c r="C4662" s="18" t="s">
        <v>272</v>
      </c>
      <c r="D4662" s="19">
        <v>70327.09</v>
      </c>
    </row>
    <row r="4663" spans="1:4" ht="25.5">
      <c r="A4663" s="15">
        <v>10598</v>
      </c>
      <c r="B4663" s="17" t="s">
        <v>4878</v>
      </c>
      <c r="C4663" s="18" t="s">
        <v>272</v>
      </c>
      <c r="D4663" s="19">
        <v>114046.01</v>
      </c>
    </row>
    <row r="4664" spans="1:4" ht="25.5">
      <c r="A4664" s="15">
        <v>7640</v>
      </c>
      <c r="B4664" s="17" t="s">
        <v>4879</v>
      </c>
      <c r="C4664" s="18" t="s">
        <v>272</v>
      </c>
      <c r="D4664" s="19">
        <v>175000</v>
      </c>
    </row>
    <row r="4665" spans="1:4" ht="25.5">
      <c r="A4665" s="15">
        <v>36513</v>
      </c>
      <c r="B4665" s="17" t="s">
        <v>4880</v>
      </c>
      <c r="C4665" s="18" t="s">
        <v>272</v>
      </c>
      <c r="D4665" s="19">
        <v>168580.59</v>
      </c>
    </row>
    <row r="4666" spans="1:4" ht="25.5">
      <c r="A4666" s="15">
        <v>36514</v>
      </c>
      <c r="B4666" s="17" t="s">
        <v>4881</v>
      </c>
      <c r="C4666" s="18" t="s">
        <v>272</v>
      </c>
      <c r="D4666" s="19">
        <v>188084.1</v>
      </c>
    </row>
    <row r="4667" spans="1:4" ht="25.5">
      <c r="A4667" s="15">
        <v>11572</v>
      </c>
      <c r="B4667" s="17" t="s">
        <v>4882</v>
      </c>
      <c r="C4667" s="18" t="s">
        <v>272</v>
      </c>
      <c r="D4667" s="19">
        <v>33.450000000000003</v>
      </c>
    </row>
    <row r="4668" spans="1:4" ht="25.5">
      <c r="A4668" s="15">
        <v>36149</v>
      </c>
      <c r="B4668" s="17" t="s">
        <v>4883</v>
      </c>
      <c r="C4668" s="18" t="s">
        <v>272</v>
      </c>
      <c r="D4668" s="19">
        <v>162.15</v>
      </c>
    </row>
    <row r="4669" spans="1:4" ht="38.25">
      <c r="A4669" s="15">
        <v>42407</v>
      </c>
      <c r="B4669" s="17" t="s">
        <v>158</v>
      </c>
      <c r="C4669" s="18" t="s">
        <v>77</v>
      </c>
      <c r="D4669" s="19">
        <v>8.1300000000000008</v>
      </c>
    </row>
    <row r="4670" spans="1:4" ht="38.25">
      <c r="A4670" s="15">
        <v>11581</v>
      </c>
      <c r="B4670" s="17" t="s">
        <v>4884</v>
      </c>
      <c r="C4670" s="18" t="s">
        <v>77</v>
      </c>
      <c r="D4670" s="19">
        <v>22.08</v>
      </c>
    </row>
    <row r="4671" spans="1:4" ht="25.5">
      <c r="A4671" s="15">
        <v>43605</v>
      </c>
      <c r="B4671" s="17" t="s">
        <v>4885</v>
      </c>
      <c r="C4671" s="18" t="s">
        <v>272</v>
      </c>
      <c r="D4671" s="19">
        <v>45.17</v>
      </c>
    </row>
    <row r="4672" spans="1:4" ht="25.5">
      <c r="A4672" s="15">
        <v>11580</v>
      </c>
      <c r="B4672" s="17" t="s">
        <v>4886</v>
      </c>
      <c r="C4672" s="18" t="s">
        <v>77</v>
      </c>
      <c r="D4672" s="19">
        <v>8.86</v>
      </c>
    </row>
    <row r="4673" spans="1:4">
      <c r="A4673" s="15">
        <v>10743</v>
      </c>
      <c r="B4673" s="17" t="s">
        <v>4887</v>
      </c>
      <c r="C4673" s="18" t="s">
        <v>272</v>
      </c>
      <c r="D4673" s="19">
        <v>683.7</v>
      </c>
    </row>
    <row r="4674" spans="1:4" ht="38.25">
      <c r="A4674" s="15">
        <v>39848</v>
      </c>
      <c r="B4674" s="17" t="s">
        <v>4888</v>
      </c>
      <c r="C4674" s="18" t="s">
        <v>77</v>
      </c>
      <c r="D4674" s="19">
        <v>1.42</v>
      </c>
    </row>
    <row r="4675" spans="1:4" ht="25.5">
      <c r="A4675" s="15">
        <v>20999</v>
      </c>
      <c r="B4675" s="17" t="s">
        <v>4889</v>
      </c>
      <c r="C4675" s="18" t="s">
        <v>77</v>
      </c>
      <c r="D4675" s="19">
        <v>12.67</v>
      </c>
    </row>
    <row r="4676" spans="1:4" ht="25.5">
      <c r="A4676" s="15">
        <v>21001</v>
      </c>
      <c r="B4676" s="17" t="s">
        <v>4890</v>
      </c>
      <c r="C4676" s="18" t="s">
        <v>77</v>
      </c>
      <c r="D4676" s="19">
        <v>23.65</v>
      </c>
    </row>
    <row r="4677" spans="1:4" ht="25.5">
      <c r="A4677" s="15">
        <v>21003</v>
      </c>
      <c r="B4677" s="17" t="s">
        <v>4891</v>
      </c>
      <c r="C4677" s="18" t="s">
        <v>77</v>
      </c>
      <c r="D4677" s="19">
        <v>38.86</v>
      </c>
    </row>
    <row r="4678" spans="1:4" ht="25.5">
      <c r="A4678" s="15">
        <v>21006</v>
      </c>
      <c r="B4678" s="17" t="s">
        <v>4892</v>
      </c>
      <c r="C4678" s="18" t="s">
        <v>77</v>
      </c>
      <c r="D4678" s="19">
        <v>82.48</v>
      </c>
    </row>
    <row r="4679" spans="1:4" ht="25.5">
      <c r="A4679" s="15">
        <v>21019</v>
      </c>
      <c r="B4679" s="17" t="s">
        <v>4893</v>
      </c>
      <c r="C4679" s="18" t="s">
        <v>77</v>
      </c>
      <c r="D4679" s="19">
        <v>28.67</v>
      </c>
    </row>
    <row r="4680" spans="1:4" ht="25.5">
      <c r="A4680" s="15">
        <v>21021</v>
      </c>
      <c r="B4680" s="17" t="s">
        <v>4894</v>
      </c>
      <c r="C4680" s="18" t="s">
        <v>77</v>
      </c>
      <c r="D4680" s="19">
        <v>45.32</v>
      </c>
    </row>
    <row r="4681" spans="1:4" ht="25.5">
      <c r="A4681" s="15">
        <v>21024</v>
      </c>
      <c r="B4681" s="17" t="s">
        <v>4895</v>
      </c>
      <c r="C4681" s="18" t="s">
        <v>77</v>
      </c>
      <c r="D4681" s="19">
        <v>97.1</v>
      </c>
    </row>
    <row r="4682" spans="1:4" ht="25.5">
      <c r="A4682" s="15">
        <v>40624</v>
      </c>
      <c r="B4682" s="17" t="s">
        <v>4896</v>
      </c>
      <c r="C4682" s="18" t="s">
        <v>77</v>
      </c>
      <c r="D4682" s="19">
        <v>72.48</v>
      </c>
    </row>
    <row r="4683" spans="1:4" ht="25.5">
      <c r="A4683" s="15">
        <v>42575</v>
      </c>
      <c r="B4683" s="17" t="s">
        <v>4897</v>
      </c>
      <c r="C4683" s="18" t="s">
        <v>77</v>
      </c>
      <c r="D4683" s="19">
        <v>66.510000000000005</v>
      </c>
    </row>
    <row r="4684" spans="1:4" ht="25.5">
      <c r="A4684" s="15">
        <v>13127</v>
      </c>
      <c r="B4684" s="17" t="s">
        <v>4898</v>
      </c>
      <c r="C4684" s="18" t="s">
        <v>77</v>
      </c>
      <c r="D4684" s="19">
        <v>32.33</v>
      </c>
    </row>
    <row r="4685" spans="1:4" ht="25.5">
      <c r="A4685" s="15">
        <v>13137</v>
      </c>
      <c r="B4685" s="17" t="s">
        <v>4899</v>
      </c>
      <c r="C4685" s="18" t="s">
        <v>77</v>
      </c>
      <c r="D4685" s="19">
        <v>42.9</v>
      </c>
    </row>
    <row r="4686" spans="1:4" ht="25.5">
      <c r="A4686" s="15">
        <v>42574</v>
      </c>
      <c r="B4686" s="17" t="s">
        <v>4900</v>
      </c>
      <c r="C4686" s="18" t="s">
        <v>77</v>
      </c>
      <c r="D4686" s="19">
        <v>49.63</v>
      </c>
    </row>
    <row r="4687" spans="1:4" ht="25.5">
      <c r="A4687" s="15">
        <v>20989</v>
      </c>
      <c r="B4687" s="17" t="s">
        <v>4901</v>
      </c>
      <c r="C4687" s="18" t="s">
        <v>77</v>
      </c>
      <c r="D4687" s="19">
        <v>1536.9</v>
      </c>
    </row>
    <row r="4688" spans="1:4" ht="25.5">
      <c r="A4688" s="15">
        <v>21147</v>
      </c>
      <c r="B4688" s="17" t="s">
        <v>4902</v>
      </c>
      <c r="C4688" s="18" t="s">
        <v>77</v>
      </c>
      <c r="D4688" s="19">
        <v>144.1</v>
      </c>
    </row>
    <row r="4689" spans="1:4" ht="25.5">
      <c r="A4689" s="15">
        <v>21148</v>
      </c>
      <c r="B4689" s="17" t="s">
        <v>4903</v>
      </c>
      <c r="C4689" s="18" t="s">
        <v>77</v>
      </c>
      <c r="D4689" s="19">
        <v>88.94</v>
      </c>
    </row>
    <row r="4690" spans="1:4" ht="25.5">
      <c r="A4690" s="15">
        <v>20984</v>
      </c>
      <c r="B4690" s="17" t="s">
        <v>4904</v>
      </c>
      <c r="C4690" s="18" t="s">
        <v>77</v>
      </c>
      <c r="D4690" s="19">
        <v>2949.02</v>
      </c>
    </row>
    <row r="4691" spans="1:4" ht="25.5">
      <c r="A4691" s="15">
        <v>13042</v>
      </c>
      <c r="B4691" s="17" t="s">
        <v>4905</v>
      </c>
      <c r="C4691" s="18" t="s">
        <v>77</v>
      </c>
      <c r="D4691" s="19">
        <v>1634.19</v>
      </c>
    </row>
    <row r="4692" spans="1:4" ht="25.5">
      <c r="A4692" s="15">
        <v>21150</v>
      </c>
      <c r="B4692" s="17" t="s">
        <v>4906</v>
      </c>
      <c r="C4692" s="18" t="s">
        <v>77</v>
      </c>
      <c r="D4692" s="19">
        <v>44.1</v>
      </c>
    </row>
    <row r="4693" spans="1:4" ht="25.5">
      <c r="A4693" s="15">
        <v>13141</v>
      </c>
      <c r="B4693" s="17" t="s">
        <v>4907</v>
      </c>
      <c r="C4693" s="18" t="s">
        <v>77</v>
      </c>
      <c r="D4693" s="19">
        <v>55.56</v>
      </c>
    </row>
    <row r="4694" spans="1:4" ht="25.5">
      <c r="A4694" s="15">
        <v>42576</v>
      </c>
      <c r="B4694" s="17" t="s">
        <v>4908</v>
      </c>
      <c r="C4694" s="18" t="s">
        <v>77</v>
      </c>
      <c r="D4694" s="19">
        <v>181.42</v>
      </c>
    </row>
    <row r="4695" spans="1:4" ht="25.5">
      <c r="A4695" s="15">
        <v>21151</v>
      </c>
      <c r="B4695" s="17" t="s">
        <v>4909</v>
      </c>
      <c r="C4695" s="18" t="s">
        <v>77</v>
      </c>
      <c r="D4695" s="19">
        <v>263.97000000000003</v>
      </c>
    </row>
    <row r="4696" spans="1:4" ht="25.5">
      <c r="A4696" s="15">
        <v>13142</v>
      </c>
      <c r="B4696" s="17" t="s">
        <v>4910</v>
      </c>
      <c r="C4696" s="18" t="s">
        <v>77</v>
      </c>
      <c r="D4696" s="19">
        <v>377.37</v>
      </c>
    </row>
    <row r="4697" spans="1:4" ht="25.5">
      <c r="A4697" s="15">
        <v>42577</v>
      </c>
      <c r="B4697" s="17" t="s">
        <v>4911</v>
      </c>
      <c r="C4697" s="18" t="s">
        <v>77</v>
      </c>
      <c r="D4697" s="19">
        <v>414.08</v>
      </c>
    </row>
    <row r="4698" spans="1:4" ht="25.5">
      <c r="A4698" s="15">
        <v>20994</v>
      </c>
      <c r="B4698" s="17" t="s">
        <v>4912</v>
      </c>
      <c r="C4698" s="18" t="s">
        <v>77</v>
      </c>
      <c r="D4698" s="19">
        <v>711.51</v>
      </c>
    </row>
    <row r="4699" spans="1:4" ht="25.5">
      <c r="A4699" s="15">
        <v>7672</v>
      </c>
      <c r="B4699" s="17" t="s">
        <v>4913</v>
      </c>
      <c r="C4699" s="18" t="s">
        <v>77</v>
      </c>
      <c r="D4699" s="19">
        <v>466.11</v>
      </c>
    </row>
    <row r="4700" spans="1:4" ht="25.5">
      <c r="A4700" s="15">
        <v>20995</v>
      </c>
      <c r="B4700" s="17" t="s">
        <v>4914</v>
      </c>
      <c r="C4700" s="18" t="s">
        <v>77</v>
      </c>
      <c r="D4700" s="19">
        <v>935.05</v>
      </c>
    </row>
    <row r="4701" spans="1:4" ht="25.5">
      <c r="A4701" s="15">
        <v>7690</v>
      </c>
      <c r="B4701" s="17" t="s">
        <v>4915</v>
      </c>
      <c r="C4701" s="18" t="s">
        <v>77</v>
      </c>
      <c r="D4701" s="19">
        <v>540.79999999999995</v>
      </c>
    </row>
    <row r="4702" spans="1:4" ht="25.5">
      <c r="A4702" s="15">
        <v>20980</v>
      </c>
      <c r="B4702" s="17" t="s">
        <v>4916</v>
      </c>
      <c r="C4702" s="18" t="s">
        <v>77</v>
      </c>
      <c r="D4702" s="19">
        <v>589.97</v>
      </c>
    </row>
    <row r="4703" spans="1:4" ht="25.5">
      <c r="A4703" s="15">
        <v>7661</v>
      </c>
      <c r="B4703" s="17" t="s">
        <v>4917</v>
      </c>
      <c r="C4703" s="18" t="s">
        <v>77</v>
      </c>
      <c r="D4703" s="19">
        <v>701.81</v>
      </c>
    </row>
    <row r="4704" spans="1:4" ht="25.5">
      <c r="A4704" s="15">
        <v>21016</v>
      </c>
      <c r="B4704" s="17" t="s">
        <v>4918</v>
      </c>
      <c r="C4704" s="18" t="s">
        <v>77</v>
      </c>
      <c r="D4704" s="19">
        <v>187.69</v>
      </c>
    </row>
    <row r="4705" spans="1:4" ht="25.5">
      <c r="A4705" s="15">
        <v>21008</v>
      </c>
      <c r="B4705" s="17" t="s">
        <v>4919</v>
      </c>
      <c r="C4705" s="18" t="s">
        <v>77</v>
      </c>
      <c r="D4705" s="19">
        <v>21.93</v>
      </c>
    </row>
    <row r="4706" spans="1:4" ht="25.5">
      <c r="A4706" s="15">
        <v>21009</v>
      </c>
      <c r="B4706" s="17" t="s">
        <v>4920</v>
      </c>
      <c r="C4706" s="18" t="s">
        <v>77</v>
      </c>
      <c r="D4706" s="19">
        <v>28.55</v>
      </c>
    </row>
    <row r="4707" spans="1:4" ht="25.5">
      <c r="A4707" s="15">
        <v>21010</v>
      </c>
      <c r="B4707" s="17" t="s">
        <v>4921</v>
      </c>
      <c r="C4707" s="18" t="s">
        <v>77</v>
      </c>
      <c r="D4707" s="19">
        <v>38.33</v>
      </c>
    </row>
    <row r="4708" spans="1:4" ht="25.5">
      <c r="A4708" s="15">
        <v>21011</v>
      </c>
      <c r="B4708" s="17" t="s">
        <v>4922</v>
      </c>
      <c r="C4708" s="18" t="s">
        <v>77</v>
      </c>
      <c r="D4708" s="19">
        <v>55.86</v>
      </c>
    </row>
    <row r="4709" spans="1:4" ht="25.5">
      <c r="A4709" s="15">
        <v>21012</v>
      </c>
      <c r="B4709" s="17" t="s">
        <v>4923</v>
      </c>
      <c r="C4709" s="18" t="s">
        <v>77</v>
      </c>
      <c r="D4709" s="19">
        <v>61.73</v>
      </c>
    </row>
    <row r="4710" spans="1:4" ht="25.5">
      <c r="A4710" s="15">
        <v>21013</v>
      </c>
      <c r="B4710" s="17" t="s">
        <v>4924</v>
      </c>
      <c r="C4710" s="18" t="s">
        <v>77</v>
      </c>
      <c r="D4710" s="19">
        <v>80.56</v>
      </c>
    </row>
    <row r="4711" spans="1:4" ht="25.5">
      <c r="A4711" s="15">
        <v>21014</v>
      </c>
      <c r="B4711" s="17" t="s">
        <v>4925</v>
      </c>
      <c r="C4711" s="18" t="s">
        <v>77</v>
      </c>
      <c r="D4711" s="19">
        <v>112.72</v>
      </c>
    </row>
    <row r="4712" spans="1:4" ht="25.5">
      <c r="A4712" s="15">
        <v>21015</v>
      </c>
      <c r="B4712" s="17" t="s">
        <v>4926</v>
      </c>
      <c r="C4712" s="18" t="s">
        <v>77</v>
      </c>
      <c r="D4712" s="19">
        <v>129.5</v>
      </c>
    </row>
    <row r="4713" spans="1:4" ht="25.5">
      <c r="A4713" s="15">
        <v>7697</v>
      </c>
      <c r="B4713" s="17" t="s">
        <v>4927</v>
      </c>
      <c r="C4713" s="18" t="s">
        <v>77</v>
      </c>
      <c r="D4713" s="19">
        <v>61.8</v>
      </c>
    </row>
    <row r="4714" spans="1:4" ht="25.5">
      <c r="A4714" s="15">
        <v>7698</v>
      </c>
      <c r="B4714" s="17" t="s">
        <v>4928</v>
      </c>
      <c r="C4714" s="18" t="s">
        <v>77</v>
      </c>
      <c r="D4714" s="19">
        <v>53.19</v>
      </c>
    </row>
    <row r="4715" spans="1:4" ht="25.5">
      <c r="A4715" s="15">
        <v>7691</v>
      </c>
      <c r="B4715" s="17" t="s">
        <v>4929</v>
      </c>
      <c r="C4715" s="18" t="s">
        <v>77</v>
      </c>
      <c r="D4715" s="19">
        <v>22.48</v>
      </c>
    </row>
    <row r="4716" spans="1:4" ht="25.5">
      <c r="A4716" s="15">
        <v>40626</v>
      </c>
      <c r="B4716" s="17" t="s">
        <v>4930</v>
      </c>
      <c r="C4716" s="18" t="s">
        <v>77</v>
      </c>
      <c r="D4716" s="19">
        <v>42.18</v>
      </c>
    </row>
    <row r="4717" spans="1:4" ht="25.5">
      <c r="A4717" s="15">
        <v>7701</v>
      </c>
      <c r="B4717" s="17" t="s">
        <v>4931</v>
      </c>
      <c r="C4717" s="18" t="s">
        <v>77</v>
      </c>
      <c r="D4717" s="19">
        <v>110.59</v>
      </c>
    </row>
    <row r="4718" spans="1:4" ht="25.5">
      <c r="A4718" s="15">
        <v>7696</v>
      </c>
      <c r="B4718" s="17" t="s">
        <v>4932</v>
      </c>
      <c r="C4718" s="18" t="s">
        <v>77</v>
      </c>
      <c r="D4718" s="19">
        <v>89.11</v>
      </c>
    </row>
    <row r="4719" spans="1:4" ht="25.5">
      <c r="A4719" s="15">
        <v>7700</v>
      </c>
      <c r="B4719" s="17" t="s">
        <v>4933</v>
      </c>
      <c r="C4719" s="18" t="s">
        <v>77</v>
      </c>
      <c r="D4719" s="19">
        <v>28.43</v>
      </c>
    </row>
    <row r="4720" spans="1:4" ht="25.5">
      <c r="A4720" s="15">
        <v>7694</v>
      </c>
      <c r="B4720" s="17" t="s">
        <v>4934</v>
      </c>
      <c r="C4720" s="18" t="s">
        <v>77</v>
      </c>
      <c r="D4720" s="19">
        <v>148.82</v>
      </c>
    </row>
    <row r="4721" spans="1:4" ht="25.5">
      <c r="A4721" s="15">
        <v>7693</v>
      </c>
      <c r="B4721" s="17" t="s">
        <v>4935</v>
      </c>
      <c r="C4721" s="18" t="s">
        <v>77</v>
      </c>
      <c r="D4721" s="19">
        <v>204.95</v>
      </c>
    </row>
    <row r="4722" spans="1:4" ht="25.5">
      <c r="A4722" s="15">
        <v>7692</v>
      </c>
      <c r="B4722" s="17" t="s">
        <v>4936</v>
      </c>
      <c r="C4722" s="18" t="s">
        <v>77</v>
      </c>
      <c r="D4722" s="19">
        <v>306.85000000000002</v>
      </c>
    </row>
    <row r="4723" spans="1:4" ht="25.5">
      <c r="A4723" s="15">
        <v>7695</v>
      </c>
      <c r="B4723" s="17" t="s">
        <v>4937</v>
      </c>
      <c r="C4723" s="18" t="s">
        <v>77</v>
      </c>
      <c r="D4723" s="19">
        <v>332.79</v>
      </c>
    </row>
    <row r="4724" spans="1:4">
      <c r="A4724" s="15">
        <v>13356</v>
      </c>
      <c r="B4724" s="17" t="s">
        <v>4938</v>
      </c>
      <c r="C4724" s="18" t="s">
        <v>77</v>
      </c>
      <c r="D4724" s="19">
        <v>24.13</v>
      </c>
    </row>
    <row r="4725" spans="1:4">
      <c r="A4725" s="15">
        <v>36365</v>
      </c>
      <c r="B4725" s="17" t="s">
        <v>4939</v>
      </c>
      <c r="C4725" s="18" t="s">
        <v>77</v>
      </c>
      <c r="D4725" s="19">
        <v>35.04</v>
      </c>
    </row>
    <row r="4726" spans="1:4">
      <c r="A4726" s="15">
        <v>41930</v>
      </c>
      <c r="B4726" s="17" t="s">
        <v>4940</v>
      </c>
      <c r="C4726" s="18" t="s">
        <v>77</v>
      </c>
      <c r="D4726" s="19">
        <v>113.43</v>
      </c>
    </row>
    <row r="4727" spans="1:4">
      <c r="A4727" s="15">
        <v>41931</v>
      </c>
      <c r="B4727" s="17" t="s">
        <v>4941</v>
      </c>
      <c r="C4727" s="18" t="s">
        <v>77</v>
      </c>
      <c r="D4727" s="19">
        <v>193.42</v>
      </c>
    </row>
    <row r="4728" spans="1:4">
      <c r="A4728" s="15">
        <v>41932</v>
      </c>
      <c r="B4728" s="17" t="s">
        <v>4942</v>
      </c>
      <c r="C4728" s="18" t="s">
        <v>77</v>
      </c>
      <c r="D4728" s="19">
        <v>312.41000000000003</v>
      </c>
    </row>
    <row r="4729" spans="1:4">
      <c r="A4729" s="15">
        <v>41933</v>
      </c>
      <c r="B4729" s="17" t="s">
        <v>4943</v>
      </c>
      <c r="C4729" s="18" t="s">
        <v>77</v>
      </c>
      <c r="D4729" s="19">
        <v>386.92</v>
      </c>
    </row>
    <row r="4730" spans="1:4">
      <c r="A4730" s="15">
        <v>41934</v>
      </c>
      <c r="B4730" s="17" t="s">
        <v>4944</v>
      </c>
      <c r="C4730" s="18" t="s">
        <v>77</v>
      </c>
      <c r="D4730" s="19">
        <v>501.16</v>
      </c>
    </row>
    <row r="4731" spans="1:4">
      <c r="A4731" s="15">
        <v>41936</v>
      </c>
      <c r="B4731" s="17" t="s">
        <v>4945</v>
      </c>
      <c r="C4731" s="18" t="s">
        <v>77</v>
      </c>
      <c r="D4731" s="19">
        <v>75.56</v>
      </c>
    </row>
    <row r="4732" spans="1:4" ht="25.5">
      <c r="A4732" s="15">
        <v>41785</v>
      </c>
      <c r="B4732" s="17" t="s">
        <v>4946</v>
      </c>
      <c r="C4732" s="18" t="s">
        <v>77</v>
      </c>
      <c r="D4732" s="19">
        <v>1997.77</v>
      </c>
    </row>
    <row r="4733" spans="1:4" ht="25.5">
      <c r="A4733" s="15">
        <v>41781</v>
      </c>
      <c r="B4733" s="17" t="s">
        <v>4947</v>
      </c>
      <c r="C4733" s="18" t="s">
        <v>77</v>
      </c>
      <c r="D4733" s="19">
        <v>569.58000000000004</v>
      </c>
    </row>
    <row r="4734" spans="1:4" ht="25.5">
      <c r="A4734" s="15">
        <v>41783</v>
      </c>
      <c r="B4734" s="17" t="s">
        <v>4948</v>
      </c>
      <c r="C4734" s="18" t="s">
        <v>77</v>
      </c>
      <c r="D4734" s="19">
        <v>1503.03</v>
      </c>
    </row>
    <row r="4735" spans="1:4" ht="25.5">
      <c r="A4735" s="15">
        <v>41786</v>
      </c>
      <c r="B4735" s="17" t="s">
        <v>4949</v>
      </c>
      <c r="C4735" s="18" t="s">
        <v>77</v>
      </c>
      <c r="D4735" s="19">
        <v>3135.48</v>
      </c>
    </row>
    <row r="4736" spans="1:4" ht="25.5">
      <c r="A4736" s="15">
        <v>41779</v>
      </c>
      <c r="B4736" s="17" t="s">
        <v>4950</v>
      </c>
      <c r="C4736" s="18" t="s">
        <v>77</v>
      </c>
      <c r="D4736" s="19">
        <v>218.45</v>
      </c>
    </row>
    <row r="4737" spans="1:4" ht="25.5">
      <c r="A4737" s="15">
        <v>41780</v>
      </c>
      <c r="B4737" s="17" t="s">
        <v>4951</v>
      </c>
      <c r="C4737" s="18" t="s">
        <v>77</v>
      </c>
      <c r="D4737" s="19">
        <v>258.37</v>
      </c>
    </row>
    <row r="4738" spans="1:4" ht="25.5">
      <c r="A4738" s="15">
        <v>41782</v>
      </c>
      <c r="B4738" s="17" t="s">
        <v>4952</v>
      </c>
      <c r="C4738" s="18" t="s">
        <v>77</v>
      </c>
      <c r="D4738" s="19">
        <v>1065.07</v>
      </c>
    </row>
    <row r="4739" spans="1:4">
      <c r="A4739" s="15">
        <v>38130</v>
      </c>
      <c r="B4739" s="17" t="s">
        <v>4953</v>
      </c>
      <c r="C4739" s="18" t="s">
        <v>77</v>
      </c>
      <c r="D4739" s="19">
        <v>35.24</v>
      </c>
    </row>
    <row r="4740" spans="1:4">
      <c r="A4740" s="15">
        <v>21123</v>
      </c>
      <c r="B4740" s="17" t="s">
        <v>4954</v>
      </c>
      <c r="C4740" s="18" t="s">
        <v>77</v>
      </c>
      <c r="D4740" s="19">
        <v>10</v>
      </c>
    </row>
    <row r="4741" spans="1:4">
      <c r="A4741" s="15">
        <v>21124</v>
      </c>
      <c r="B4741" s="17" t="s">
        <v>4955</v>
      </c>
      <c r="C4741" s="18" t="s">
        <v>77</v>
      </c>
      <c r="D4741" s="19">
        <v>17.73</v>
      </c>
    </row>
    <row r="4742" spans="1:4">
      <c r="A4742" s="15">
        <v>21125</v>
      </c>
      <c r="B4742" s="17" t="s">
        <v>4956</v>
      </c>
      <c r="C4742" s="18" t="s">
        <v>77</v>
      </c>
      <c r="D4742" s="19">
        <v>28.46</v>
      </c>
    </row>
    <row r="4743" spans="1:4">
      <c r="A4743" s="15">
        <v>38028</v>
      </c>
      <c r="B4743" s="17" t="s">
        <v>4957</v>
      </c>
      <c r="C4743" s="18" t="s">
        <v>77</v>
      </c>
      <c r="D4743" s="19">
        <v>48.29</v>
      </c>
    </row>
    <row r="4744" spans="1:4">
      <c r="A4744" s="15">
        <v>38029</v>
      </c>
      <c r="B4744" s="17" t="s">
        <v>4958</v>
      </c>
      <c r="C4744" s="18" t="s">
        <v>77</v>
      </c>
      <c r="D4744" s="19">
        <v>73.61</v>
      </c>
    </row>
    <row r="4745" spans="1:4">
      <c r="A4745" s="15">
        <v>38030</v>
      </c>
      <c r="B4745" s="17" t="s">
        <v>4959</v>
      </c>
      <c r="C4745" s="18" t="s">
        <v>77</v>
      </c>
      <c r="D4745" s="19">
        <v>113.07</v>
      </c>
    </row>
    <row r="4746" spans="1:4">
      <c r="A4746" s="15">
        <v>38031</v>
      </c>
      <c r="B4746" s="17" t="s">
        <v>4960</v>
      </c>
      <c r="C4746" s="18" t="s">
        <v>77</v>
      </c>
      <c r="D4746" s="19">
        <v>179.18</v>
      </c>
    </row>
    <row r="4747" spans="1:4" ht="51">
      <c r="A4747" s="15">
        <v>39735</v>
      </c>
      <c r="B4747" s="17" t="s">
        <v>4961</v>
      </c>
      <c r="C4747" s="18" t="s">
        <v>77</v>
      </c>
      <c r="D4747" s="19">
        <v>90.73</v>
      </c>
    </row>
    <row r="4748" spans="1:4" ht="51">
      <c r="A4748" s="15">
        <v>39734</v>
      </c>
      <c r="B4748" s="17" t="s">
        <v>4962</v>
      </c>
      <c r="C4748" s="18" t="s">
        <v>77</v>
      </c>
      <c r="D4748" s="19">
        <v>107.62</v>
      </c>
    </row>
    <row r="4749" spans="1:4" ht="51">
      <c r="A4749" s="15">
        <v>39736</v>
      </c>
      <c r="B4749" s="17" t="s">
        <v>4963</v>
      </c>
      <c r="C4749" s="18" t="s">
        <v>77</v>
      </c>
      <c r="D4749" s="19">
        <v>122.82</v>
      </c>
    </row>
    <row r="4750" spans="1:4" ht="51">
      <c r="A4750" s="15">
        <v>39737</v>
      </c>
      <c r="B4750" s="17" t="s">
        <v>4964</v>
      </c>
      <c r="C4750" s="18" t="s">
        <v>77</v>
      </c>
      <c r="D4750" s="19">
        <v>16.52</v>
      </c>
    </row>
    <row r="4751" spans="1:4" ht="51">
      <c r="A4751" s="15">
        <v>39738</v>
      </c>
      <c r="B4751" s="17" t="s">
        <v>4965</v>
      </c>
      <c r="C4751" s="18" t="s">
        <v>77</v>
      </c>
      <c r="D4751" s="19">
        <v>5.97</v>
      </c>
    </row>
    <row r="4752" spans="1:4" ht="51">
      <c r="A4752" s="15">
        <v>39739</v>
      </c>
      <c r="B4752" s="17" t="s">
        <v>4966</v>
      </c>
      <c r="C4752" s="18" t="s">
        <v>77</v>
      </c>
      <c r="D4752" s="19">
        <v>84.93</v>
      </c>
    </row>
    <row r="4753" spans="1:4" ht="51">
      <c r="A4753" s="15">
        <v>39733</v>
      </c>
      <c r="B4753" s="17" t="s">
        <v>4967</v>
      </c>
      <c r="C4753" s="18" t="s">
        <v>77</v>
      </c>
      <c r="D4753" s="19">
        <v>146.97999999999999</v>
      </c>
    </row>
    <row r="4754" spans="1:4" ht="51">
      <c r="A4754" s="15">
        <v>39854</v>
      </c>
      <c r="B4754" s="17" t="s">
        <v>4968</v>
      </c>
      <c r="C4754" s="18" t="s">
        <v>77</v>
      </c>
      <c r="D4754" s="19">
        <v>149.06</v>
      </c>
    </row>
    <row r="4755" spans="1:4" ht="51">
      <c r="A4755" s="15">
        <v>39740</v>
      </c>
      <c r="B4755" s="17" t="s">
        <v>4969</v>
      </c>
      <c r="C4755" s="18" t="s">
        <v>77</v>
      </c>
      <c r="D4755" s="19">
        <v>81.56</v>
      </c>
    </row>
    <row r="4756" spans="1:4" ht="51">
      <c r="A4756" s="15">
        <v>39741</v>
      </c>
      <c r="B4756" s="17" t="s">
        <v>4970</v>
      </c>
      <c r="C4756" s="18" t="s">
        <v>77</v>
      </c>
      <c r="D4756" s="19">
        <v>15.03</v>
      </c>
    </row>
    <row r="4757" spans="1:4" ht="51">
      <c r="A4757" s="15">
        <v>39853</v>
      </c>
      <c r="B4757" s="17" t="s">
        <v>4971</v>
      </c>
      <c r="C4757" s="18" t="s">
        <v>77</v>
      </c>
      <c r="D4757" s="19">
        <v>19.739999999999998</v>
      </c>
    </row>
    <row r="4758" spans="1:4" ht="51">
      <c r="A4758" s="15">
        <v>39742</v>
      </c>
      <c r="B4758" s="17" t="s">
        <v>4972</v>
      </c>
      <c r="C4758" s="18" t="s">
        <v>77</v>
      </c>
      <c r="D4758" s="19">
        <v>65.55</v>
      </c>
    </row>
    <row r="4759" spans="1:4" ht="25.5">
      <c r="A4759" s="15">
        <v>39749</v>
      </c>
      <c r="B4759" s="17" t="s">
        <v>4973</v>
      </c>
      <c r="C4759" s="18" t="s">
        <v>77</v>
      </c>
      <c r="D4759" s="19">
        <v>87</v>
      </c>
    </row>
    <row r="4760" spans="1:4" ht="25.5">
      <c r="A4760" s="15">
        <v>39751</v>
      </c>
      <c r="B4760" s="17" t="s">
        <v>4974</v>
      </c>
      <c r="C4760" s="18" t="s">
        <v>77</v>
      </c>
      <c r="D4760" s="19">
        <v>158.09</v>
      </c>
    </row>
    <row r="4761" spans="1:4" ht="25.5">
      <c r="A4761" s="15">
        <v>39750</v>
      </c>
      <c r="B4761" s="17" t="s">
        <v>4975</v>
      </c>
      <c r="C4761" s="18" t="s">
        <v>77</v>
      </c>
      <c r="D4761" s="19">
        <v>131.4</v>
      </c>
    </row>
    <row r="4762" spans="1:4" ht="25.5">
      <c r="A4762" s="15">
        <v>39747</v>
      </c>
      <c r="B4762" s="17" t="s">
        <v>4976</v>
      </c>
      <c r="C4762" s="18" t="s">
        <v>77</v>
      </c>
      <c r="D4762" s="19">
        <v>42.27</v>
      </c>
    </row>
    <row r="4763" spans="1:4" ht="25.5">
      <c r="A4763" s="15">
        <v>39753</v>
      </c>
      <c r="B4763" s="17" t="s">
        <v>4977</v>
      </c>
      <c r="C4763" s="18" t="s">
        <v>77</v>
      </c>
      <c r="D4763" s="19">
        <v>291.01</v>
      </c>
    </row>
    <row r="4764" spans="1:4" ht="25.5">
      <c r="A4764" s="15">
        <v>39754</v>
      </c>
      <c r="B4764" s="17" t="s">
        <v>4978</v>
      </c>
      <c r="C4764" s="18" t="s">
        <v>77</v>
      </c>
      <c r="D4764" s="19">
        <v>428.74</v>
      </c>
    </row>
    <row r="4765" spans="1:4" ht="25.5">
      <c r="A4765" s="15">
        <v>39748</v>
      </c>
      <c r="B4765" s="17" t="s">
        <v>4979</v>
      </c>
      <c r="C4765" s="18" t="s">
        <v>77</v>
      </c>
      <c r="D4765" s="19">
        <v>68.39</v>
      </c>
    </row>
    <row r="4766" spans="1:4" ht="25.5">
      <c r="A4766" s="15">
        <v>39755</v>
      </c>
      <c r="B4766" s="17" t="s">
        <v>4980</v>
      </c>
      <c r="C4766" s="18" t="s">
        <v>77</v>
      </c>
      <c r="D4766" s="19">
        <v>650.07000000000005</v>
      </c>
    </row>
    <row r="4767" spans="1:4" ht="25.5">
      <c r="A4767" s="15">
        <v>12742</v>
      </c>
      <c r="B4767" s="17" t="s">
        <v>4981</v>
      </c>
      <c r="C4767" s="18" t="s">
        <v>77</v>
      </c>
      <c r="D4767" s="19">
        <v>514.74</v>
      </c>
    </row>
    <row r="4768" spans="1:4" ht="25.5">
      <c r="A4768" s="15">
        <v>12713</v>
      </c>
      <c r="B4768" s="17" t="s">
        <v>4982</v>
      </c>
      <c r="C4768" s="18" t="s">
        <v>77</v>
      </c>
      <c r="D4768" s="19">
        <v>27.3</v>
      </c>
    </row>
    <row r="4769" spans="1:4" ht="25.5">
      <c r="A4769" s="15">
        <v>12743</v>
      </c>
      <c r="B4769" s="17" t="s">
        <v>4983</v>
      </c>
      <c r="C4769" s="18" t="s">
        <v>77</v>
      </c>
      <c r="D4769" s="19">
        <v>46.96</v>
      </c>
    </row>
    <row r="4770" spans="1:4" ht="25.5">
      <c r="A4770" s="15">
        <v>12744</v>
      </c>
      <c r="B4770" s="17" t="s">
        <v>4984</v>
      </c>
      <c r="C4770" s="18" t="s">
        <v>77</v>
      </c>
      <c r="D4770" s="19">
        <v>59.6</v>
      </c>
    </row>
    <row r="4771" spans="1:4" ht="25.5">
      <c r="A4771" s="15">
        <v>12745</v>
      </c>
      <c r="B4771" s="17" t="s">
        <v>4985</v>
      </c>
      <c r="C4771" s="18" t="s">
        <v>77</v>
      </c>
      <c r="D4771" s="19">
        <v>86.55</v>
      </c>
    </row>
    <row r="4772" spans="1:4" ht="25.5">
      <c r="A4772" s="15">
        <v>12746</v>
      </c>
      <c r="B4772" s="17" t="s">
        <v>4986</v>
      </c>
      <c r="C4772" s="18" t="s">
        <v>77</v>
      </c>
      <c r="D4772" s="19">
        <v>116.88</v>
      </c>
    </row>
    <row r="4773" spans="1:4" ht="25.5">
      <c r="A4773" s="15">
        <v>12747</v>
      </c>
      <c r="B4773" s="17" t="s">
        <v>4987</v>
      </c>
      <c r="C4773" s="18" t="s">
        <v>77</v>
      </c>
      <c r="D4773" s="19">
        <v>169.5</v>
      </c>
    </row>
    <row r="4774" spans="1:4" ht="25.5">
      <c r="A4774" s="15">
        <v>12748</v>
      </c>
      <c r="B4774" s="17" t="s">
        <v>4988</v>
      </c>
      <c r="C4774" s="18" t="s">
        <v>77</v>
      </c>
      <c r="D4774" s="19">
        <v>238.79</v>
      </c>
    </row>
    <row r="4775" spans="1:4" ht="25.5">
      <c r="A4775" s="15">
        <v>12749</v>
      </c>
      <c r="B4775" s="17" t="s">
        <v>4989</v>
      </c>
      <c r="C4775" s="18" t="s">
        <v>77</v>
      </c>
      <c r="D4775" s="19">
        <v>349.08</v>
      </c>
    </row>
    <row r="4776" spans="1:4" ht="25.5">
      <c r="A4776" s="15">
        <v>39726</v>
      </c>
      <c r="B4776" s="17" t="s">
        <v>4990</v>
      </c>
      <c r="C4776" s="18" t="s">
        <v>77</v>
      </c>
      <c r="D4776" s="19">
        <v>114.66</v>
      </c>
    </row>
    <row r="4777" spans="1:4" ht="25.5">
      <c r="A4777" s="15">
        <v>39728</v>
      </c>
      <c r="B4777" s="17" t="s">
        <v>4991</v>
      </c>
      <c r="C4777" s="18" t="s">
        <v>77</v>
      </c>
      <c r="D4777" s="19">
        <v>201.51</v>
      </c>
    </row>
    <row r="4778" spans="1:4" ht="25.5">
      <c r="A4778" s="15">
        <v>39727</v>
      </c>
      <c r="B4778" s="17" t="s">
        <v>4992</v>
      </c>
      <c r="C4778" s="18" t="s">
        <v>77</v>
      </c>
      <c r="D4778" s="19">
        <v>165.83</v>
      </c>
    </row>
    <row r="4779" spans="1:4" ht="25.5">
      <c r="A4779" s="15">
        <v>39724</v>
      </c>
      <c r="B4779" s="17" t="s">
        <v>4993</v>
      </c>
      <c r="C4779" s="18" t="s">
        <v>77</v>
      </c>
      <c r="D4779" s="19">
        <v>50.77</v>
      </c>
    </row>
    <row r="4780" spans="1:4" ht="25.5">
      <c r="A4780" s="15">
        <v>39729</v>
      </c>
      <c r="B4780" s="17" t="s">
        <v>4994</v>
      </c>
      <c r="C4780" s="18" t="s">
        <v>77</v>
      </c>
      <c r="D4780" s="19">
        <v>279.06</v>
      </c>
    </row>
    <row r="4781" spans="1:4" ht="25.5">
      <c r="A4781" s="15">
        <v>39730</v>
      </c>
      <c r="B4781" s="17" t="s">
        <v>4995</v>
      </c>
      <c r="C4781" s="18" t="s">
        <v>77</v>
      </c>
      <c r="D4781" s="19">
        <v>362.07</v>
      </c>
    </row>
    <row r="4782" spans="1:4" ht="25.5">
      <c r="A4782" s="15">
        <v>39731</v>
      </c>
      <c r="B4782" s="17" t="s">
        <v>4996</v>
      </c>
      <c r="C4782" s="18" t="s">
        <v>77</v>
      </c>
      <c r="D4782" s="19">
        <v>536.25</v>
      </c>
    </row>
    <row r="4783" spans="1:4" ht="25.5">
      <c r="A4783" s="15">
        <v>39725</v>
      </c>
      <c r="B4783" s="17" t="s">
        <v>4997</v>
      </c>
      <c r="C4783" s="18" t="s">
        <v>77</v>
      </c>
      <c r="D4783" s="19">
        <v>82.76</v>
      </c>
    </row>
    <row r="4784" spans="1:4" ht="25.5">
      <c r="A4784" s="15">
        <v>39732</v>
      </c>
      <c r="B4784" s="17" t="s">
        <v>4998</v>
      </c>
      <c r="C4784" s="18" t="s">
        <v>77</v>
      </c>
      <c r="D4784" s="19">
        <v>789.33</v>
      </c>
    </row>
    <row r="4785" spans="1:4" ht="25.5">
      <c r="A4785" s="15">
        <v>39660</v>
      </c>
      <c r="B4785" s="17" t="s">
        <v>4999</v>
      </c>
      <c r="C4785" s="18" t="s">
        <v>77</v>
      </c>
      <c r="D4785" s="19">
        <v>35.97</v>
      </c>
    </row>
    <row r="4786" spans="1:4" ht="25.5">
      <c r="A4786" s="15">
        <v>39662</v>
      </c>
      <c r="B4786" s="17" t="s">
        <v>5000</v>
      </c>
      <c r="C4786" s="18" t="s">
        <v>77</v>
      </c>
      <c r="D4786" s="19">
        <v>17.239999999999998</v>
      </c>
    </row>
    <row r="4787" spans="1:4" ht="25.5">
      <c r="A4787" s="15">
        <v>39661</v>
      </c>
      <c r="B4787" s="17" t="s">
        <v>5001</v>
      </c>
      <c r="C4787" s="18" t="s">
        <v>77</v>
      </c>
      <c r="D4787" s="19">
        <v>11.75</v>
      </c>
    </row>
    <row r="4788" spans="1:4" ht="25.5">
      <c r="A4788" s="15">
        <v>39666</v>
      </c>
      <c r="B4788" s="17" t="s">
        <v>5002</v>
      </c>
      <c r="C4788" s="18" t="s">
        <v>77</v>
      </c>
      <c r="D4788" s="19">
        <v>54.11</v>
      </c>
    </row>
    <row r="4789" spans="1:4" ht="25.5">
      <c r="A4789" s="15">
        <v>39664</v>
      </c>
      <c r="B4789" s="17" t="s">
        <v>5003</v>
      </c>
      <c r="C4789" s="18" t="s">
        <v>77</v>
      </c>
      <c r="D4789" s="19">
        <v>26.52</v>
      </c>
    </row>
    <row r="4790" spans="1:4" ht="25.5">
      <c r="A4790" s="15">
        <v>39663</v>
      </c>
      <c r="B4790" s="17" t="s">
        <v>5004</v>
      </c>
      <c r="C4790" s="18" t="s">
        <v>77</v>
      </c>
      <c r="D4790" s="19">
        <v>21.2</v>
      </c>
    </row>
    <row r="4791" spans="1:4" ht="25.5">
      <c r="A4791" s="15">
        <v>39665</v>
      </c>
      <c r="B4791" s="17" t="s">
        <v>5005</v>
      </c>
      <c r="C4791" s="18" t="s">
        <v>77</v>
      </c>
      <c r="D4791" s="19">
        <v>44.74</v>
      </c>
    </row>
    <row r="4792" spans="1:4" ht="25.5">
      <c r="A4792" s="15">
        <v>39752</v>
      </c>
      <c r="B4792" s="17" t="s">
        <v>5006</v>
      </c>
      <c r="C4792" s="18" t="s">
        <v>77</v>
      </c>
      <c r="D4792" s="19">
        <v>224.95</v>
      </c>
    </row>
    <row r="4793" spans="1:4" ht="25.5">
      <c r="A4793" s="15">
        <v>7725</v>
      </c>
      <c r="B4793" s="17" t="s">
        <v>5007</v>
      </c>
      <c r="C4793" s="18" t="s">
        <v>77</v>
      </c>
      <c r="D4793" s="19">
        <v>189</v>
      </c>
    </row>
    <row r="4794" spans="1:4" ht="25.5">
      <c r="A4794" s="15">
        <v>7753</v>
      </c>
      <c r="B4794" s="17" t="s">
        <v>5008</v>
      </c>
      <c r="C4794" s="18" t="s">
        <v>77</v>
      </c>
      <c r="D4794" s="19">
        <v>368.47</v>
      </c>
    </row>
    <row r="4795" spans="1:4" ht="25.5">
      <c r="A4795" s="15">
        <v>13256</v>
      </c>
      <c r="B4795" s="17" t="s">
        <v>5009</v>
      </c>
      <c r="C4795" s="18" t="s">
        <v>77</v>
      </c>
      <c r="D4795" s="19">
        <v>516.16999999999996</v>
      </c>
    </row>
    <row r="4796" spans="1:4" ht="25.5">
      <c r="A4796" s="15">
        <v>7757</v>
      </c>
      <c r="B4796" s="17" t="s">
        <v>5010</v>
      </c>
      <c r="C4796" s="18" t="s">
        <v>77</v>
      </c>
      <c r="D4796" s="19">
        <v>550.32000000000005</v>
      </c>
    </row>
    <row r="4797" spans="1:4" ht="25.5">
      <c r="A4797" s="15">
        <v>7758</v>
      </c>
      <c r="B4797" s="17" t="s">
        <v>5011</v>
      </c>
      <c r="C4797" s="18" t="s">
        <v>77</v>
      </c>
      <c r="D4797" s="19">
        <v>797.29</v>
      </c>
    </row>
    <row r="4798" spans="1:4" ht="25.5">
      <c r="A4798" s="15">
        <v>7759</v>
      </c>
      <c r="B4798" s="17" t="s">
        <v>5012</v>
      </c>
      <c r="C4798" s="18" t="s">
        <v>77</v>
      </c>
      <c r="D4798" s="19">
        <v>2209.29</v>
      </c>
    </row>
    <row r="4799" spans="1:4" ht="25.5">
      <c r="A4799" s="15">
        <v>40334</v>
      </c>
      <c r="B4799" s="17" t="s">
        <v>5013</v>
      </c>
      <c r="C4799" s="18" t="s">
        <v>77</v>
      </c>
      <c r="D4799" s="19">
        <v>86.55</v>
      </c>
    </row>
    <row r="4800" spans="1:4" ht="25.5">
      <c r="A4800" s="15">
        <v>7745</v>
      </c>
      <c r="B4800" s="17" t="s">
        <v>5014</v>
      </c>
      <c r="C4800" s="18" t="s">
        <v>77</v>
      </c>
      <c r="D4800" s="19">
        <v>97.67</v>
      </c>
    </row>
    <row r="4801" spans="1:4" ht="25.5">
      <c r="A4801" s="15">
        <v>7714</v>
      </c>
      <c r="B4801" s="17" t="s">
        <v>5015</v>
      </c>
      <c r="C4801" s="18" t="s">
        <v>77</v>
      </c>
      <c r="D4801" s="19">
        <v>116.73</v>
      </c>
    </row>
    <row r="4802" spans="1:4" ht="25.5">
      <c r="A4802" s="15">
        <v>7742</v>
      </c>
      <c r="B4802" s="17" t="s">
        <v>5016</v>
      </c>
      <c r="C4802" s="18" t="s">
        <v>77</v>
      </c>
      <c r="D4802" s="19">
        <v>257.61</v>
      </c>
    </row>
    <row r="4803" spans="1:4" ht="25.5">
      <c r="A4803" s="15">
        <v>7750</v>
      </c>
      <c r="B4803" s="17" t="s">
        <v>5017</v>
      </c>
      <c r="C4803" s="18" t="s">
        <v>77</v>
      </c>
      <c r="D4803" s="19">
        <v>314.47000000000003</v>
      </c>
    </row>
    <row r="4804" spans="1:4" ht="25.5">
      <c r="A4804" s="15">
        <v>7756</v>
      </c>
      <c r="B4804" s="17" t="s">
        <v>5018</v>
      </c>
      <c r="C4804" s="18" t="s">
        <v>77</v>
      </c>
      <c r="D4804" s="19">
        <v>361.32</v>
      </c>
    </row>
    <row r="4805" spans="1:4" ht="25.5">
      <c r="A4805" s="15">
        <v>7765</v>
      </c>
      <c r="B4805" s="17" t="s">
        <v>5019</v>
      </c>
      <c r="C4805" s="18" t="s">
        <v>77</v>
      </c>
      <c r="D4805" s="19">
        <v>404.99</v>
      </c>
    </row>
    <row r="4806" spans="1:4" ht="25.5">
      <c r="A4806" s="15">
        <v>12569</v>
      </c>
      <c r="B4806" s="17" t="s">
        <v>5020</v>
      </c>
      <c r="C4806" s="18" t="s">
        <v>77</v>
      </c>
      <c r="D4806" s="19">
        <v>559.04999999999995</v>
      </c>
    </row>
    <row r="4807" spans="1:4" ht="25.5">
      <c r="A4807" s="15">
        <v>7766</v>
      </c>
      <c r="B4807" s="17" t="s">
        <v>5021</v>
      </c>
      <c r="C4807" s="18" t="s">
        <v>77</v>
      </c>
      <c r="D4807" s="19">
        <v>593.99</v>
      </c>
    </row>
    <row r="4808" spans="1:4" ht="25.5">
      <c r="A4808" s="15">
        <v>7767</v>
      </c>
      <c r="B4808" s="17" t="s">
        <v>5022</v>
      </c>
      <c r="C4808" s="18" t="s">
        <v>77</v>
      </c>
      <c r="D4808" s="19">
        <v>852.88</v>
      </c>
    </row>
    <row r="4809" spans="1:4" ht="25.5">
      <c r="A4809" s="15">
        <v>7727</v>
      </c>
      <c r="B4809" s="17" t="s">
        <v>5023</v>
      </c>
      <c r="C4809" s="18" t="s">
        <v>77</v>
      </c>
      <c r="D4809" s="19">
        <v>2477.64</v>
      </c>
    </row>
    <row r="4810" spans="1:4" ht="25.5">
      <c r="A4810" s="15">
        <v>7760</v>
      </c>
      <c r="B4810" s="17" t="s">
        <v>5024</v>
      </c>
      <c r="C4810" s="18" t="s">
        <v>77</v>
      </c>
      <c r="D4810" s="19">
        <v>98.47</v>
      </c>
    </row>
    <row r="4811" spans="1:4" ht="25.5">
      <c r="A4811" s="15">
        <v>7761</v>
      </c>
      <c r="B4811" s="17" t="s">
        <v>5025</v>
      </c>
      <c r="C4811" s="18" t="s">
        <v>77</v>
      </c>
      <c r="D4811" s="19">
        <v>103.23</v>
      </c>
    </row>
    <row r="4812" spans="1:4" ht="25.5">
      <c r="A4812" s="15">
        <v>7752</v>
      </c>
      <c r="B4812" s="17" t="s">
        <v>5026</v>
      </c>
      <c r="C4812" s="18" t="s">
        <v>77</v>
      </c>
      <c r="D4812" s="19">
        <v>125.47</v>
      </c>
    </row>
    <row r="4813" spans="1:4" ht="25.5">
      <c r="A4813" s="15">
        <v>7762</v>
      </c>
      <c r="B4813" s="17" t="s">
        <v>5027</v>
      </c>
      <c r="C4813" s="18" t="s">
        <v>77</v>
      </c>
      <c r="D4813" s="19">
        <v>163.98</v>
      </c>
    </row>
    <row r="4814" spans="1:4" ht="25.5">
      <c r="A4814" s="15">
        <v>7722</v>
      </c>
      <c r="B4814" s="17" t="s">
        <v>5028</v>
      </c>
      <c r="C4814" s="18" t="s">
        <v>77</v>
      </c>
      <c r="D4814" s="19">
        <v>250.94</v>
      </c>
    </row>
    <row r="4815" spans="1:4" ht="25.5">
      <c r="A4815" s="15">
        <v>7763</v>
      </c>
      <c r="B4815" s="17" t="s">
        <v>5029</v>
      </c>
      <c r="C4815" s="18" t="s">
        <v>77</v>
      </c>
      <c r="D4815" s="19">
        <v>305.73</v>
      </c>
    </row>
    <row r="4816" spans="1:4" ht="25.5">
      <c r="A4816" s="15">
        <v>7764</v>
      </c>
      <c r="B4816" s="17" t="s">
        <v>5030</v>
      </c>
      <c r="C4816" s="18" t="s">
        <v>77</v>
      </c>
      <c r="D4816" s="19">
        <v>365.29</v>
      </c>
    </row>
    <row r="4817" spans="1:4" ht="25.5">
      <c r="A4817" s="15">
        <v>12572</v>
      </c>
      <c r="B4817" s="17" t="s">
        <v>5031</v>
      </c>
      <c r="C4817" s="18" t="s">
        <v>77</v>
      </c>
      <c r="D4817" s="19">
        <v>516.16999999999996</v>
      </c>
    </row>
    <row r="4818" spans="1:4" ht="25.5">
      <c r="A4818" s="15">
        <v>12573</v>
      </c>
      <c r="B4818" s="17" t="s">
        <v>5032</v>
      </c>
      <c r="C4818" s="18" t="s">
        <v>77</v>
      </c>
      <c r="D4818" s="19">
        <v>678.97</v>
      </c>
    </row>
    <row r="4819" spans="1:4" ht="25.5">
      <c r="A4819" s="15">
        <v>12574</v>
      </c>
      <c r="B4819" s="17" t="s">
        <v>5033</v>
      </c>
      <c r="C4819" s="18" t="s">
        <v>77</v>
      </c>
      <c r="D4819" s="19">
        <v>820.95</v>
      </c>
    </row>
    <row r="4820" spans="1:4" ht="25.5">
      <c r="A4820" s="15">
        <v>12575</v>
      </c>
      <c r="B4820" s="17" t="s">
        <v>5034</v>
      </c>
      <c r="C4820" s="18" t="s">
        <v>77</v>
      </c>
      <c r="D4820" s="19">
        <v>1246.76</v>
      </c>
    </row>
    <row r="4821" spans="1:4" ht="25.5">
      <c r="A4821" s="15">
        <v>12576</v>
      </c>
      <c r="B4821" s="17" t="s">
        <v>5035</v>
      </c>
      <c r="C4821" s="18" t="s">
        <v>77</v>
      </c>
      <c r="D4821" s="19">
        <v>150.88</v>
      </c>
    </row>
    <row r="4822" spans="1:4" ht="25.5">
      <c r="A4822" s="15">
        <v>12577</v>
      </c>
      <c r="B4822" s="17" t="s">
        <v>5036</v>
      </c>
      <c r="C4822" s="18" t="s">
        <v>77</v>
      </c>
      <c r="D4822" s="19">
        <v>203.29</v>
      </c>
    </row>
    <row r="4823" spans="1:4" ht="25.5">
      <c r="A4823" s="15">
        <v>12578</v>
      </c>
      <c r="B4823" s="17" t="s">
        <v>5037</v>
      </c>
      <c r="C4823" s="18" t="s">
        <v>77</v>
      </c>
      <c r="D4823" s="19">
        <v>246.17</v>
      </c>
    </row>
    <row r="4824" spans="1:4" ht="25.5">
      <c r="A4824" s="15">
        <v>12579</v>
      </c>
      <c r="B4824" s="17" t="s">
        <v>5038</v>
      </c>
      <c r="C4824" s="18" t="s">
        <v>77</v>
      </c>
      <c r="D4824" s="19">
        <v>424.05</v>
      </c>
    </row>
    <row r="4825" spans="1:4" ht="25.5">
      <c r="A4825" s="15">
        <v>12580</v>
      </c>
      <c r="B4825" s="17" t="s">
        <v>5039</v>
      </c>
      <c r="C4825" s="18" t="s">
        <v>77</v>
      </c>
      <c r="D4825" s="19">
        <v>441.84</v>
      </c>
    </row>
    <row r="4826" spans="1:4" ht="25.5">
      <c r="A4826" s="15">
        <v>12581</v>
      </c>
      <c r="B4826" s="17" t="s">
        <v>5040</v>
      </c>
      <c r="C4826" s="18" t="s">
        <v>77</v>
      </c>
      <c r="D4826" s="19">
        <v>473.29</v>
      </c>
    </row>
    <row r="4827" spans="1:4" ht="38.25">
      <c r="A4827" s="15">
        <v>7720</v>
      </c>
      <c r="B4827" s="17" t="s">
        <v>5041</v>
      </c>
      <c r="C4827" s="18" t="s">
        <v>77</v>
      </c>
      <c r="D4827" s="19">
        <v>740.11</v>
      </c>
    </row>
    <row r="4828" spans="1:4" ht="38.25">
      <c r="A4828" s="15">
        <v>40335</v>
      </c>
      <c r="B4828" s="17" t="s">
        <v>5042</v>
      </c>
      <c r="C4828" s="18" t="s">
        <v>77</v>
      </c>
      <c r="D4828" s="19">
        <v>154.85</v>
      </c>
    </row>
    <row r="4829" spans="1:4" ht="38.25">
      <c r="A4829" s="15">
        <v>7740</v>
      </c>
      <c r="B4829" s="17" t="s">
        <v>5043</v>
      </c>
      <c r="C4829" s="18" t="s">
        <v>77</v>
      </c>
      <c r="D4829" s="19">
        <v>158.82</v>
      </c>
    </row>
    <row r="4830" spans="1:4" ht="38.25">
      <c r="A4830" s="15">
        <v>7741</v>
      </c>
      <c r="B4830" s="17" t="s">
        <v>5044</v>
      </c>
      <c r="C4830" s="18" t="s">
        <v>77</v>
      </c>
      <c r="D4830" s="19">
        <v>293.82</v>
      </c>
    </row>
    <row r="4831" spans="1:4" ht="38.25">
      <c r="A4831" s="15">
        <v>7774</v>
      </c>
      <c r="B4831" s="17" t="s">
        <v>5045</v>
      </c>
      <c r="C4831" s="18" t="s">
        <v>77</v>
      </c>
      <c r="D4831" s="19">
        <v>360.52</v>
      </c>
    </row>
    <row r="4832" spans="1:4" ht="38.25">
      <c r="A4832" s="15">
        <v>7744</v>
      </c>
      <c r="B4832" s="17" t="s">
        <v>5046</v>
      </c>
      <c r="C4832" s="18" t="s">
        <v>77</v>
      </c>
      <c r="D4832" s="19">
        <v>470.91</v>
      </c>
    </row>
    <row r="4833" spans="1:4" ht="38.25">
      <c r="A4833" s="15">
        <v>7773</v>
      </c>
      <c r="B4833" s="17" t="s">
        <v>5047</v>
      </c>
      <c r="C4833" s="18" t="s">
        <v>77</v>
      </c>
      <c r="D4833" s="19">
        <v>481.31</v>
      </c>
    </row>
    <row r="4834" spans="1:4" ht="38.25">
      <c r="A4834" s="15">
        <v>7754</v>
      </c>
      <c r="B4834" s="17" t="s">
        <v>5048</v>
      </c>
      <c r="C4834" s="18" t="s">
        <v>77</v>
      </c>
      <c r="D4834" s="19">
        <v>729.79</v>
      </c>
    </row>
    <row r="4835" spans="1:4" ht="38.25">
      <c r="A4835" s="15">
        <v>7735</v>
      </c>
      <c r="B4835" s="17" t="s">
        <v>5049</v>
      </c>
      <c r="C4835" s="18" t="s">
        <v>77</v>
      </c>
      <c r="D4835" s="19">
        <v>945</v>
      </c>
    </row>
    <row r="4836" spans="1:4" ht="38.25">
      <c r="A4836" s="15">
        <v>7755</v>
      </c>
      <c r="B4836" s="17" t="s">
        <v>5050</v>
      </c>
      <c r="C4836" s="18" t="s">
        <v>77</v>
      </c>
      <c r="D4836" s="19">
        <v>187.41</v>
      </c>
    </row>
    <row r="4837" spans="1:4" ht="38.25">
      <c r="A4837" s="15">
        <v>7776</v>
      </c>
      <c r="B4837" s="17" t="s">
        <v>5051</v>
      </c>
      <c r="C4837" s="18" t="s">
        <v>77</v>
      </c>
      <c r="D4837" s="19">
        <v>390.7</v>
      </c>
    </row>
    <row r="4838" spans="1:4" ht="38.25">
      <c r="A4838" s="15">
        <v>7743</v>
      </c>
      <c r="B4838" s="17" t="s">
        <v>5052</v>
      </c>
      <c r="C4838" s="18" t="s">
        <v>77</v>
      </c>
      <c r="D4838" s="19">
        <v>413.73</v>
      </c>
    </row>
    <row r="4839" spans="1:4" ht="38.25">
      <c r="A4839" s="15">
        <v>7733</v>
      </c>
      <c r="B4839" s="17" t="s">
        <v>5053</v>
      </c>
      <c r="C4839" s="18" t="s">
        <v>77</v>
      </c>
      <c r="D4839" s="19">
        <v>540</v>
      </c>
    </row>
    <row r="4840" spans="1:4" ht="38.25">
      <c r="A4840" s="15">
        <v>7775</v>
      </c>
      <c r="B4840" s="17" t="s">
        <v>5054</v>
      </c>
      <c r="C4840" s="18" t="s">
        <v>77</v>
      </c>
      <c r="D4840" s="19">
        <v>591.61</v>
      </c>
    </row>
    <row r="4841" spans="1:4" ht="38.25">
      <c r="A4841" s="15">
        <v>7734</v>
      </c>
      <c r="B4841" s="17" t="s">
        <v>5055</v>
      </c>
      <c r="C4841" s="18" t="s">
        <v>77</v>
      </c>
      <c r="D4841" s="19">
        <v>837.79</v>
      </c>
    </row>
    <row r="4842" spans="1:4" ht="25.5">
      <c r="A4842" s="15">
        <v>37449</v>
      </c>
      <c r="B4842" s="17" t="s">
        <v>5056</v>
      </c>
      <c r="C4842" s="18" t="s">
        <v>77</v>
      </c>
      <c r="D4842" s="19">
        <v>22</v>
      </c>
    </row>
    <row r="4843" spans="1:4" ht="25.5">
      <c r="A4843" s="15">
        <v>37450</v>
      </c>
      <c r="B4843" s="17" t="s">
        <v>5057</v>
      </c>
      <c r="C4843" s="18" t="s">
        <v>77</v>
      </c>
      <c r="D4843" s="19">
        <v>30.79</v>
      </c>
    </row>
    <row r="4844" spans="1:4" ht="25.5">
      <c r="A4844" s="15">
        <v>37451</v>
      </c>
      <c r="B4844" s="17" t="s">
        <v>5058</v>
      </c>
      <c r="C4844" s="18" t="s">
        <v>77</v>
      </c>
      <c r="D4844" s="19">
        <v>43</v>
      </c>
    </row>
    <row r="4845" spans="1:4" ht="25.5">
      <c r="A4845" s="15">
        <v>37452</v>
      </c>
      <c r="B4845" s="17" t="s">
        <v>5059</v>
      </c>
      <c r="C4845" s="18" t="s">
        <v>77</v>
      </c>
      <c r="D4845" s="19">
        <v>62.5</v>
      </c>
    </row>
    <row r="4846" spans="1:4" ht="25.5">
      <c r="A4846" s="15">
        <v>37453</v>
      </c>
      <c r="B4846" s="17" t="s">
        <v>5060</v>
      </c>
      <c r="C4846" s="18" t="s">
        <v>77</v>
      </c>
      <c r="D4846" s="19">
        <v>71.97</v>
      </c>
    </row>
    <row r="4847" spans="1:4" ht="25.5">
      <c r="A4847" s="15">
        <v>7778</v>
      </c>
      <c r="B4847" s="17" t="s">
        <v>5061</v>
      </c>
      <c r="C4847" s="18" t="s">
        <v>77</v>
      </c>
      <c r="D4847" s="19">
        <v>26.99</v>
      </c>
    </row>
    <row r="4848" spans="1:4" ht="25.5">
      <c r="A4848" s="15">
        <v>7796</v>
      </c>
      <c r="B4848" s="17" t="s">
        <v>188</v>
      </c>
      <c r="C4848" s="18" t="s">
        <v>77</v>
      </c>
      <c r="D4848" s="19">
        <v>37</v>
      </c>
    </row>
    <row r="4849" spans="1:4" ht="25.5">
      <c r="A4849" s="15">
        <v>7781</v>
      </c>
      <c r="B4849" s="17" t="s">
        <v>5062</v>
      </c>
      <c r="C4849" s="18" t="s">
        <v>77</v>
      </c>
      <c r="D4849" s="19">
        <v>43.72</v>
      </c>
    </row>
    <row r="4850" spans="1:4" ht="25.5">
      <c r="A4850" s="15">
        <v>7795</v>
      </c>
      <c r="B4850" s="17" t="s">
        <v>5063</v>
      </c>
      <c r="C4850" s="18" t="s">
        <v>77</v>
      </c>
      <c r="D4850" s="19">
        <v>65.069999999999993</v>
      </c>
    </row>
    <row r="4851" spans="1:4" ht="25.5">
      <c r="A4851" s="15">
        <v>7791</v>
      </c>
      <c r="B4851" s="17" t="s">
        <v>5064</v>
      </c>
      <c r="C4851" s="18" t="s">
        <v>77</v>
      </c>
      <c r="D4851" s="19">
        <v>77.89</v>
      </c>
    </row>
    <row r="4852" spans="1:4" ht="25.5">
      <c r="A4852" s="15">
        <v>7783</v>
      </c>
      <c r="B4852" s="17" t="s">
        <v>5065</v>
      </c>
      <c r="C4852" s="18" t="s">
        <v>77</v>
      </c>
      <c r="D4852" s="19">
        <v>27.6</v>
      </c>
    </row>
    <row r="4853" spans="1:4" ht="25.5">
      <c r="A4853" s="15">
        <v>7790</v>
      </c>
      <c r="B4853" s="17" t="s">
        <v>5066</v>
      </c>
      <c r="C4853" s="18" t="s">
        <v>77</v>
      </c>
      <c r="D4853" s="19">
        <v>43.5</v>
      </c>
    </row>
    <row r="4854" spans="1:4" ht="25.5">
      <c r="A4854" s="15">
        <v>7785</v>
      </c>
      <c r="B4854" s="17" t="s">
        <v>5067</v>
      </c>
      <c r="C4854" s="18" t="s">
        <v>77</v>
      </c>
      <c r="D4854" s="19">
        <v>48</v>
      </c>
    </row>
    <row r="4855" spans="1:4" ht="25.5">
      <c r="A4855" s="15">
        <v>7792</v>
      </c>
      <c r="B4855" s="17" t="s">
        <v>5068</v>
      </c>
      <c r="C4855" s="18" t="s">
        <v>77</v>
      </c>
      <c r="D4855" s="19">
        <v>68.069999999999993</v>
      </c>
    </row>
    <row r="4856" spans="1:4" ht="25.5">
      <c r="A4856" s="15">
        <v>7793</v>
      </c>
      <c r="B4856" s="17" t="s">
        <v>5069</v>
      </c>
      <c r="C4856" s="18" t="s">
        <v>77</v>
      </c>
      <c r="D4856" s="19">
        <v>80.400000000000006</v>
      </c>
    </row>
    <row r="4857" spans="1:4" ht="38.25">
      <c r="A4857" s="15">
        <v>13159</v>
      </c>
      <c r="B4857" s="17" t="s">
        <v>5070</v>
      </c>
      <c r="C4857" s="18" t="s">
        <v>77</v>
      </c>
      <c r="D4857" s="19">
        <v>70</v>
      </c>
    </row>
    <row r="4858" spans="1:4" ht="38.25">
      <c r="A4858" s="15">
        <v>13168</v>
      </c>
      <c r="B4858" s="17" t="s">
        <v>5071</v>
      </c>
      <c r="C4858" s="18" t="s">
        <v>77</v>
      </c>
      <c r="D4858" s="19">
        <v>85</v>
      </c>
    </row>
    <row r="4859" spans="1:4" ht="38.25">
      <c r="A4859" s="15">
        <v>13173</v>
      </c>
      <c r="B4859" s="17" t="s">
        <v>5072</v>
      </c>
      <c r="C4859" s="18" t="s">
        <v>77</v>
      </c>
      <c r="D4859" s="19">
        <v>114.99</v>
      </c>
    </row>
    <row r="4860" spans="1:4" ht="38.25">
      <c r="A4860" s="15">
        <v>12583</v>
      </c>
      <c r="B4860" s="17" t="s">
        <v>187</v>
      </c>
      <c r="C4860" s="18" t="s">
        <v>77</v>
      </c>
      <c r="D4860" s="19">
        <v>22.99</v>
      </c>
    </row>
    <row r="4861" spans="1:4" ht="38.25">
      <c r="A4861" s="15">
        <v>12584</v>
      </c>
      <c r="B4861" s="17" t="s">
        <v>5073</v>
      </c>
      <c r="C4861" s="18" t="s">
        <v>77</v>
      </c>
      <c r="D4861" s="19">
        <v>29.99</v>
      </c>
    </row>
    <row r="4862" spans="1:4" ht="25.5">
      <c r="A4862" s="15">
        <v>12613</v>
      </c>
      <c r="B4862" s="17" t="s">
        <v>5074</v>
      </c>
      <c r="C4862" s="18" t="s">
        <v>272</v>
      </c>
      <c r="D4862" s="19">
        <v>18.829999999999998</v>
      </c>
    </row>
    <row r="4863" spans="1:4" ht="25.5">
      <c r="A4863" s="15">
        <v>1031</v>
      </c>
      <c r="B4863" s="17" t="s">
        <v>5075</v>
      </c>
      <c r="C4863" s="18" t="s">
        <v>272</v>
      </c>
      <c r="D4863" s="19">
        <v>12.12</v>
      </c>
    </row>
    <row r="4864" spans="1:4" ht="38.25">
      <c r="A4864" s="15">
        <v>39707</v>
      </c>
      <c r="B4864" s="17" t="s">
        <v>5076</v>
      </c>
      <c r="C4864" s="18" t="s">
        <v>77</v>
      </c>
      <c r="D4864" s="19">
        <v>3.62</v>
      </c>
    </row>
    <row r="4865" spans="1:4" ht="38.25">
      <c r="A4865" s="15">
        <v>39708</v>
      </c>
      <c r="B4865" s="17" t="s">
        <v>5077</v>
      </c>
      <c r="C4865" s="18" t="s">
        <v>77</v>
      </c>
      <c r="D4865" s="19">
        <v>3.51</v>
      </c>
    </row>
    <row r="4866" spans="1:4" ht="38.25">
      <c r="A4866" s="15">
        <v>39710</v>
      </c>
      <c r="B4866" s="17" t="s">
        <v>5078</v>
      </c>
      <c r="C4866" s="18" t="s">
        <v>77</v>
      </c>
      <c r="D4866" s="19">
        <v>2.4700000000000002</v>
      </c>
    </row>
    <row r="4867" spans="1:4" ht="38.25">
      <c r="A4867" s="15">
        <v>39709</v>
      </c>
      <c r="B4867" s="17" t="s">
        <v>5079</v>
      </c>
      <c r="C4867" s="18" t="s">
        <v>77</v>
      </c>
      <c r="D4867" s="19">
        <v>3.43</v>
      </c>
    </row>
    <row r="4868" spans="1:4" ht="38.25">
      <c r="A4868" s="15">
        <v>39711</v>
      </c>
      <c r="B4868" s="17" t="s">
        <v>5080</v>
      </c>
      <c r="C4868" s="18" t="s">
        <v>77</v>
      </c>
      <c r="D4868" s="19">
        <v>3.85</v>
      </c>
    </row>
    <row r="4869" spans="1:4" ht="38.25">
      <c r="A4869" s="15">
        <v>39712</v>
      </c>
      <c r="B4869" s="17" t="s">
        <v>5081</v>
      </c>
      <c r="C4869" s="18" t="s">
        <v>77</v>
      </c>
      <c r="D4869" s="19">
        <v>1.35</v>
      </c>
    </row>
    <row r="4870" spans="1:4" ht="38.25">
      <c r="A4870" s="15">
        <v>39713</v>
      </c>
      <c r="B4870" s="17" t="s">
        <v>5082</v>
      </c>
      <c r="C4870" s="18" t="s">
        <v>77</v>
      </c>
      <c r="D4870" s="19">
        <v>1.06</v>
      </c>
    </row>
    <row r="4871" spans="1:4" ht="38.25">
      <c r="A4871" s="15">
        <v>39714</v>
      </c>
      <c r="B4871" s="17" t="s">
        <v>5083</v>
      </c>
      <c r="C4871" s="18" t="s">
        <v>77</v>
      </c>
      <c r="D4871" s="19">
        <v>2.44</v>
      </c>
    </row>
    <row r="4872" spans="1:4" ht="38.25">
      <c r="A4872" s="15">
        <v>39715</v>
      </c>
      <c r="B4872" s="17" t="s">
        <v>5084</v>
      </c>
      <c r="C4872" s="18" t="s">
        <v>77</v>
      </c>
      <c r="D4872" s="19">
        <v>1.74</v>
      </c>
    </row>
    <row r="4873" spans="1:4" ht="38.25">
      <c r="A4873" s="15">
        <v>39716</v>
      </c>
      <c r="B4873" s="17" t="s">
        <v>5085</v>
      </c>
      <c r="C4873" s="18" t="s">
        <v>77</v>
      </c>
      <c r="D4873" s="19">
        <v>1.32</v>
      </c>
    </row>
    <row r="4874" spans="1:4" ht="38.25">
      <c r="A4874" s="15">
        <v>39718</v>
      </c>
      <c r="B4874" s="17" t="s">
        <v>5086</v>
      </c>
      <c r="C4874" s="18" t="s">
        <v>77</v>
      </c>
      <c r="D4874" s="19">
        <v>2.25</v>
      </c>
    </row>
    <row r="4875" spans="1:4" ht="25.5">
      <c r="A4875" s="15">
        <v>9813</v>
      </c>
      <c r="B4875" s="17" t="s">
        <v>5087</v>
      </c>
      <c r="C4875" s="18" t="s">
        <v>77</v>
      </c>
      <c r="D4875" s="19">
        <v>4.0599999999999996</v>
      </c>
    </row>
    <row r="4876" spans="1:4" ht="25.5">
      <c r="A4876" s="15">
        <v>9815</v>
      </c>
      <c r="B4876" s="17" t="s">
        <v>5088</v>
      </c>
      <c r="C4876" s="18" t="s">
        <v>77</v>
      </c>
      <c r="D4876" s="19">
        <v>8.01</v>
      </c>
    </row>
    <row r="4877" spans="1:4" ht="38.25">
      <c r="A4877" s="15">
        <v>25876</v>
      </c>
      <c r="B4877" s="17" t="s">
        <v>5089</v>
      </c>
      <c r="C4877" s="18" t="s">
        <v>77</v>
      </c>
      <c r="D4877" s="19">
        <v>3989.62</v>
      </c>
    </row>
    <row r="4878" spans="1:4" ht="38.25">
      <c r="A4878" s="15">
        <v>25888</v>
      </c>
      <c r="B4878" s="17" t="s">
        <v>5090</v>
      </c>
      <c r="C4878" s="18" t="s">
        <v>77</v>
      </c>
      <c r="D4878" s="19">
        <v>97.78</v>
      </c>
    </row>
    <row r="4879" spans="1:4" ht="38.25">
      <c r="A4879" s="15">
        <v>25874</v>
      </c>
      <c r="B4879" s="17" t="s">
        <v>5091</v>
      </c>
      <c r="C4879" s="18" t="s">
        <v>77</v>
      </c>
      <c r="D4879" s="19">
        <v>6997.2</v>
      </c>
    </row>
    <row r="4880" spans="1:4" ht="38.25">
      <c r="A4880" s="15">
        <v>25877</v>
      </c>
      <c r="B4880" s="17" t="s">
        <v>5092</v>
      </c>
      <c r="C4880" s="18" t="s">
        <v>77</v>
      </c>
      <c r="D4880" s="19">
        <v>9547.94</v>
      </c>
    </row>
    <row r="4881" spans="1:4" ht="38.25">
      <c r="A4881" s="15">
        <v>25878</v>
      </c>
      <c r="B4881" s="17" t="s">
        <v>5093</v>
      </c>
      <c r="C4881" s="18" t="s">
        <v>77</v>
      </c>
      <c r="D4881" s="19">
        <v>209.88</v>
      </c>
    </row>
    <row r="4882" spans="1:4" ht="38.25">
      <c r="A4882" s="15">
        <v>25879</v>
      </c>
      <c r="B4882" s="17" t="s">
        <v>5094</v>
      </c>
      <c r="C4882" s="18" t="s">
        <v>77</v>
      </c>
      <c r="D4882" s="19">
        <v>9057.36</v>
      </c>
    </row>
    <row r="4883" spans="1:4" ht="38.25">
      <c r="A4883" s="15">
        <v>25887</v>
      </c>
      <c r="B4883" s="17" t="s">
        <v>5095</v>
      </c>
      <c r="C4883" s="18" t="s">
        <v>77</v>
      </c>
      <c r="D4883" s="19">
        <v>3618.56</v>
      </c>
    </row>
    <row r="4884" spans="1:4" ht="38.25">
      <c r="A4884" s="15">
        <v>25880</v>
      </c>
      <c r="B4884" s="17" t="s">
        <v>5096</v>
      </c>
      <c r="C4884" s="18" t="s">
        <v>77</v>
      </c>
      <c r="D4884" s="19">
        <v>327.18</v>
      </c>
    </row>
    <row r="4885" spans="1:4" ht="38.25">
      <c r="A4885" s="15">
        <v>25881</v>
      </c>
      <c r="B4885" s="17" t="s">
        <v>5097</v>
      </c>
      <c r="C4885" s="18" t="s">
        <v>77</v>
      </c>
      <c r="D4885" s="19">
        <v>801.69</v>
      </c>
    </row>
    <row r="4886" spans="1:4" ht="38.25">
      <c r="A4886" s="15">
        <v>25882</v>
      </c>
      <c r="B4886" s="17" t="s">
        <v>5098</v>
      </c>
      <c r="C4886" s="18" t="s">
        <v>77</v>
      </c>
      <c r="D4886" s="19">
        <v>1291.23</v>
      </c>
    </row>
    <row r="4887" spans="1:4" ht="38.25">
      <c r="A4887" s="15">
        <v>25883</v>
      </c>
      <c r="B4887" s="17" t="s">
        <v>5099</v>
      </c>
      <c r="C4887" s="18" t="s">
        <v>77</v>
      </c>
      <c r="D4887" s="19">
        <v>20.83</v>
      </c>
    </row>
    <row r="4888" spans="1:4" ht="38.25">
      <c r="A4888" s="15">
        <v>25884</v>
      </c>
      <c r="B4888" s="17" t="s">
        <v>5100</v>
      </c>
      <c r="C4888" s="18" t="s">
        <v>77</v>
      </c>
      <c r="D4888" s="19">
        <v>2266.9299999999998</v>
      </c>
    </row>
    <row r="4889" spans="1:4" ht="38.25">
      <c r="A4889" s="15">
        <v>25885</v>
      </c>
      <c r="B4889" s="17" t="s">
        <v>5101</v>
      </c>
      <c r="C4889" s="18" t="s">
        <v>77</v>
      </c>
      <c r="D4889" s="19">
        <v>3371.57</v>
      </c>
    </row>
    <row r="4890" spans="1:4" ht="38.25">
      <c r="A4890" s="15">
        <v>25889</v>
      </c>
      <c r="B4890" s="17" t="s">
        <v>5102</v>
      </c>
      <c r="C4890" s="18" t="s">
        <v>77</v>
      </c>
      <c r="D4890" s="19">
        <v>1690.75</v>
      </c>
    </row>
    <row r="4891" spans="1:4" ht="38.25">
      <c r="A4891" s="15">
        <v>25886</v>
      </c>
      <c r="B4891" s="17" t="s">
        <v>5103</v>
      </c>
      <c r="C4891" s="18" t="s">
        <v>77</v>
      </c>
      <c r="D4891" s="19">
        <v>46.58</v>
      </c>
    </row>
    <row r="4892" spans="1:4" ht="38.25">
      <c r="A4892" s="15">
        <v>25875</v>
      </c>
      <c r="B4892" s="17" t="s">
        <v>5104</v>
      </c>
      <c r="C4892" s="18" t="s">
        <v>77</v>
      </c>
      <c r="D4892" s="19">
        <v>2205.87</v>
      </c>
    </row>
    <row r="4893" spans="1:4">
      <c r="A4893" s="15">
        <v>9876</v>
      </c>
      <c r="B4893" s="17" t="s">
        <v>5105</v>
      </c>
      <c r="C4893" s="18" t="s">
        <v>77</v>
      </c>
      <c r="D4893" s="19">
        <v>20.420000000000002</v>
      </c>
    </row>
    <row r="4894" spans="1:4">
      <c r="A4894" s="15">
        <v>9877</v>
      </c>
      <c r="B4894" s="17" t="s">
        <v>5106</v>
      </c>
      <c r="C4894" s="18" t="s">
        <v>77</v>
      </c>
      <c r="D4894" s="19">
        <v>71.55</v>
      </c>
    </row>
    <row r="4895" spans="1:4">
      <c r="A4895" s="15">
        <v>9878</v>
      </c>
      <c r="B4895" s="17" t="s">
        <v>5107</v>
      </c>
      <c r="C4895" s="18" t="s">
        <v>77</v>
      </c>
      <c r="D4895" s="19">
        <v>93.2</v>
      </c>
    </row>
    <row r="4896" spans="1:4">
      <c r="A4896" s="15">
        <v>9879</v>
      </c>
      <c r="B4896" s="17" t="s">
        <v>5108</v>
      </c>
      <c r="C4896" s="18" t="s">
        <v>77</v>
      </c>
      <c r="D4896" s="19">
        <v>222.45</v>
      </c>
    </row>
    <row r="4897" spans="1:4" ht="38.25">
      <c r="A4897" s="15">
        <v>41986</v>
      </c>
      <c r="B4897" s="17" t="s">
        <v>5109</v>
      </c>
      <c r="C4897" s="18" t="s">
        <v>77</v>
      </c>
      <c r="D4897" s="19">
        <v>2781.57</v>
      </c>
    </row>
    <row r="4898" spans="1:4" ht="38.25">
      <c r="A4898" s="15">
        <v>43422</v>
      </c>
      <c r="B4898" s="17" t="s">
        <v>5110</v>
      </c>
      <c r="C4898" s="18" t="s">
        <v>77</v>
      </c>
      <c r="D4898" s="19">
        <v>3411.32</v>
      </c>
    </row>
    <row r="4899" spans="1:4" ht="38.25">
      <c r="A4899" s="15">
        <v>41987</v>
      </c>
      <c r="B4899" s="17" t="s">
        <v>5111</v>
      </c>
      <c r="C4899" s="18" t="s">
        <v>77</v>
      </c>
      <c r="D4899" s="19">
        <v>3954.01</v>
      </c>
    </row>
    <row r="4900" spans="1:4" ht="38.25">
      <c r="A4900" s="15">
        <v>41988</v>
      </c>
      <c r="B4900" s="17" t="s">
        <v>5112</v>
      </c>
      <c r="C4900" s="18" t="s">
        <v>77</v>
      </c>
      <c r="D4900" s="19">
        <v>5222.68</v>
      </c>
    </row>
    <row r="4901" spans="1:4" ht="38.25">
      <c r="A4901" s="15">
        <v>41697</v>
      </c>
      <c r="B4901" s="17" t="s">
        <v>5113</v>
      </c>
      <c r="C4901" s="18" t="s">
        <v>77</v>
      </c>
      <c r="D4901" s="19">
        <v>925.7</v>
      </c>
    </row>
    <row r="4902" spans="1:4" ht="38.25">
      <c r="A4902" s="15">
        <v>41985</v>
      </c>
      <c r="B4902" s="17" t="s">
        <v>5114</v>
      </c>
      <c r="C4902" s="18" t="s">
        <v>77</v>
      </c>
      <c r="D4902" s="19">
        <v>1289.26</v>
      </c>
    </row>
    <row r="4903" spans="1:4" ht="38.25">
      <c r="A4903" s="15">
        <v>41699</v>
      </c>
      <c r="B4903" s="17" t="s">
        <v>5115</v>
      </c>
      <c r="C4903" s="18" t="s">
        <v>77</v>
      </c>
      <c r="D4903" s="19">
        <v>1835.84</v>
      </c>
    </row>
    <row r="4904" spans="1:4" ht="38.25">
      <c r="A4904" s="15">
        <v>38053</v>
      </c>
      <c r="B4904" s="17" t="s">
        <v>5116</v>
      </c>
      <c r="C4904" s="18" t="s">
        <v>77</v>
      </c>
      <c r="D4904" s="19">
        <v>19.190000000000001</v>
      </c>
    </row>
    <row r="4905" spans="1:4" ht="38.25">
      <c r="A4905" s="15">
        <v>38054</v>
      </c>
      <c r="B4905" s="17" t="s">
        <v>5117</v>
      </c>
      <c r="C4905" s="18" t="s">
        <v>77</v>
      </c>
      <c r="D4905" s="19">
        <v>32.979999999999997</v>
      </c>
    </row>
    <row r="4906" spans="1:4" ht="38.25">
      <c r="A4906" s="15">
        <v>38052</v>
      </c>
      <c r="B4906" s="17" t="s">
        <v>5118</v>
      </c>
      <c r="C4906" s="18" t="s">
        <v>77</v>
      </c>
      <c r="D4906" s="19">
        <v>9.2899999999999991</v>
      </c>
    </row>
    <row r="4907" spans="1:4" ht="38.25">
      <c r="A4907" s="15">
        <v>38051</v>
      </c>
      <c r="B4907" s="17" t="s">
        <v>5119</v>
      </c>
      <c r="C4907" s="18" t="s">
        <v>77</v>
      </c>
      <c r="D4907" s="19">
        <v>5.79</v>
      </c>
    </row>
    <row r="4908" spans="1:4">
      <c r="A4908" s="15">
        <v>38787</v>
      </c>
      <c r="B4908" s="17" t="s">
        <v>5120</v>
      </c>
      <c r="C4908" s="18" t="s">
        <v>77</v>
      </c>
      <c r="D4908" s="19">
        <v>5.29</v>
      </c>
    </row>
    <row r="4909" spans="1:4">
      <c r="A4909" s="15">
        <v>38825</v>
      </c>
      <c r="B4909" s="17" t="s">
        <v>5121</v>
      </c>
      <c r="C4909" s="18" t="s">
        <v>77</v>
      </c>
      <c r="D4909" s="19">
        <v>6.93</v>
      </c>
    </row>
    <row r="4910" spans="1:4">
      <c r="A4910" s="15">
        <v>38826</v>
      </c>
      <c r="B4910" s="17" t="s">
        <v>5122</v>
      </c>
      <c r="C4910" s="18" t="s">
        <v>77</v>
      </c>
      <c r="D4910" s="19">
        <v>10.27</v>
      </c>
    </row>
    <row r="4911" spans="1:4">
      <c r="A4911" s="15">
        <v>38827</v>
      </c>
      <c r="B4911" s="17" t="s">
        <v>5123</v>
      </c>
      <c r="C4911" s="18" t="s">
        <v>77</v>
      </c>
      <c r="D4911" s="19">
        <v>16.5</v>
      </c>
    </row>
    <row r="4912" spans="1:4" ht="25.5">
      <c r="A4912" s="15">
        <v>38830</v>
      </c>
      <c r="B4912" s="17" t="s">
        <v>5124</v>
      </c>
      <c r="C4912" s="18" t="s">
        <v>77</v>
      </c>
      <c r="D4912" s="19">
        <v>23.1</v>
      </c>
    </row>
    <row r="4913" spans="1:4" ht="25.5">
      <c r="A4913" s="15">
        <v>38828</v>
      </c>
      <c r="B4913" s="17" t="s">
        <v>5125</v>
      </c>
      <c r="C4913" s="18" t="s">
        <v>77</v>
      </c>
      <c r="D4913" s="19">
        <v>10.19</v>
      </c>
    </row>
    <row r="4914" spans="1:4" ht="25.5">
      <c r="A4914" s="15">
        <v>38829</v>
      </c>
      <c r="B4914" s="17" t="s">
        <v>5126</v>
      </c>
      <c r="C4914" s="18" t="s">
        <v>77</v>
      </c>
      <c r="D4914" s="19">
        <v>16.690000000000001</v>
      </c>
    </row>
    <row r="4915" spans="1:4" ht="25.5">
      <c r="A4915" s="15">
        <v>38831</v>
      </c>
      <c r="B4915" s="17" t="s">
        <v>5127</v>
      </c>
      <c r="C4915" s="18" t="s">
        <v>77</v>
      </c>
      <c r="D4915" s="19">
        <v>32.22</v>
      </c>
    </row>
    <row r="4916" spans="1:4">
      <c r="A4916" s="15">
        <v>36274</v>
      </c>
      <c r="B4916" s="17" t="s">
        <v>5128</v>
      </c>
      <c r="C4916" s="18" t="s">
        <v>77</v>
      </c>
      <c r="D4916" s="19">
        <v>8.65</v>
      </c>
    </row>
    <row r="4917" spans="1:4">
      <c r="A4917" s="15">
        <v>36278</v>
      </c>
      <c r="B4917" s="17" t="s">
        <v>5129</v>
      </c>
      <c r="C4917" s="18" t="s">
        <v>77</v>
      </c>
      <c r="D4917" s="19">
        <v>11.74</v>
      </c>
    </row>
    <row r="4918" spans="1:4">
      <c r="A4918" s="15">
        <v>38977</v>
      </c>
      <c r="B4918" s="17" t="s">
        <v>5130</v>
      </c>
      <c r="C4918" s="18" t="s">
        <v>77</v>
      </c>
      <c r="D4918" s="19">
        <v>178.56</v>
      </c>
    </row>
    <row r="4919" spans="1:4">
      <c r="A4919" s="15">
        <v>38971</v>
      </c>
      <c r="B4919" s="17" t="s">
        <v>5131</v>
      </c>
      <c r="C4919" s="18" t="s">
        <v>77</v>
      </c>
      <c r="D4919" s="19">
        <v>14.71</v>
      </c>
    </row>
    <row r="4920" spans="1:4">
      <c r="A4920" s="15">
        <v>38972</v>
      </c>
      <c r="B4920" s="17" t="s">
        <v>5132</v>
      </c>
      <c r="C4920" s="18" t="s">
        <v>77</v>
      </c>
      <c r="D4920" s="19">
        <v>22.4</v>
      </c>
    </row>
    <row r="4921" spans="1:4">
      <c r="A4921" s="15">
        <v>38973</v>
      </c>
      <c r="B4921" s="17" t="s">
        <v>5133</v>
      </c>
      <c r="C4921" s="18" t="s">
        <v>77</v>
      </c>
      <c r="D4921" s="19">
        <v>29.64</v>
      </c>
    </row>
    <row r="4922" spans="1:4">
      <c r="A4922" s="15">
        <v>38974</v>
      </c>
      <c r="B4922" s="17" t="s">
        <v>5134</v>
      </c>
      <c r="C4922" s="18" t="s">
        <v>77</v>
      </c>
      <c r="D4922" s="19">
        <v>43.22</v>
      </c>
    </row>
    <row r="4923" spans="1:4">
      <c r="A4923" s="15">
        <v>38975</v>
      </c>
      <c r="B4923" s="17" t="s">
        <v>5135</v>
      </c>
      <c r="C4923" s="18" t="s">
        <v>77</v>
      </c>
      <c r="D4923" s="19">
        <v>72.03</v>
      </c>
    </row>
    <row r="4924" spans="1:4">
      <c r="A4924" s="15">
        <v>38976</v>
      </c>
      <c r="B4924" s="17" t="s">
        <v>5136</v>
      </c>
      <c r="C4924" s="18" t="s">
        <v>77</v>
      </c>
      <c r="D4924" s="19">
        <v>101.02</v>
      </c>
    </row>
    <row r="4925" spans="1:4" ht="25.5">
      <c r="A4925" s="15">
        <v>38986</v>
      </c>
      <c r="B4925" s="17" t="s">
        <v>5137</v>
      </c>
      <c r="C4925" s="18" t="s">
        <v>77</v>
      </c>
      <c r="D4925" s="19">
        <v>203.28</v>
      </c>
    </row>
    <row r="4926" spans="1:4">
      <c r="A4926" s="15">
        <v>38978</v>
      </c>
      <c r="B4926" s="17" t="s">
        <v>5138</v>
      </c>
      <c r="C4926" s="18" t="s">
        <v>77</v>
      </c>
      <c r="D4926" s="19">
        <v>8.65</v>
      </c>
    </row>
    <row r="4927" spans="1:4">
      <c r="A4927" s="15">
        <v>38979</v>
      </c>
      <c r="B4927" s="17" t="s">
        <v>5139</v>
      </c>
      <c r="C4927" s="18" t="s">
        <v>77</v>
      </c>
      <c r="D4927" s="19">
        <v>11.74</v>
      </c>
    </row>
    <row r="4928" spans="1:4">
      <c r="A4928" s="15">
        <v>38980</v>
      </c>
      <c r="B4928" s="17" t="s">
        <v>5140</v>
      </c>
      <c r="C4928" s="18" t="s">
        <v>77</v>
      </c>
      <c r="D4928" s="19">
        <v>19.62</v>
      </c>
    </row>
    <row r="4929" spans="1:4">
      <c r="A4929" s="15">
        <v>38981</v>
      </c>
      <c r="B4929" s="17" t="s">
        <v>5141</v>
      </c>
      <c r="C4929" s="18" t="s">
        <v>77</v>
      </c>
      <c r="D4929" s="19">
        <v>27.16</v>
      </c>
    </row>
    <row r="4930" spans="1:4">
      <c r="A4930" s="15">
        <v>38982</v>
      </c>
      <c r="B4930" s="17" t="s">
        <v>5142</v>
      </c>
      <c r="C4930" s="18" t="s">
        <v>77</v>
      </c>
      <c r="D4930" s="19">
        <v>39.53</v>
      </c>
    </row>
    <row r="4931" spans="1:4">
      <c r="A4931" s="15">
        <v>38983</v>
      </c>
      <c r="B4931" s="17" t="s">
        <v>5143</v>
      </c>
      <c r="C4931" s="18" t="s">
        <v>77</v>
      </c>
      <c r="D4931" s="19">
        <v>52.41</v>
      </c>
    </row>
    <row r="4932" spans="1:4">
      <c r="A4932" s="15">
        <v>38984</v>
      </c>
      <c r="B4932" s="17" t="s">
        <v>5144</v>
      </c>
      <c r="C4932" s="18" t="s">
        <v>77</v>
      </c>
      <c r="D4932" s="19">
        <v>101.08</v>
      </c>
    </row>
    <row r="4933" spans="1:4">
      <c r="A4933" s="15">
        <v>38985</v>
      </c>
      <c r="B4933" s="17" t="s">
        <v>5145</v>
      </c>
      <c r="C4933" s="18" t="s">
        <v>77</v>
      </c>
      <c r="D4933" s="19">
        <v>149.63999999999999</v>
      </c>
    </row>
    <row r="4934" spans="1:4" ht="25.5">
      <c r="A4934" s="15">
        <v>9836</v>
      </c>
      <c r="B4934" s="17" t="s">
        <v>5146</v>
      </c>
      <c r="C4934" s="18" t="s">
        <v>77</v>
      </c>
      <c r="D4934" s="19">
        <v>13.32</v>
      </c>
    </row>
    <row r="4935" spans="1:4" ht="25.5">
      <c r="A4935" s="15">
        <v>20065</v>
      </c>
      <c r="B4935" s="17" t="s">
        <v>5147</v>
      </c>
      <c r="C4935" s="18" t="s">
        <v>77</v>
      </c>
      <c r="D4935" s="19">
        <v>34.07</v>
      </c>
    </row>
    <row r="4936" spans="1:4">
      <c r="A4936" s="15">
        <v>9835</v>
      </c>
      <c r="B4936" s="17" t="s">
        <v>5148</v>
      </c>
      <c r="C4936" s="18" t="s">
        <v>77</v>
      </c>
      <c r="D4936" s="19">
        <v>4.8</v>
      </c>
    </row>
    <row r="4937" spans="1:4" ht="25.5">
      <c r="A4937" s="15">
        <v>38032</v>
      </c>
      <c r="B4937" s="17" t="s">
        <v>5149</v>
      </c>
      <c r="C4937" s="18" t="s">
        <v>77</v>
      </c>
      <c r="D4937" s="19">
        <v>58.59</v>
      </c>
    </row>
    <row r="4938" spans="1:4" ht="25.5">
      <c r="A4938" s="15">
        <v>38033</v>
      </c>
      <c r="B4938" s="17" t="s">
        <v>5150</v>
      </c>
      <c r="C4938" s="18" t="s">
        <v>77</v>
      </c>
      <c r="D4938" s="19">
        <v>95.87</v>
      </c>
    </row>
    <row r="4939" spans="1:4" ht="25.5">
      <c r="A4939" s="15">
        <v>38034</v>
      </c>
      <c r="B4939" s="17" t="s">
        <v>5151</v>
      </c>
      <c r="C4939" s="18" t="s">
        <v>77</v>
      </c>
      <c r="D4939" s="19">
        <v>158.59</v>
      </c>
    </row>
    <row r="4940" spans="1:4" ht="25.5">
      <c r="A4940" s="15">
        <v>38035</v>
      </c>
      <c r="B4940" s="17" t="s">
        <v>5152</v>
      </c>
      <c r="C4940" s="18" t="s">
        <v>77</v>
      </c>
      <c r="D4940" s="19">
        <v>221</v>
      </c>
    </row>
    <row r="4941" spans="1:4" ht="25.5">
      <c r="A4941" s="15">
        <v>38036</v>
      </c>
      <c r="B4941" s="17" t="s">
        <v>5153</v>
      </c>
      <c r="C4941" s="18" t="s">
        <v>77</v>
      </c>
      <c r="D4941" s="19">
        <v>311.83999999999997</v>
      </c>
    </row>
    <row r="4942" spans="1:4" ht="25.5">
      <c r="A4942" s="15">
        <v>38037</v>
      </c>
      <c r="B4942" s="17" t="s">
        <v>5154</v>
      </c>
      <c r="C4942" s="18" t="s">
        <v>77</v>
      </c>
      <c r="D4942" s="19">
        <v>361.58</v>
      </c>
    </row>
    <row r="4943" spans="1:4" ht="25.5">
      <c r="A4943" s="15">
        <v>9850</v>
      </c>
      <c r="B4943" s="17" t="s">
        <v>5155</v>
      </c>
      <c r="C4943" s="18" t="s">
        <v>77</v>
      </c>
      <c r="D4943" s="19">
        <v>141.5</v>
      </c>
    </row>
    <row r="4944" spans="1:4" ht="25.5">
      <c r="A4944" s="15">
        <v>9853</v>
      </c>
      <c r="B4944" s="17" t="s">
        <v>5156</v>
      </c>
      <c r="C4944" s="18" t="s">
        <v>77</v>
      </c>
      <c r="D4944" s="19">
        <v>251.63</v>
      </c>
    </row>
    <row r="4945" spans="1:4" ht="25.5">
      <c r="A4945" s="15">
        <v>9854</v>
      </c>
      <c r="B4945" s="17" t="s">
        <v>5157</v>
      </c>
      <c r="C4945" s="18" t="s">
        <v>77</v>
      </c>
      <c r="D4945" s="19">
        <v>110.25</v>
      </c>
    </row>
    <row r="4946" spans="1:4" ht="25.5">
      <c r="A4946" s="15">
        <v>9851</v>
      </c>
      <c r="B4946" s="17" t="s">
        <v>5158</v>
      </c>
      <c r="C4946" s="18" t="s">
        <v>77</v>
      </c>
      <c r="D4946" s="19">
        <v>191.18</v>
      </c>
    </row>
    <row r="4947" spans="1:4" ht="25.5">
      <c r="A4947" s="15">
        <v>9855</v>
      </c>
      <c r="B4947" s="17" t="s">
        <v>5159</v>
      </c>
      <c r="C4947" s="18" t="s">
        <v>77</v>
      </c>
      <c r="D4947" s="19">
        <v>319.76</v>
      </c>
    </row>
    <row r="4948" spans="1:4" ht="25.5">
      <c r="A4948" s="15">
        <v>9825</v>
      </c>
      <c r="B4948" s="17" t="s">
        <v>5160</v>
      </c>
      <c r="C4948" s="18" t="s">
        <v>77</v>
      </c>
      <c r="D4948" s="19">
        <v>53.99</v>
      </c>
    </row>
    <row r="4949" spans="1:4" ht="25.5">
      <c r="A4949" s="15">
        <v>9828</v>
      </c>
      <c r="B4949" s="17" t="s">
        <v>5161</v>
      </c>
      <c r="C4949" s="18" t="s">
        <v>77</v>
      </c>
      <c r="D4949" s="19">
        <v>145.30000000000001</v>
      </c>
    </row>
    <row r="4950" spans="1:4" ht="25.5">
      <c r="A4950" s="15">
        <v>9829</v>
      </c>
      <c r="B4950" s="17" t="s">
        <v>5162</v>
      </c>
      <c r="C4950" s="18" t="s">
        <v>77</v>
      </c>
      <c r="D4950" s="19">
        <v>246.24</v>
      </c>
    </row>
    <row r="4951" spans="1:4" ht="25.5">
      <c r="A4951" s="15">
        <v>9826</v>
      </c>
      <c r="B4951" s="17" t="s">
        <v>5163</v>
      </c>
      <c r="C4951" s="18" t="s">
        <v>77</v>
      </c>
      <c r="D4951" s="19">
        <v>374.86</v>
      </c>
    </row>
    <row r="4952" spans="1:4" ht="25.5">
      <c r="A4952" s="15">
        <v>9827</v>
      </c>
      <c r="B4952" s="17" t="s">
        <v>5164</v>
      </c>
      <c r="C4952" s="18" t="s">
        <v>77</v>
      </c>
      <c r="D4952" s="19">
        <v>532.30999999999995</v>
      </c>
    </row>
    <row r="4953" spans="1:4" ht="25.5">
      <c r="A4953" s="15">
        <v>36374</v>
      </c>
      <c r="B4953" s="17" t="s">
        <v>5165</v>
      </c>
      <c r="C4953" s="18" t="s">
        <v>77</v>
      </c>
      <c r="D4953" s="19">
        <v>64.709999999999994</v>
      </c>
    </row>
    <row r="4954" spans="1:4">
      <c r="A4954" s="15">
        <v>36084</v>
      </c>
      <c r="B4954" s="17" t="s">
        <v>5166</v>
      </c>
      <c r="C4954" s="18" t="s">
        <v>77</v>
      </c>
      <c r="D4954" s="19">
        <v>19.170000000000002</v>
      </c>
    </row>
    <row r="4955" spans="1:4">
      <c r="A4955" s="15">
        <v>36373</v>
      </c>
      <c r="B4955" s="17" t="s">
        <v>5167</v>
      </c>
      <c r="C4955" s="18" t="s">
        <v>77</v>
      </c>
      <c r="D4955" s="19">
        <v>39.81</v>
      </c>
    </row>
    <row r="4956" spans="1:4" ht="25.5">
      <c r="A4956" s="15">
        <v>36377</v>
      </c>
      <c r="B4956" s="17" t="s">
        <v>5168</v>
      </c>
      <c r="C4956" s="18" t="s">
        <v>77</v>
      </c>
      <c r="D4956" s="19">
        <v>77.62</v>
      </c>
    </row>
    <row r="4957" spans="1:4">
      <c r="A4957" s="15">
        <v>36375</v>
      </c>
      <c r="B4957" s="17" t="s">
        <v>5169</v>
      </c>
      <c r="C4957" s="18" t="s">
        <v>77</v>
      </c>
      <c r="D4957" s="19">
        <v>23.66</v>
      </c>
    </row>
    <row r="4958" spans="1:4">
      <c r="A4958" s="15">
        <v>36376</v>
      </c>
      <c r="B4958" s="17" t="s">
        <v>5170</v>
      </c>
      <c r="C4958" s="18" t="s">
        <v>77</v>
      </c>
      <c r="D4958" s="19">
        <v>46.46</v>
      </c>
    </row>
    <row r="4959" spans="1:4" ht="25.5">
      <c r="A4959" s="15">
        <v>36380</v>
      </c>
      <c r="B4959" s="17" t="s">
        <v>5171</v>
      </c>
      <c r="C4959" s="18" t="s">
        <v>77</v>
      </c>
      <c r="D4959" s="19">
        <v>97.06</v>
      </c>
    </row>
    <row r="4960" spans="1:4">
      <c r="A4960" s="15">
        <v>36378</v>
      </c>
      <c r="B4960" s="17" t="s">
        <v>5172</v>
      </c>
      <c r="C4960" s="18" t="s">
        <v>77</v>
      </c>
      <c r="D4960" s="19">
        <v>29.08</v>
      </c>
    </row>
    <row r="4961" spans="1:4">
      <c r="A4961" s="15">
        <v>36379</v>
      </c>
      <c r="B4961" s="17" t="s">
        <v>5173</v>
      </c>
      <c r="C4961" s="18" t="s">
        <v>77</v>
      </c>
      <c r="D4961" s="19">
        <v>58.63</v>
      </c>
    </row>
    <row r="4962" spans="1:4">
      <c r="A4962" s="15">
        <v>9859</v>
      </c>
      <c r="B4962" s="17" t="s">
        <v>5174</v>
      </c>
      <c r="C4962" s="18" t="s">
        <v>77</v>
      </c>
      <c r="D4962" s="19">
        <v>9.84</v>
      </c>
    </row>
    <row r="4963" spans="1:4">
      <c r="A4963" s="15">
        <v>9838</v>
      </c>
      <c r="B4963" s="17" t="s">
        <v>5175</v>
      </c>
      <c r="C4963" s="18" t="s">
        <v>77</v>
      </c>
      <c r="D4963" s="19">
        <v>8.18</v>
      </c>
    </row>
    <row r="4964" spans="1:4">
      <c r="A4964" s="15">
        <v>9837</v>
      </c>
      <c r="B4964" s="17" t="s">
        <v>5176</v>
      </c>
      <c r="C4964" s="18" t="s">
        <v>77</v>
      </c>
      <c r="D4964" s="19">
        <v>11.8</v>
      </c>
    </row>
    <row r="4965" spans="1:4" ht="25.5">
      <c r="A4965" s="15">
        <v>9833</v>
      </c>
      <c r="B4965" s="17" t="s">
        <v>5177</v>
      </c>
      <c r="C4965" s="18" t="s">
        <v>77</v>
      </c>
      <c r="D4965" s="19">
        <v>10.78</v>
      </c>
    </row>
    <row r="4966" spans="1:4" ht="25.5">
      <c r="A4966" s="15">
        <v>9830</v>
      </c>
      <c r="B4966" s="17" t="s">
        <v>5178</v>
      </c>
      <c r="C4966" s="18" t="s">
        <v>77</v>
      </c>
      <c r="D4966" s="19">
        <v>5.77</v>
      </c>
    </row>
    <row r="4967" spans="1:4" ht="25.5">
      <c r="A4967" s="15">
        <v>9834</v>
      </c>
      <c r="B4967" s="17" t="s">
        <v>5179</v>
      </c>
      <c r="C4967" s="18" t="s">
        <v>77</v>
      </c>
      <c r="D4967" s="19">
        <v>30.01</v>
      </c>
    </row>
    <row r="4968" spans="1:4">
      <c r="A4968" s="15">
        <v>9863</v>
      </c>
      <c r="B4968" s="17" t="s">
        <v>5180</v>
      </c>
      <c r="C4968" s="18" t="s">
        <v>77</v>
      </c>
      <c r="D4968" s="19">
        <v>71.010000000000005</v>
      </c>
    </row>
    <row r="4969" spans="1:4">
      <c r="A4969" s="15">
        <v>9860</v>
      </c>
      <c r="B4969" s="17" t="s">
        <v>5181</v>
      </c>
      <c r="C4969" s="18" t="s">
        <v>77</v>
      </c>
      <c r="D4969" s="19">
        <v>45.59</v>
      </c>
    </row>
    <row r="4970" spans="1:4">
      <c r="A4970" s="15">
        <v>9862</v>
      </c>
      <c r="B4970" s="17" t="s">
        <v>5182</v>
      </c>
      <c r="C4970" s="18" t="s">
        <v>77</v>
      </c>
      <c r="D4970" s="19">
        <v>32.17</v>
      </c>
    </row>
    <row r="4971" spans="1:4">
      <c r="A4971" s="15">
        <v>9861</v>
      </c>
      <c r="B4971" s="17" t="s">
        <v>5183</v>
      </c>
      <c r="C4971" s="18" t="s">
        <v>77</v>
      </c>
      <c r="D4971" s="19">
        <v>25.85</v>
      </c>
    </row>
    <row r="4972" spans="1:4">
      <c r="A4972" s="15">
        <v>9856</v>
      </c>
      <c r="B4972" s="17" t="s">
        <v>5184</v>
      </c>
      <c r="C4972" s="18" t="s">
        <v>77</v>
      </c>
      <c r="D4972" s="19">
        <v>6.95</v>
      </c>
    </row>
    <row r="4973" spans="1:4">
      <c r="A4973" s="15">
        <v>9866</v>
      </c>
      <c r="B4973" s="17" t="s">
        <v>5185</v>
      </c>
      <c r="C4973" s="18" t="s">
        <v>77</v>
      </c>
      <c r="D4973" s="19">
        <v>19.09</v>
      </c>
    </row>
    <row r="4974" spans="1:4">
      <c r="A4974" s="15">
        <v>9857</v>
      </c>
      <c r="B4974" s="17" t="s">
        <v>5186</v>
      </c>
      <c r="C4974" s="18" t="s">
        <v>77</v>
      </c>
      <c r="D4974" s="19">
        <v>91.84</v>
      </c>
    </row>
    <row r="4975" spans="1:4">
      <c r="A4975" s="15">
        <v>9864</v>
      </c>
      <c r="B4975" s="17" t="s">
        <v>5187</v>
      </c>
      <c r="C4975" s="18" t="s">
        <v>77</v>
      </c>
      <c r="D4975" s="19">
        <v>110.88</v>
      </c>
    </row>
    <row r="4976" spans="1:4">
      <c r="A4976" s="15">
        <v>9865</v>
      </c>
      <c r="B4976" s="17" t="s">
        <v>5188</v>
      </c>
      <c r="C4976" s="18" t="s">
        <v>77</v>
      </c>
      <c r="D4976" s="19">
        <v>159.44999999999999</v>
      </c>
    </row>
    <row r="4977" spans="1:4">
      <c r="A4977" s="15">
        <v>9858</v>
      </c>
      <c r="B4977" s="17" t="s">
        <v>5189</v>
      </c>
      <c r="C4977" s="18" t="s">
        <v>77</v>
      </c>
      <c r="D4977" s="19">
        <v>167.17</v>
      </c>
    </row>
    <row r="4978" spans="1:4" ht="25.5">
      <c r="A4978" s="15">
        <v>9841</v>
      </c>
      <c r="B4978" s="17" t="s">
        <v>5190</v>
      </c>
      <c r="C4978" s="18" t="s">
        <v>77</v>
      </c>
      <c r="D4978" s="19">
        <v>32.869999999999997</v>
      </c>
    </row>
    <row r="4979" spans="1:4" ht="25.5">
      <c r="A4979" s="15">
        <v>9840</v>
      </c>
      <c r="B4979" s="17" t="s">
        <v>5191</v>
      </c>
      <c r="C4979" s="18" t="s">
        <v>77</v>
      </c>
      <c r="D4979" s="19">
        <v>66.81</v>
      </c>
    </row>
    <row r="4980" spans="1:4" ht="25.5">
      <c r="A4980" s="15">
        <v>20067</v>
      </c>
      <c r="B4980" s="17" t="s">
        <v>5192</v>
      </c>
      <c r="C4980" s="18" t="s">
        <v>77</v>
      </c>
      <c r="D4980" s="19">
        <v>11.48</v>
      </c>
    </row>
    <row r="4981" spans="1:4" ht="25.5">
      <c r="A4981" s="15">
        <v>20068</v>
      </c>
      <c r="B4981" s="17" t="s">
        <v>5193</v>
      </c>
      <c r="C4981" s="18" t="s">
        <v>77</v>
      </c>
      <c r="D4981" s="19">
        <v>14.32</v>
      </c>
    </row>
    <row r="4982" spans="1:4" ht="25.5">
      <c r="A4982" s="15">
        <v>9839</v>
      </c>
      <c r="B4982" s="17" t="s">
        <v>5194</v>
      </c>
      <c r="C4982" s="18" t="s">
        <v>77</v>
      </c>
      <c r="D4982" s="19">
        <v>18.760000000000002</v>
      </c>
    </row>
    <row r="4983" spans="1:4">
      <c r="A4983" s="15">
        <v>9870</v>
      </c>
      <c r="B4983" s="17" t="s">
        <v>5195</v>
      </c>
      <c r="C4983" s="18" t="s">
        <v>77</v>
      </c>
      <c r="D4983" s="19">
        <v>77.430000000000007</v>
      </c>
    </row>
    <row r="4984" spans="1:4">
      <c r="A4984" s="15">
        <v>9867</v>
      </c>
      <c r="B4984" s="17" t="s">
        <v>5196</v>
      </c>
      <c r="C4984" s="18" t="s">
        <v>77</v>
      </c>
      <c r="D4984" s="19">
        <v>2.84</v>
      </c>
    </row>
    <row r="4985" spans="1:4">
      <c r="A4985" s="15">
        <v>9868</v>
      </c>
      <c r="B4985" s="17" t="s">
        <v>5197</v>
      </c>
      <c r="C4985" s="18" t="s">
        <v>77</v>
      </c>
      <c r="D4985" s="19">
        <v>3.65</v>
      </c>
    </row>
    <row r="4986" spans="1:4">
      <c r="A4986" s="15">
        <v>9869</v>
      </c>
      <c r="B4986" s="17" t="s">
        <v>5198</v>
      </c>
      <c r="C4986" s="18" t="s">
        <v>77</v>
      </c>
      <c r="D4986" s="19">
        <v>8.19</v>
      </c>
    </row>
    <row r="4987" spans="1:4">
      <c r="A4987" s="15">
        <v>9874</v>
      </c>
      <c r="B4987" s="17" t="s">
        <v>5199</v>
      </c>
      <c r="C4987" s="18" t="s">
        <v>77</v>
      </c>
      <c r="D4987" s="19">
        <v>11.93</v>
      </c>
    </row>
    <row r="4988" spans="1:4">
      <c r="A4988" s="15">
        <v>9875</v>
      </c>
      <c r="B4988" s="17" t="s">
        <v>5200</v>
      </c>
      <c r="C4988" s="18" t="s">
        <v>77</v>
      </c>
      <c r="D4988" s="19">
        <v>13.67</v>
      </c>
    </row>
    <row r="4989" spans="1:4">
      <c r="A4989" s="15">
        <v>9873</v>
      </c>
      <c r="B4989" s="17" t="s">
        <v>5201</v>
      </c>
      <c r="C4989" s="18" t="s">
        <v>77</v>
      </c>
      <c r="D4989" s="19">
        <v>23.06</v>
      </c>
    </row>
    <row r="4990" spans="1:4">
      <c r="A4990" s="15">
        <v>9871</v>
      </c>
      <c r="B4990" s="17" t="s">
        <v>5202</v>
      </c>
      <c r="C4990" s="18" t="s">
        <v>77</v>
      </c>
      <c r="D4990" s="19">
        <v>38.630000000000003</v>
      </c>
    </row>
    <row r="4991" spans="1:4">
      <c r="A4991" s="15">
        <v>9872</v>
      </c>
      <c r="B4991" s="17" t="s">
        <v>5203</v>
      </c>
      <c r="C4991" s="18" t="s">
        <v>77</v>
      </c>
      <c r="D4991" s="19">
        <v>48.27</v>
      </c>
    </row>
    <row r="4992" spans="1:4">
      <c r="A4992" s="15">
        <v>7667</v>
      </c>
      <c r="B4992" s="17" t="s">
        <v>5204</v>
      </c>
      <c r="C4992" s="18" t="s">
        <v>77</v>
      </c>
      <c r="D4992" s="19">
        <v>2625.27</v>
      </c>
    </row>
    <row r="4993" spans="1:4">
      <c r="A4993" s="15">
        <v>7660</v>
      </c>
      <c r="B4993" s="17" t="s">
        <v>5205</v>
      </c>
      <c r="C4993" s="18" t="s">
        <v>77</v>
      </c>
      <c r="D4993" s="19">
        <v>3346.6</v>
      </c>
    </row>
    <row r="4994" spans="1:4">
      <c r="A4994" s="15">
        <v>7676</v>
      </c>
      <c r="B4994" s="17" t="s">
        <v>5206</v>
      </c>
      <c r="C4994" s="18" t="s">
        <v>77</v>
      </c>
      <c r="D4994" s="19">
        <v>3384.85</v>
      </c>
    </row>
    <row r="4995" spans="1:4">
      <c r="A4995" s="15">
        <v>12426</v>
      </c>
      <c r="B4995" s="17" t="s">
        <v>5207</v>
      </c>
      <c r="C4995" s="18" t="s">
        <v>272</v>
      </c>
      <c r="D4995" s="19">
        <v>27.68</v>
      </c>
    </row>
    <row r="4996" spans="1:4">
      <c r="A4996" s="15">
        <v>12425</v>
      </c>
      <c r="B4996" s="17" t="s">
        <v>5208</v>
      </c>
      <c r="C4996" s="18" t="s">
        <v>272</v>
      </c>
      <c r="D4996" s="19">
        <v>38.04</v>
      </c>
    </row>
    <row r="4997" spans="1:4">
      <c r="A4997" s="15">
        <v>12427</v>
      </c>
      <c r="B4997" s="17" t="s">
        <v>5209</v>
      </c>
      <c r="C4997" s="18" t="s">
        <v>272</v>
      </c>
      <c r="D4997" s="19">
        <v>157.88</v>
      </c>
    </row>
    <row r="4998" spans="1:4">
      <c r="A4998" s="15">
        <v>12428</v>
      </c>
      <c r="B4998" s="17" t="s">
        <v>5210</v>
      </c>
      <c r="C4998" s="18" t="s">
        <v>272</v>
      </c>
      <c r="D4998" s="19">
        <v>101.34</v>
      </c>
    </row>
    <row r="4999" spans="1:4">
      <c r="A4999" s="15">
        <v>12430</v>
      </c>
      <c r="B4999" s="17" t="s">
        <v>5211</v>
      </c>
      <c r="C4999" s="18" t="s">
        <v>272</v>
      </c>
      <c r="D4999" s="19">
        <v>33.94</v>
      </c>
    </row>
    <row r="5000" spans="1:4">
      <c r="A5000" s="15">
        <v>12429</v>
      </c>
      <c r="B5000" s="17" t="s">
        <v>5212</v>
      </c>
      <c r="C5000" s="18" t="s">
        <v>272</v>
      </c>
      <c r="D5000" s="19">
        <v>255.3</v>
      </c>
    </row>
    <row r="5001" spans="1:4">
      <c r="A5001" s="15">
        <v>12431</v>
      </c>
      <c r="B5001" s="17" t="s">
        <v>5213</v>
      </c>
      <c r="C5001" s="18" t="s">
        <v>272</v>
      </c>
      <c r="D5001" s="19">
        <v>434.48</v>
      </c>
    </row>
    <row r="5002" spans="1:4" ht="25.5">
      <c r="A5002" s="15">
        <v>12432</v>
      </c>
      <c r="B5002" s="17" t="s">
        <v>5214</v>
      </c>
      <c r="C5002" s="18" t="s">
        <v>272</v>
      </c>
      <c r="D5002" s="19">
        <v>89.36</v>
      </c>
    </row>
    <row r="5003" spans="1:4" ht="25.5">
      <c r="A5003" s="15">
        <v>12434</v>
      </c>
      <c r="B5003" s="17" t="s">
        <v>5215</v>
      </c>
      <c r="C5003" s="18" t="s">
        <v>272</v>
      </c>
      <c r="D5003" s="19">
        <v>29.12</v>
      </c>
    </row>
    <row r="5004" spans="1:4" ht="25.5">
      <c r="A5004" s="15">
        <v>12433</v>
      </c>
      <c r="B5004" s="17" t="s">
        <v>5216</v>
      </c>
      <c r="C5004" s="18" t="s">
        <v>272</v>
      </c>
      <c r="D5004" s="19">
        <v>56.88</v>
      </c>
    </row>
    <row r="5005" spans="1:4" ht="25.5">
      <c r="A5005" s="15">
        <v>12435</v>
      </c>
      <c r="B5005" s="17" t="s">
        <v>5217</v>
      </c>
      <c r="C5005" s="18" t="s">
        <v>272</v>
      </c>
      <c r="D5005" s="19">
        <v>176.05</v>
      </c>
    </row>
    <row r="5006" spans="1:4" ht="25.5">
      <c r="A5006" s="15">
        <v>12437</v>
      </c>
      <c r="B5006" s="17" t="s">
        <v>5218</v>
      </c>
      <c r="C5006" s="18" t="s">
        <v>272</v>
      </c>
      <c r="D5006" s="19">
        <v>142.18</v>
      </c>
    </row>
    <row r="5007" spans="1:4" ht="25.5">
      <c r="A5007" s="15">
        <v>12439</v>
      </c>
      <c r="B5007" s="17" t="s">
        <v>5219</v>
      </c>
      <c r="C5007" s="18" t="s">
        <v>272</v>
      </c>
      <c r="D5007" s="19">
        <v>45.63</v>
      </c>
    </row>
    <row r="5008" spans="1:4" ht="25.5">
      <c r="A5008" s="15">
        <v>12438</v>
      </c>
      <c r="B5008" s="17" t="s">
        <v>5220</v>
      </c>
      <c r="C5008" s="18" t="s">
        <v>272</v>
      </c>
      <c r="D5008" s="19">
        <v>257.31</v>
      </c>
    </row>
    <row r="5009" spans="1:4" ht="25.5">
      <c r="A5009" s="15">
        <v>12436</v>
      </c>
      <c r="B5009" s="17" t="s">
        <v>5221</v>
      </c>
      <c r="C5009" s="18" t="s">
        <v>272</v>
      </c>
      <c r="D5009" s="19">
        <v>325.02999999999997</v>
      </c>
    </row>
    <row r="5010" spans="1:4">
      <c r="A5010" s="15">
        <v>36357</v>
      </c>
      <c r="B5010" s="17" t="s">
        <v>5222</v>
      </c>
      <c r="C5010" s="18" t="s">
        <v>272</v>
      </c>
      <c r="D5010" s="19">
        <v>153.88</v>
      </c>
    </row>
    <row r="5011" spans="1:4" ht="25.5">
      <c r="A5011" s="15">
        <v>12424</v>
      </c>
      <c r="B5011" s="17" t="s">
        <v>5223</v>
      </c>
      <c r="C5011" s="18" t="s">
        <v>272</v>
      </c>
      <c r="D5011" s="19">
        <v>58.57</v>
      </c>
    </row>
    <row r="5012" spans="1:4" ht="25.5">
      <c r="A5012" s="15">
        <v>12440</v>
      </c>
      <c r="B5012" s="17" t="s">
        <v>5224</v>
      </c>
      <c r="C5012" s="18" t="s">
        <v>272</v>
      </c>
      <c r="D5012" s="19">
        <v>56.61</v>
      </c>
    </row>
    <row r="5013" spans="1:4" ht="25.5">
      <c r="A5013" s="15">
        <v>9884</v>
      </c>
      <c r="B5013" s="17" t="s">
        <v>5225</v>
      </c>
      <c r="C5013" s="18" t="s">
        <v>272</v>
      </c>
      <c r="D5013" s="19">
        <v>42.23</v>
      </c>
    </row>
    <row r="5014" spans="1:4" ht="25.5">
      <c r="A5014" s="15">
        <v>9888</v>
      </c>
      <c r="B5014" s="17" t="s">
        <v>5226</v>
      </c>
      <c r="C5014" s="18" t="s">
        <v>272</v>
      </c>
      <c r="D5014" s="19">
        <v>33.92</v>
      </c>
    </row>
    <row r="5015" spans="1:4" ht="25.5">
      <c r="A5015" s="15">
        <v>9883</v>
      </c>
      <c r="B5015" s="17" t="s">
        <v>5227</v>
      </c>
      <c r="C5015" s="18" t="s">
        <v>272</v>
      </c>
      <c r="D5015" s="19">
        <v>14.8</v>
      </c>
    </row>
    <row r="5016" spans="1:4" ht="25.5">
      <c r="A5016" s="15">
        <v>9886</v>
      </c>
      <c r="B5016" s="17" t="s">
        <v>5228</v>
      </c>
      <c r="C5016" s="18" t="s">
        <v>272</v>
      </c>
      <c r="D5016" s="19">
        <v>20.28</v>
      </c>
    </row>
    <row r="5017" spans="1:4" ht="25.5">
      <c r="A5017" s="15">
        <v>9889</v>
      </c>
      <c r="B5017" s="17" t="s">
        <v>5229</v>
      </c>
      <c r="C5017" s="18" t="s">
        <v>272</v>
      </c>
      <c r="D5017" s="19">
        <v>102.73</v>
      </c>
    </row>
    <row r="5018" spans="1:4" ht="25.5">
      <c r="A5018" s="15">
        <v>9887</v>
      </c>
      <c r="B5018" s="17" t="s">
        <v>5230</v>
      </c>
      <c r="C5018" s="18" t="s">
        <v>272</v>
      </c>
      <c r="D5018" s="19">
        <v>62.09</v>
      </c>
    </row>
    <row r="5019" spans="1:4" ht="25.5">
      <c r="A5019" s="15">
        <v>9885</v>
      </c>
      <c r="B5019" s="17" t="s">
        <v>5231</v>
      </c>
      <c r="C5019" s="18" t="s">
        <v>272</v>
      </c>
      <c r="D5019" s="19">
        <v>19.600000000000001</v>
      </c>
    </row>
    <row r="5020" spans="1:4" ht="25.5">
      <c r="A5020" s="15">
        <v>9890</v>
      </c>
      <c r="B5020" s="17" t="s">
        <v>5232</v>
      </c>
      <c r="C5020" s="18" t="s">
        <v>272</v>
      </c>
      <c r="D5020" s="19">
        <v>159.16</v>
      </c>
    </row>
    <row r="5021" spans="1:4" ht="25.5">
      <c r="A5021" s="15">
        <v>9891</v>
      </c>
      <c r="B5021" s="17" t="s">
        <v>5233</v>
      </c>
      <c r="C5021" s="18" t="s">
        <v>272</v>
      </c>
      <c r="D5021" s="19">
        <v>223.43</v>
      </c>
    </row>
    <row r="5022" spans="1:4" ht="25.5">
      <c r="A5022" s="15">
        <v>39292</v>
      </c>
      <c r="B5022" s="17" t="s">
        <v>5234</v>
      </c>
      <c r="C5022" s="18" t="s">
        <v>272</v>
      </c>
      <c r="D5022" s="19">
        <v>10.44</v>
      </c>
    </row>
    <row r="5023" spans="1:4" ht="25.5">
      <c r="A5023" s="15">
        <v>39293</v>
      </c>
      <c r="B5023" s="17" t="s">
        <v>5235</v>
      </c>
      <c r="C5023" s="18" t="s">
        <v>272</v>
      </c>
      <c r="D5023" s="19">
        <v>16.84</v>
      </c>
    </row>
    <row r="5024" spans="1:4" ht="25.5">
      <c r="A5024" s="15">
        <v>39294</v>
      </c>
      <c r="B5024" s="17" t="s">
        <v>5236</v>
      </c>
      <c r="C5024" s="18" t="s">
        <v>272</v>
      </c>
      <c r="D5024" s="19">
        <v>16.84</v>
      </c>
    </row>
    <row r="5025" spans="1:4" ht="25.5">
      <c r="A5025" s="15">
        <v>39295</v>
      </c>
      <c r="B5025" s="17" t="s">
        <v>5237</v>
      </c>
      <c r="C5025" s="18" t="s">
        <v>272</v>
      </c>
      <c r="D5025" s="19">
        <v>28.72</v>
      </c>
    </row>
    <row r="5026" spans="1:4">
      <c r="A5026" s="15">
        <v>36313</v>
      </c>
      <c r="B5026" s="17" t="s">
        <v>5238</v>
      </c>
      <c r="C5026" s="18" t="s">
        <v>272</v>
      </c>
      <c r="D5026" s="19">
        <v>36.479999999999997</v>
      </c>
    </row>
    <row r="5027" spans="1:4">
      <c r="A5027" s="15">
        <v>36316</v>
      </c>
      <c r="B5027" s="17" t="s">
        <v>5239</v>
      </c>
      <c r="C5027" s="18" t="s">
        <v>272</v>
      </c>
      <c r="D5027" s="19">
        <v>44.24</v>
      </c>
    </row>
    <row r="5028" spans="1:4" ht="25.5">
      <c r="A5028" s="15">
        <v>64</v>
      </c>
      <c r="B5028" s="17" t="s">
        <v>5240</v>
      </c>
      <c r="C5028" s="18" t="s">
        <v>272</v>
      </c>
      <c r="D5028" s="19">
        <v>4.79</v>
      </c>
    </row>
    <row r="5029" spans="1:4" ht="25.5">
      <c r="A5029" s="15">
        <v>37423</v>
      </c>
      <c r="B5029" s="17" t="s">
        <v>5241</v>
      </c>
      <c r="C5029" s="18" t="s">
        <v>272</v>
      </c>
      <c r="D5029" s="19">
        <v>11.84</v>
      </c>
    </row>
    <row r="5030" spans="1:4" ht="25.5">
      <c r="A5030" s="15">
        <v>39296</v>
      </c>
      <c r="B5030" s="17" t="s">
        <v>5242</v>
      </c>
      <c r="C5030" s="18" t="s">
        <v>272</v>
      </c>
      <c r="D5030" s="19">
        <v>8.06</v>
      </c>
    </row>
    <row r="5031" spans="1:4" ht="25.5">
      <c r="A5031" s="15">
        <v>39297</v>
      </c>
      <c r="B5031" s="17" t="s">
        <v>5243</v>
      </c>
      <c r="C5031" s="18" t="s">
        <v>272</v>
      </c>
      <c r="D5031" s="19">
        <v>11.53</v>
      </c>
    </row>
    <row r="5032" spans="1:4" ht="25.5">
      <c r="A5032" s="15">
        <v>39298</v>
      </c>
      <c r="B5032" s="17" t="s">
        <v>5244</v>
      </c>
      <c r="C5032" s="18" t="s">
        <v>272</v>
      </c>
      <c r="D5032" s="19">
        <v>20.309999999999999</v>
      </c>
    </row>
    <row r="5033" spans="1:4" ht="25.5">
      <c r="A5033" s="15">
        <v>39299</v>
      </c>
      <c r="B5033" s="17" t="s">
        <v>5245</v>
      </c>
      <c r="C5033" s="18" t="s">
        <v>272</v>
      </c>
      <c r="D5033" s="19">
        <v>34.56</v>
      </c>
    </row>
    <row r="5034" spans="1:4">
      <c r="A5034" s="15">
        <v>9892</v>
      </c>
      <c r="B5034" s="17" t="s">
        <v>5246</v>
      </c>
      <c r="C5034" s="18" t="s">
        <v>272</v>
      </c>
      <c r="D5034" s="19">
        <v>6.2</v>
      </c>
    </row>
    <row r="5035" spans="1:4">
      <c r="A5035" s="15">
        <v>9893</v>
      </c>
      <c r="B5035" s="17" t="s">
        <v>5247</v>
      </c>
      <c r="C5035" s="18" t="s">
        <v>272</v>
      </c>
      <c r="D5035" s="19">
        <v>84.22</v>
      </c>
    </row>
    <row r="5036" spans="1:4">
      <c r="A5036" s="15">
        <v>9901</v>
      </c>
      <c r="B5036" s="17" t="s">
        <v>5248</v>
      </c>
      <c r="C5036" s="18" t="s">
        <v>272</v>
      </c>
      <c r="D5036" s="19">
        <v>37.380000000000003</v>
      </c>
    </row>
    <row r="5037" spans="1:4">
      <c r="A5037" s="15">
        <v>9896</v>
      </c>
      <c r="B5037" s="17" t="s">
        <v>5249</v>
      </c>
      <c r="C5037" s="18" t="s">
        <v>272</v>
      </c>
      <c r="D5037" s="19">
        <v>33.68</v>
      </c>
    </row>
    <row r="5038" spans="1:4">
      <c r="A5038" s="15">
        <v>9900</v>
      </c>
      <c r="B5038" s="17" t="s">
        <v>5250</v>
      </c>
      <c r="C5038" s="18" t="s">
        <v>272</v>
      </c>
      <c r="D5038" s="19">
        <v>20.440000000000001</v>
      </c>
    </row>
    <row r="5039" spans="1:4">
      <c r="A5039" s="15">
        <v>9898</v>
      </c>
      <c r="B5039" s="17" t="s">
        <v>5251</v>
      </c>
      <c r="C5039" s="18" t="s">
        <v>272</v>
      </c>
      <c r="D5039" s="19">
        <v>173.19</v>
      </c>
    </row>
    <row r="5040" spans="1:4">
      <c r="A5040" s="15">
        <v>9899</v>
      </c>
      <c r="B5040" s="17" t="s">
        <v>5252</v>
      </c>
      <c r="C5040" s="18" t="s">
        <v>272</v>
      </c>
      <c r="D5040" s="19">
        <v>11.16</v>
      </c>
    </row>
    <row r="5041" spans="1:4">
      <c r="A5041" s="15">
        <v>9902</v>
      </c>
      <c r="B5041" s="17" t="s">
        <v>5253</v>
      </c>
      <c r="C5041" s="18" t="s">
        <v>272</v>
      </c>
      <c r="D5041" s="19">
        <v>219.32</v>
      </c>
    </row>
    <row r="5042" spans="1:4">
      <c r="A5042" s="15">
        <v>9908</v>
      </c>
      <c r="B5042" s="17" t="s">
        <v>5254</v>
      </c>
      <c r="C5042" s="18" t="s">
        <v>272</v>
      </c>
      <c r="D5042" s="19">
        <v>437.29</v>
      </c>
    </row>
    <row r="5043" spans="1:4">
      <c r="A5043" s="15">
        <v>9905</v>
      </c>
      <c r="B5043" s="17" t="s">
        <v>5255</v>
      </c>
      <c r="C5043" s="18" t="s">
        <v>272</v>
      </c>
      <c r="D5043" s="19">
        <v>7.31</v>
      </c>
    </row>
    <row r="5044" spans="1:4">
      <c r="A5044" s="15">
        <v>9906</v>
      </c>
      <c r="B5044" s="17" t="s">
        <v>5256</v>
      </c>
      <c r="C5044" s="18" t="s">
        <v>272</v>
      </c>
      <c r="D5044" s="19">
        <v>8.75</v>
      </c>
    </row>
    <row r="5045" spans="1:4">
      <c r="A5045" s="15">
        <v>9895</v>
      </c>
      <c r="B5045" s="17" t="s">
        <v>5257</v>
      </c>
      <c r="C5045" s="18" t="s">
        <v>272</v>
      </c>
      <c r="D5045" s="19">
        <v>14.36</v>
      </c>
    </row>
    <row r="5046" spans="1:4">
      <c r="A5046" s="15">
        <v>9894</v>
      </c>
      <c r="B5046" s="17" t="s">
        <v>5258</v>
      </c>
      <c r="C5046" s="18" t="s">
        <v>272</v>
      </c>
      <c r="D5046" s="19">
        <v>27.98</v>
      </c>
    </row>
    <row r="5047" spans="1:4">
      <c r="A5047" s="15">
        <v>9897</v>
      </c>
      <c r="B5047" s="17" t="s">
        <v>5259</v>
      </c>
      <c r="C5047" s="18" t="s">
        <v>272</v>
      </c>
      <c r="D5047" s="19">
        <v>30.3</v>
      </c>
    </row>
    <row r="5048" spans="1:4">
      <c r="A5048" s="15">
        <v>9910</v>
      </c>
      <c r="B5048" s="17" t="s">
        <v>5260</v>
      </c>
      <c r="C5048" s="18" t="s">
        <v>272</v>
      </c>
      <c r="D5048" s="19">
        <v>76.260000000000005</v>
      </c>
    </row>
    <row r="5049" spans="1:4">
      <c r="A5049" s="15">
        <v>9909</v>
      </c>
      <c r="B5049" s="17" t="s">
        <v>5261</v>
      </c>
      <c r="C5049" s="18" t="s">
        <v>272</v>
      </c>
      <c r="D5049" s="19">
        <v>153.88999999999999</v>
      </c>
    </row>
    <row r="5050" spans="1:4">
      <c r="A5050" s="15">
        <v>9907</v>
      </c>
      <c r="B5050" s="17" t="s">
        <v>5262</v>
      </c>
      <c r="C5050" s="18" t="s">
        <v>272</v>
      </c>
      <c r="D5050" s="19">
        <v>236.62</v>
      </c>
    </row>
    <row r="5051" spans="1:4" ht="38.25">
      <c r="A5051" s="15">
        <v>20973</v>
      </c>
      <c r="B5051" s="17" t="s">
        <v>5263</v>
      </c>
      <c r="C5051" s="18" t="s">
        <v>272</v>
      </c>
      <c r="D5051" s="19">
        <v>93.7</v>
      </c>
    </row>
    <row r="5052" spans="1:4" ht="38.25">
      <c r="A5052" s="15">
        <v>20974</v>
      </c>
      <c r="B5052" s="17" t="s">
        <v>5264</v>
      </c>
      <c r="C5052" s="18" t="s">
        <v>272</v>
      </c>
      <c r="D5052" s="19">
        <v>134.05000000000001</v>
      </c>
    </row>
    <row r="5053" spans="1:4">
      <c r="A5053" s="15">
        <v>37989</v>
      </c>
      <c r="B5053" s="17" t="s">
        <v>5265</v>
      </c>
      <c r="C5053" s="18" t="s">
        <v>272</v>
      </c>
      <c r="D5053" s="19">
        <v>15.8</v>
      </c>
    </row>
    <row r="5054" spans="1:4">
      <c r="A5054" s="15">
        <v>37990</v>
      </c>
      <c r="B5054" s="17" t="s">
        <v>5266</v>
      </c>
      <c r="C5054" s="18" t="s">
        <v>272</v>
      </c>
      <c r="D5054" s="19">
        <v>18.36</v>
      </c>
    </row>
    <row r="5055" spans="1:4">
      <c r="A5055" s="15">
        <v>37991</v>
      </c>
      <c r="B5055" s="17" t="s">
        <v>5267</v>
      </c>
      <c r="C5055" s="18" t="s">
        <v>272</v>
      </c>
      <c r="D5055" s="19">
        <v>29.05</v>
      </c>
    </row>
    <row r="5056" spans="1:4">
      <c r="A5056" s="15">
        <v>37992</v>
      </c>
      <c r="B5056" s="17" t="s">
        <v>5268</v>
      </c>
      <c r="C5056" s="18" t="s">
        <v>272</v>
      </c>
      <c r="D5056" s="19">
        <v>44.36</v>
      </c>
    </row>
    <row r="5057" spans="1:4">
      <c r="A5057" s="15">
        <v>37993</v>
      </c>
      <c r="B5057" s="17" t="s">
        <v>5269</v>
      </c>
      <c r="C5057" s="18" t="s">
        <v>272</v>
      </c>
      <c r="D5057" s="19">
        <v>65.84</v>
      </c>
    </row>
    <row r="5058" spans="1:4">
      <c r="A5058" s="15">
        <v>37994</v>
      </c>
      <c r="B5058" s="17" t="s">
        <v>5270</v>
      </c>
      <c r="C5058" s="18" t="s">
        <v>272</v>
      </c>
      <c r="D5058" s="19">
        <v>158.22</v>
      </c>
    </row>
    <row r="5059" spans="1:4">
      <c r="A5059" s="15">
        <v>37995</v>
      </c>
      <c r="B5059" s="17" t="s">
        <v>5271</v>
      </c>
      <c r="C5059" s="18" t="s">
        <v>272</v>
      </c>
      <c r="D5059" s="19">
        <v>229.65</v>
      </c>
    </row>
    <row r="5060" spans="1:4">
      <c r="A5060" s="15">
        <v>37996</v>
      </c>
      <c r="B5060" s="17" t="s">
        <v>5272</v>
      </c>
      <c r="C5060" s="18" t="s">
        <v>272</v>
      </c>
      <c r="D5060" s="19">
        <v>338.6</v>
      </c>
    </row>
    <row r="5061" spans="1:4" ht="25.5">
      <c r="A5061" s="15">
        <v>13883</v>
      </c>
      <c r="B5061" s="17" t="s">
        <v>5273</v>
      </c>
      <c r="C5061" s="18" t="s">
        <v>272</v>
      </c>
      <c r="D5061" s="19">
        <v>91260.9</v>
      </c>
    </row>
    <row r="5062" spans="1:4" ht="25.5">
      <c r="A5062" s="15">
        <v>38604</v>
      </c>
      <c r="B5062" s="17" t="s">
        <v>5274</v>
      </c>
      <c r="C5062" s="18" t="s">
        <v>272</v>
      </c>
      <c r="D5062" s="19">
        <v>113664.24</v>
      </c>
    </row>
    <row r="5063" spans="1:4" ht="38.25">
      <c r="A5063" s="15">
        <v>10601</v>
      </c>
      <c r="B5063" s="17" t="s">
        <v>5275</v>
      </c>
      <c r="C5063" s="18" t="s">
        <v>272</v>
      </c>
      <c r="D5063" s="19">
        <v>2210996.16</v>
      </c>
    </row>
    <row r="5064" spans="1:4" ht="25.5">
      <c r="A5064" s="15">
        <v>26034</v>
      </c>
      <c r="B5064" s="17" t="s">
        <v>5276</v>
      </c>
      <c r="C5064" s="18" t="s">
        <v>272</v>
      </c>
      <c r="D5064" s="19">
        <v>5821474.8600000003</v>
      </c>
    </row>
    <row r="5065" spans="1:4">
      <c r="A5065" s="15">
        <v>13894</v>
      </c>
      <c r="B5065" s="17" t="s">
        <v>5277</v>
      </c>
      <c r="C5065" s="18" t="s">
        <v>272</v>
      </c>
      <c r="D5065" s="19">
        <v>392649.25</v>
      </c>
    </row>
    <row r="5066" spans="1:4">
      <c r="A5066" s="15">
        <v>13895</v>
      </c>
      <c r="B5066" s="17" t="s">
        <v>5278</v>
      </c>
      <c r="C5066" s="18" t="s">
        <v>272</v>
      </c>
      <c r="D5066" s="19">
        <v>527982.35</v>
      </c>
    </row>
    <row r="5067" spans="1:4">
      <c r="A5067" s="15">
        <v>13892</v>
      </c>
      <c r="B5067" s="17" t="s">
        <v>5279</v>
      </c>
      <c r="C5067" s="18" t="s">
        <v>272</v>
      </c>
      <c r="D5067" s="19">
        <v>647029.46</v>
      </c>
    </row>
    <row r="5068" spans="1:4" ht="25.5">
      <c r="A5068" s="15">
        <v>9914</v>
      </c>
      <c r="B5068" s="17" t="s">
        <v>5280</v>
      </c>
      <c r="C5068" s="18" t="s">
        <v>272</v>
      </c>
      <c r="D5068" s="19">
        <v>700000</v>
      </c>
    </row>
    <row r="5069" spans="1:4" ht="38.25">
      <c r="A5069" s="15">
        <v>36485</v>
      </c>
      <c r="B5069" s="17" t="s">
        <v>5281</v>
      </c>
      <c r="C5069" s="18" t="s">
        <v>272</v>
      </c>
      <c r="D5069" s="19">
        <v>480074.8</v>
      </c>
    </row>
    <row r="5070" spans="1:4" ht="25.5">
      <c r="A5070" s="15">
        <v>9912</v>
      </c>
      <c r="B5070" s="17" t="s">
        <v>5282</v>
      </c>
      <c r="C5070" s="18" t="s">
        <v>272</v>
      </c>
      <c r="D5070" s="19">
        <v>1800000</v>
      </c>
    </row>
    <row r="5071" spans="1:4" ht="25.5">
      <c r="A5071" s="15">
        <v>9921</v>
      </c>
      <c r="B5071" s="17" t="s">
        <v>5283</v>
      </c>
      <c r="C5071" s="18" t="s">
        <v>272</v>
      </c>
      <c r="D5071" s="19">
        <v>928525.14</v>
      </c>
    </row>
    <row r="5072" spans="1:4" ht="25.5">
      <c r="A5072" s="15">
        <v>21112</v>
      </c>
      <c r="B5072" s="17" t="s">
        <v>5284</v>
      </c>
      <c r="C5072" s="18" t="s">
        <v>272</v>
      </c>
      <c r="D5072" s="19">
        <v>123.9</v>
      </c>
    </row>
    <row r="5073" spans="1:4" ht="25.5">
      <c r="A5073" s="15">
        <v>10228</v>
      </c>
      <c r="B5073" s="17" t="s">
        <v>5285</v>
      </c>
      <c r="C5073" s="18" t="s">
        <v>272</v>
      </c>
      <c r="D5073" s="19">
        <v>143.94</v>
      </c>
    </row>
    <row r="5074" spans="1:4" ht="25.5">
      <c r="A5074" s="15">
        <v>11781</v>
      </c>
      <c r="B5074" s="17" t="s">
        <v>5286</v>
      </c>
      <c r="C5074" s="18" t="s">
        <v>272</v>
      </c>
      <c r="D5074" s="19">
        <v>116.61</v>
      </c>
    </row>
    <row r="5075" spans="1:4">
      <c r="A5075" s="15">
        <v>11746</v>
      </c>
      <c r="B5075" s="17" t="s">
        <v>5287</v>
      </c>
      <c r="C5075" s="18" t="s">
        <v>272</v>
      </c>
      <c r="D5075" s="19">
        <v>38.5</v>
      </c>
    </row>
    <row r="5076" spans="1:4">
      <c r="A5076" s="15">
        <v>11751</v>
      </c>
      <c r="B5076" s="17" t="s">
        <v>5288</v>
      </c>
      <c r="C5076" s="18" t="s">
        <v>272</v>
      </c>
      <c r="D5076" s="19">
        <v>69.16</v>
      </c>
    </row>
    <row r="5077" spans="1:4">
      <c r="A5077" s="15">
        <v>11750</v>
      </c>
      <c r="B5077" s="17" t="s">
        <v>5289</v>
      </c>
      <c r="C5077" s="18" t="s">
        <v>272</v>
      </c>
      <c r="D5077" s="19">
        <v>57.39</v>
      </c>
    </row>
    <row r="5078" spans="1:4">
      <c r="A5078" s="15">
        <v>11748</v>
      </c>
      <c r="B5078" s="17" t="s">
        <v>5290</v>
      </c>
      <c r="C5078" s="18" t="s">
        <v>272</v>
      </c>
      <c r="D5078" s="19">
        <v>24.71</v>
      </c>
    </row>
    <row r="5079" spans="1:4">
      <c r="A5079" s="15">
        <v>11747</v>
      </c>
      <c r="B5079" s="17" t="s">
        <v>5291</v>
      </c>
      <c r="C5079" s="18" t="s">
        <v>272</v>
      </c>
      <c r="D5079" s="19">
        <v>106.64</v>
      </c>
    </row>
    <row r="5080" spans="1:4">
      <c r="A5080" s="15">
        <v>11749</v>
      </c>
      <c r="B5080" s="17" t="s">
        <v>5292</v>
      </c>
      <c r="C5080" s="18" t="s">
        <v>272</v>
      </c>
      <c r="D5080" s="19">
        <v>28.52</v>
      </c>
    </row>
    <row r="5081" spans="1:4" ht="25.5">
      <c r="A5081" s="15">
        <v>10236</v>
      </c>
      <c r="B5081" s="17" t="s">
        <v>5293</v>
      </c>
      <c r="C5081" s="18" t="s">
        <v>272</v>
      </c>
      <c r="D5081" s="19">
        <v>80</v>
      </c>
    </row>
    <row r="5082" spans="1:4" ht="25.5">
      <c r="A5082" s="15">
        <v>10233</v>
      </c>
      <c r="B5082" s="17" t="s">
        <v>5294</v>
      </c>
      <c r="C5082" s="18" t="s">
        <v>272</v>
      </c>
      <c r="D5082" s="19">
        <v>74.97</v>
      </c>
    </row>
    <row r="5083" spans="1:4" ht="25.5">
      <c r="A5083" s="15">
        <v>10234</v>
      </c>
      <c r="B5083" s="17" t="s">
        <v>5295</v>
      </c>
      <c r="C5083" s="18" t="s">
        <v>272</v>
      </c>
      <c r="D5083" s="19">
        <v>47.22</v>
      </c>
    </row>
    <row r="5084" spans="1:4" ht="25.5">
      <c r="A5084" s="15">
        <v>10231</v>
      </c>
      <c r="B5084" s="17" t="s">
        <v>5296</v>
      </c>
      <c r="C5084" s="18" t="s">
        <v>272</v>
      </c>
      <c r="D5084" s="19">
        <v>216.56</v>
      </c>
    </row>
    <row r="5085" spans="1:4" ht="25.5">
      <c r="A5085" s="15">
        <v>10232</v>
      </c>
      <c r="B5085" s="17" t="s">
        <v>5297</v>
      </c>
      <c r="C5085" s="18" t="s">
        <v>272</v>
      </c>
      <c r="D5085" s="19">
        <v>121.18</v>
      </c>
    </row>
    <row r="5086" spans="1:4" ht="25.5">
      <c r="A5086" s="15">
        <v>10229</v>
      </c>
      <c r="B5086" s="17" t="s">
        <v>5298</v>
      </c>
      <c r="C5086" s="18" t="s">
        <v>272</v>
      </c>
      <c r="D5086" s="19">
        <v>42.71</v>
      </c>
    </row>
    <row r="5087" spans="1:4" ht="25.5">
      <c r="A5087" s="15">
        <v>10235</v>
      </c>
      <c r="B5087" s="17" t="s">
        <v>5299</v>
      </c>
      <c r="C5087" s="18" t="s">
        <v>272</v>
      </c>
      <c r="D5087" s="19">
        <v>296.88</v>
      </c>
    </row>
    <row r="5088" spans="1:4" ht="25.5">
      <c r="A5088" s="15">
        <v>10230</v>
      </c>
      <c r="B5088" s="17" t="s">
        <v>5300</v>
      </c>
      <c r="C5088" s="18" t="s">
        <v>272</v>
      </c>
      <c r="D5088" s="19">
        <v>522.49</v>
      </c>
    </row>
    <row r="5089" spans="1:4" ht="25.5">
      <c r="A5089" s="15">
        <v>10409</v>
      </c>
      <c r="B5089" s="17" t="s">
        <v>5301</v>
      </c>
      <c r="C5089" s="18" t="s">
        <v>272</v>
      </c>
      <c r="D5089" s="19">
        <v>155.22</v>
      </c>
    </row>
    <row r="5090" spans="1:4" ht="25.5">
      <c r="A5090" s="15">
        <v>10411</v>
      </c>
      <c r="B5090" s="17" t="s">
        <v>5302</v>
      </c>
      <c r="C5090" s="18" t="s">
        <v>272</v>
      </c>
      <c r="D5090" s="19">
        <v>138.88999999999999</v>
      </c>
    </row>
    <row r="5091" spans="1:4" ht="25.5">
      <c r="A5091" s="15">
        <v>10404</v>
      </c>
      <c r="B5091" s="17" t="s">
        <v>5303</v>
      </c>
      <c r="C5091" s="18" t="s">
        <v>272</v>
      </c>
      <c r="D5091" s="19">
        <v>56.33</v>
      </c>
    </row>
    <row r="5092" spans="1:4" ht="25.5">
      <c r="A5092" s="15">
        <v>10410</v>
      </c>
      <c r="B5092" s="17" t="s">
        <v>5304</v>
      </c>
      <c r="C5092" s="18" t="s">
        <v>272</v>
      </c>
      <c r="D5092" s="19">
        <v>92.78</v>
      </c>
    </row>
    <row r="5093" spans="1:4" ht="25.5">
      <c r="A5093" s="15">
        <v>10405</v>
      </c>
      <c r="B5093" s="17" t="s">
        <v>5305</v>
      </c>
      <c r="C5093" s="18" t="s">
        <v>272</v>
      </c>
      <c r="D5093" s="19">
        <v>310.99</v>
      </c>
    </row>
    <row r="5094" spans="1:4" ht="25.5">
      <c r="A5094" s="15">
        <v>10408</v>
      </c>
      <c r="B5094" s="17" t="s">
        <v>5306</v>
      </c>
      <c r="C5094" s="18" t="s">
        <v>272</v>
      </c>
      <c r="D5094" s="19">
        <v>217.47</v>
      </c>
    </row>
    <row r="5095" spans="1:4" ht="25.5">
      <c r="A5095" s="15">
        <v>10412</v>
      </c>
      <c r="B5095" s="17" t="s">
        <v>5307</v>
      </c>
      <c r="C5095" s="18" t="s">
        <v>272</v>
      </c>
      <c r="D5095" s="19">
        <v>68.260000000000005</v>
      </c>
    </row>
    <row r="5096" spans="1:4" ht="25.5">
      <c r="A5096" s="15">
        <v>10406</v>
      </c>
      <c r="B5096" s="17" t="s">
        <v>5308</v>
      </c>
      <c r="C5096" s="18" t="s">
        <v>272</v>
      </c>
      <c r="D5096" s="19">
        <v>429.55</v>
      </c>
    </row>
    <row r="5097" spans="1:4" ht="25.5">
      <c r="A5097" s="15">
        <v>10407</v>
      </c>
      <c r="B5097" s="17" t="s">
        <v>5309</v>
      </c>
      <c r="C5097" s="18" t="s">
        <v>272</v>
      </c>
      <c r="D5097" s="19">
        <v>666.23</v>
      </c>
    </row>
    <row r="5098" spans="1:4" ht="25.5">
      <c r="A5098" s="15">
        <v>10416</v>
      </c>
      <c r="B5098" s="17" t="s">
        <v>5310</v>
      </c>
      <c r="C5098" s="18" t="s">
        <v>272</v>
      </c>
      <c r="D5098" s="19">
        <v>82.64</v>
      </c>
    </row>
    <row r="5099" spans="1:4" ht="25.5">
      <c r="A5099" s="15">
        <v>10419</v>
      </c>
      <c r="B5099" s="17" t="s">
        <v>5311</v>
      </c>
      <c r="C5099" s="18" t="s">
        <v>272</v>
      </c>
      <c r="D5099" s="19">
        <v>71.73</v>
      </c>
    </row>
    <row r="5100" spans="1:4" ht="25.5">
      <c r="A5100" s="15">
        <v>21092</v>
      </c>
      <c r="B5100" s="17" t="s">
        <v>5312</v>
      </c>
      <c r="C5100" s="18" t="s">
        <v>272</v>
      </c>
      <c r="D5100" s="19">
        <v>41.01</v>
      </c>
    </row>
    <row r="5101" spans="1:4" ht="25.5">
      <c r="A5101" s="15">
        <v>10418</v>
      </c>
      <c r="B5101" s="17" t="s">
        <v>5313</v>
      </c>
      <c r="C5101" s="18" t="s">
        <v>272</v>
      </c>
      <c r="D5101" s="19">
        <v>47.81</v>
      </c>
    </row>
    <row r="5102" spans="1:4" ht="25.5">
      <c r="A5102" s="15">
        <v>12657</v>
      </c>
      <c r="B5102" s="17" t="s">
        <v>5314</v>
      </c>
      <c r="C5102" s="18" t="s">
        <v>272</v>
      </c>
      <c r="D5102" s="19">
        <v>192.94</v>
      </c>
    </row>
    <row r="5103" spans="1:4" ht="25.5">
      <c r="A5103" s="15">
        <v>10417</v>
      </c>
      <c r="B5103" s="17" t="s">
        <v>5315</v>
      </c>
      <c r="C5103" s="18" t="s">
        <v>272</v>
      </c>
      <c r="D5103" s="19">
        <v>120.41</v>
      </c>
    </row>
    <row r="5104" spans="1:4" ht="25.5">
      <c r="A5104" s="15">
        <v>10413</v>
      </c>
      <c r="B5104" s="17" t="s">
        <v>5316</v>
      </c>
      <c r="C5104" s="18" t="s">
        <v>272</v>
      </c>
      <c r="D5104" s="19">
        <v>43.76</v>
      </c>
    </row>
    <row r="5105" spans="1:4" ht="25.5">
      <c r="A5105" s="15">
        <v>10414</v>
      </c>
      <c r="B5105" s="17" t="s">
        <v>5317</v>
      </c>
      <c r="C5105" s="18" t="s">
        <v>272</v>
      </c>
      <c r="D5105" s="19">
        <v>263.47000000000003</v>
      </c>
    </row>
    <row r="5106" spans="1:4" ht="25.5">
      <c r="A5106" s="15">
        <v>10415</v>
      </c>
      <c r="B5106" s="17" t="s">
        <v>5318</v>
      </c>
      <c r="C5106" s="18" t="s">
        <v>272</v>
      </c>
      <c r="D5106" s="19">
        <v>457.28</v>
      </c>
    </row>
    <row r="5107" spans="1:4">
      <c r="A5107" s="15">
        <v>38643</v>
      </c>
      <c r="B5107" s="17" t="s">
        <v>5319</v>
      </c>
      <c r="C5107" s="18" t="s">
        <v>272</v>
      </c>
      <c r="D5107" s="19">
        <v>39.75</v>
      </c>
    </row>
    <row r="5108" spans="1:4">
      <c r="A5108" s="15">
        <v>6157</v>
      </c>
      <c r="B5108" s="17" t="s">
        <v>5320</v>
      </c>
      <c r="C5108" s="18" t="s">
        <v>272</v>
      </c>
      <c r="D5108" s="19">
        <v>54.3</v>
      </c>
    </row>
    <row r="5109" spans="1:4">
      <c r="A5109" s="15">
        <v>37588</v>
      </c>
      <c r="B5109" s="17" t="s">
        <v>5321</v>
      </c>
      <c r="C5109" s="18" t="s">
        <v>272</v>
      </c>
      <c r="D5109" s="19">
        <v>22.14</v>
      </c>
    </row>
    <row r="5110" spans="1:4" ht="25.5">
      <c r="A5110" s="15">
        <v>6152</v>
      </c>
      <c r="B5110" s="17" t="s">
        <v>5322</v>
      </c>
      <c r="C5110" s="18" t="s">
        <v>272</v>
      </c>
      <c r="D5110" s="19">
        <v>3.3</v>
      </c>
    </row>
    <row r="5111" spans="1:4" ht="25.5">
      <c r="A5111" s="15">
        <v>6158</v>
      </c>
      <c r="B5111" s="17" t="s">
        <v>5323</v>
      </c>
      <c r="C5111" s="18" t="s">
        <v>272</v>
      </c>
      <c r="D5111" s="19">
        <v>3.98</v>
      </c>
    </row>
    <row r="5112" spans="1:4" ht="25.5">
      <c r="A5112" s="15">
        <v>6153</v>
      </c>
      <c r="B5112" s="17" t="s">
        <v>5324</v>
      </c>
      <c r="C5112" s="18" t="s">
        <v>272</v>
      </c>
      <c r="D5112" s="19">
        <v>3.1</v>
      </c>
    </row>
    <row r="5113" spans="1:4" ht="25.5">
      <c r="A5113" s="15">
        <v>6156</v>
      </c>
      <c r="B5113" s="17" t="s">
        <v>5325</v>
      </c>
      <c r="C5113" s="18" t="s">
        <v>272</v>
      </c>
      <c r="D5113" s="19">
        <v>3.92</v>
      </c>
    </row>
    <row r="5114" spans="1:4" ht="25.5">
      <c r="A5114" s="15">
        <v>6154</v>
      </c>
      <c r="B5114" s="17" t="s">
        <v>5326</v>
      </c>
      <c r="C5114" s="18" t="s">
        <v>272</v>
      </c>
      <c r="D5114" s="19">
        <v>7.39</v>
      </c>
    </row>
    <row r="5115" spans="1:4" ht="25.5">
      <c r="A5115" s="15">
        <v>6155</v>
      </c>
      <c r="B5115" s="17" t="s">
        <v>5327</v>
      </c>
      <c r="C5115" s="18" t="s">
        <v>272</v>
      </c>
      <c r="D5115" s="19">
        <v>15.28</v>
      </c>
    </row>
    <row r="5116" spans="1:4" ht="25.5">
      <c r="A5116" s="15">
        <v>43595</v>
      </c>
      <c r="B5116" s="17" t="s">
        <v>5328</v>
      </c>
      <c r="C5116" s="18" t="s">
        <v>272</v>
      </c>
      <c r="D5116" s="19">
        <v>20</v>
      </c>
    </row>
    <row r="5117" spans="1:4" ht="25.5">
      <c r="A5117" s="15">
        <v>43596</v>
      </c>
      <c r="B5117" s="17" t="s">
        <v>5329</v>
      </c>
      <c r="C5117" s="18" t="s">
        <v>272</v>
      </c>
      <c r="D5117" s="19">
        <v>23.12</v>
      </c>
    </row>
    <row r="5118" spans="1:4" ht="25.5">
      <c r="A5118" s="15">
        <v>38108</v>
      </c>
      <c r="B5118" s="17" t="s">
        <v>5330</v>
      </c>
      <c r="C5118" s="18" t="s">
        <v>272</v>
      </c>
      <c r="D5118" s="19">
        <v>33.799999999999997</v>
      </c>
    </row>
    <row r="5119" spans="1:4" ht="38.25">
      <c r="A5119" s="15">
        <v>38087</v>
      </c>
      <c r="B5119" s="17" t="s">
        <v>5331</v>
      </c>
      <c r="C5119" s="18" t="s">
        <v>272</v>
      </c>
      <c r="D5119" s="19">
        <v>43.47</v>
      </c>
    </row>
    <row r="5120" spans="1:4" ht="25.5">
      <c r="A5120" s="15">
        <v>38109</v>
      </c>
      <c r="B5120" s="17" t="s">
        <v>5332</v>
      </c>
      <c r="C5120" s="18" t="s">
        <v>272</v>
      </c>
      <c r="D5120" s="19">
        <v>54.02</v>
      </c>
    </row>
    <row r="5121" spans="1:4" ht="38.25">
      <c r="A5121" s="15">
        <v>38088</v>
      </c>
      <c r="B5121" s="17" t="s">
        <v>5333</v>
      </c>
      <c r="C5121" s="18" t="s">
        <v>272</v>
      </c>
      <c r="D5121" s="19">
        <v>56.8</v>
      </c>
    </row>
    <row r="5122" spans="1:4" ht="25.5">
      <c r="A5122" s="15">
        <v>38110</v>
      </c>
      <c r="B5122" s="17" t="s">
        <v>5334</v>
      </c>
      <c r="C5122" s="18" t="s">
        <v>272</v>
      </c>
      <c r="D5122" s="19">
        <v>20.78</v>
      </c>
    </row>
    <row r="5123" spans="1:4" ht="38.25">
      <c r="A5123" s="15">
        <v>38089</v>
      </c>
      <c r="B5123" s="17" t="s">
        <v>5335</v>
      </c>
      <c r="C5123" s="18" t="s">
        <v>272</v>
      </c>
      <c r="D5123" s="19">
        <v>36.21</v>
      </c>
    </row>
    <row r="5124" spans="1:4" ht="25.5">
      <c r="A5124" s="15">
        <v>38111</v>
      </c>
      <c r="B5124" s="17" t="s">
        <v>5336</v>
      </c>
      <c r="C5124" s="18" t="s">
        <v>272</v>
      </c>
      <c r="D5124" s="19">
        <v>23.24</v>
      </c>
    </row>
    <row r="5125" spans="1:4" ht="38.25">
      <c r="A5125" s="15">
        <v>38090</v>
      </c>
      <c r="B5125" s="17" t="s">
        <v>5337</v>
      </c>
      <c r="C5125" s="18" t="s">
        <v>272</v>
      </c>
      <c r="D5125" s="19">
        <v>37.42</v>
      </c>
    </row>
    <row r="5126" spans="1:4">
      <c r="A5126" s="15">
        <v>11786</v>
      </c>
      <c r="B5126" s="17" t="s">
        <v>5338</v>
      </c>
      <c r="C5126" s="18" t="s">
        <v>272</v>
      </c>
      <c r="D5126" s="19">
        <v>265.20999999999998</v>
      </c>
    </row>
    <row r="5127" spans="1:4" ht="25.5">
      <c r="A5127" s="15">
        <v>13726</v>
      </c>
      <c r="B5127" s="17" t="s">
        <v>5339</v>
      </c>
      <c r="C5127" s="18" t="s">
        <v>272</v>
      </c>
      <c r="D5127" s="19">
        <v>51377.55</v>
      </c>
    </row>
    <row r="5128" spans="1:4">
      <c r="A5128" s="15">
        <v>38400</v>
      </c>
      <c r="B5128" s="17" t="s">
        <v>5340</v>
      </c>
      <c r="C5128" s="18" t="s">
        <v>272</v>
      </c>
      <c r="D5128" s="19">
        <v>20.94</v>
      </c>
    </row>
    <row r="5129" spans="1:4" ht="25.5">
      <c r="A5129" s="15">
        <v>12627</v>
      </c>
      <c r="B5129" s="17" t="s">
        <v>5341</v>
      </c>
      <c r="C5129" s="18" t="s">
        <v>272</v>
      </c>
      <c r="D5129" s="19">
        <v>0.44</v>
      </c>
    </row>
    <row r="5130" spans="1:4">
      <c r="A5130" s="15">
        <v>6138</v>
      </c>
      <c r="B5130" s="17" t="s">
        <v>5342</v>
      </c>
      <c r="C5130" s="18" t="s">
        <v>272</v>
      </c>
      <c r="D5130" s="19">
        <v>2.34</v>
      </c>
    </row>
    <row r="5131" spans="1:4">
      <c r="A5131" s="15">
        <v>39996</v>
      </c>
      <c r="B5131" s="17" t="s">
        <v>5343</v>
      </c>
      <c r="C5131" s="18" t="s">
        <v>77</v>
      </c>
      <c r="D5131" s="19">
        <v>3.02</v>
      </c>
    </row>
    <row r="5132" spans="1:4" ht="25.5">
      <c r="A5132" s="15">
        <v>10478</v>
      </c>
      <c r="B5132" s="17" t="s">
        <v>5344</v>
      </c>
      <c r="C5132" s="18" t="s">
        <v>290</v>
      </c>
      <c r="D5132" s="19">
        <v>26.93</v>
      </c>
    </row>
    <row r="5133" spans="1:4">
      <c r="A5133" s="15">
        <v>10475</v>
      </c>
      <c r="B5133" s="17" t="s">
        <v>5345</v>
      </c>
      <c r="C5133" s="18" t="s">
        <v>290</v>
      </c>
      <c r="D5133" s="19">
        <v>23.69</v>
      </c>
    </row>
    <row r="5134" spans="1:4" ht="25.5">
      <c r="A5134" s="15">
        <v>10481</v>
      </c>
      <c r="B5134" s="17" t="s">
        <v>5346</v>
      </c>
      <c r="C5134" s="18" t="s">
        <v>290</v>
      </c>
      <c r="D5134" s="19">
        <v>25.83</v>
      </c>
    </row>
    <row r="5135" spans="1:4">
      <c r="A5135" s="15">
        <v>4031</v>
      </c>
      <c r="B5135" s="17" t="s">
        <v>5347</v>
      </c>
      <c r="C5135" s="18" t="s">
        <v>270</v>
      </c>
      <c r="D5135" s="19">
        <v>31.4</v>
      </c>
    </row>
    <row r="5136" spans="1:4">
      <c r="A5136" s="15">
        <v>4030</v>
      </c>
      <c r="B5136" s="17" t="s">
        <v>5348</v>
      </c>
      <c r="C5136" s="18" t="s">
        <v>270</v>
      </c>
      <c r="D5136" s="19">
        <v>6.68</v>
      </c>
    </row>
    <row r="5137" spans="1:4" ht="25.5">
      <c r="A5137" s="15">
        <v>39399</v>
      </c>
      <c r="B5137" s="17" t="s">
        <v>5349</v>
      </c>
      <c r="C5137" s="18" t="s">
        <v>272</v>
      </c>
      <c r="D5137" s="19">
        <v>1334.25</v>
      </c>
    </row>
    <row r="5138" spans="1:4" ht="25.5">
      <c r="A5138" s="15">
        <v>39400</v>
      </c>
      <c r="B5138" s="17" t="s">
        <v>5350</v>
      </c>
      <c r="C5138" s="18" t="s">
        <v>272</v>
      </c>
      <c r="D5138" s="19">
        <v>1450.27</v>
      </c>
    </row>
    <row r="5139" spans="1:4" ht="25.5">
      <c r="A5139" s="15">
        <v>39401</v>
      </c>
      <c r="B5139" s="17" t="s">
        <v>5351</v>
      </c>
      <c r="C5139" s="18" t="s">
        <v>272</v>
      </c>
      <c r="D5139" s="19">
        <v>1626.86</v>
      </c>
    </row>
    <row r="5140" spans="1:4" ht="25.5">
      <c r="A5140" s="15">
        <v>11652</v>
      </c>
      <c r="B5140" s="17" t="s">
        <v>5352</v>
      </c>
      <c r="C5140" s="18" t="s">
        <v>272</v>
      </c>
      <c r="D5140" s="19">
        <v>3500</v>
      </c>
    </row>
    <row r="5141" spans="1:4" ht="25.5">
      <c r="A5141" s="15">
        <v>13896</v>
      </c>
      <c r="B5141" s="17" t="s">
        <v>189</v>
      </c>
      <c r="C5141" s="18" t="s">
        <v>272</v>
      </c>
      <c r="D5141" s="19">
        <v>3139.8</v>
      </c>
    </row>
    <row r="5142" spans="1:4" ht="25.5">
      <c r="A5142" s="15">
        <v>13475</v>
      </c>
      <c r="B5142" s="17" t="s">
        <v>5353</v>
      </c>
      <c r="C5142" s="18" t="s">
        <v>272</v>
      </c>
      <c r="D5142" s="19">
        <v>3824.66</v>
      </c>
    </row>
    <row r="5143" spans="1:4" ht="25.5">
      <c r="A5143" s="15">
        <v>25971</v>
      </c>
      <c r="B5143" s="17" t="s">
        <v>5354</v>
      </c>
      <c r="C5143" s="18" t="s">
        <v>272</v>
      </c>
      <c r="D5143" s="19">
        <v>2919833.7</v>
      </c>
    </row>
    <row r="5144" spans="1:4" ht="25.5">
      <c r="A5144" s="15">
        <v>25970</v>
      </c>
      <c r="B5144" s="17" t="s">
        <v>5355</v>
      </c>
      <c r="C5144" s="18" t="s">
        <v>272</v>
      </c>
      <c r="D5144" s="19">
        <v>1229216.1000000001</v>
      </c>
    </row>
    <row r="5145" spans="1:4" ht="25.5">
      <c r="A5145" s="15">
        <v>13476</v>
      </c>
      <c r="B5145" s="17" t="s">
        <v>5356</v>
      </c>
      <c r="C5145" s="18" t="s">
        <v>272</v>
      </c>
      <c r="D5145" s="19">
        <v>1238123.55</v>
      </c>
    </row>
    <row r="5146" spans="1:4" ht="25.5">
      <c r="A5146" s="15">
        <v>10488</v>
      </c>
      <c r="B5146" s="17" t="s">
        <v>5357</v>
      </c>
      <c r="C5146" s="18" t="s">
        <v>272</v>
      </c>
      <c r="D5146" s="19">
        <v>1500000</v>
      </c>
    </row>
    <row r="5147" spans="1:4" ht="38.25">
      <c r="A5147" s="15">
        <v>13606</v>
      </c>
      <c r="B5147" s="17" t="s">
        <v>5358</v>
      </c>
      <c r="C5147" s="18" t="s">
        <v>272</v>
      </c>
      <c r="D5147" s="19">
        <v>1328978.55</v>
      </c>
    </row>
    <row r="5148" spans="1:4">
      <c r="A5148" s="15">
        <v>10489</v>
      </c>
      <c r="B5148" s="17" t="s">
        <v>5359</v>
      </c>
      <c r="C5148" s="18" t="s">
        <v>101</v>
      </c>
      <c r="D5148" s="19">
        <v>13.07</v>
      </c>
    </row>
    <row r="5149" spans="1:4">
      <c r="A5149" s="15">
        <v>41073</v>
      </c>
      <c r="B5149" s="17" t="s">
        <v>5360</v>
      </c>
      <c r="C5149" s="18" t="s">
        <v>459</v>
      </c>
      <c r="D5149" s="19">
        <v>2319.69</v>
      </c>
    </row>
    <row r="5150" spans="1:4" ht="25.5">
      <c r="A5150" s="15">
        <v>34391</v>
      </c>
      <c r="B5150" s="17" t="s">
        <v>5361</v>
      </c>
      <c r="C5150" s="18" t="s">
        <v>270</v>
      </c>
      <c r="D5150" s="19">
        <v>702.6</v>
      </c>
    </row>
    <row r="5151" spans="1:4" ht="25.5">
      <c r="A5151" s="15">
        <v>10496</v>
      </c>
      <c r="B5151" s="17" t="s">
        <v>5362</v>
      </c>
      <c r="C5151" s="18" t="s">
        <v>270</v>
      </c>
      <c r="D5151" s="19">
        <v>611.61</v>
      </c>
    </row>
    <row r="5152" spans="1:4" ht="25.5">
      <c r="A5152" s="15">
        <v>10497</v>
      </c>
      <c r="B5152" s="17" t="s">
        <v>5363</v>
      </c>
      <c r="C5152" s="18" t="s">
        <v>270</v>
      </c>
      <c r="D5152" s="19">
        <v>1590.18</v>
      </c>
    </row>
    <row r="5153" spans="1:4" ht="25.5">
      <c r="A5153" s="15">
        <v>10504</v>
      </c>
      <c r="B5153" s="17" t="s">
        <v>5364</v>
      </c>
      <c r="C5153" s="18" t="s">
        <v>270</v>
      </c>
      <c r="D5153" s="19">
        <v>1859.29</v>
      </c>
    </row>
    <row r="5154" spans="1:4">
      <c r="A5154" s="15">
        <v>34390</v>
      </c>
      <c r="B5154" s="17" t="s">
        <v>5365</v>
      </c>
      <c r="C5154" s="18" t="s">
        <v>270</v>
      </c>
      <c r="D5154" s="19">
        <v>548</v>
      </c>
    </row>
    <row r="5155" spans="1:4">
      <c r="A5155" s="15">
        <v>34389</v>
      </c>
      <c r="B5155" s="17" t="s">
        <v>5366</v>
      </c>
      <c r="C5155" s="18" t="s">
        <v>270</v>
      </c>
      <c r="D5155" s="19">
        <v>171.25</v>
      </c>
    </row>
    <row r="5156" spans="1:4">
      <c r="A5156" s="15">
        <v>34388</v>
      </c>
      <c r="B5156" s="17" t="s">
        <v>5367</v>
      </c>
      <c r="C5156" s="18" t="s">
        <v>270</v>
      </c>
      <c r="D5156" s="19">
        <v>243.38</v>
      </c>
    </row>
    <row r="5157" spans="1:4">
      <c r="A5157" s="15">
        <v>34387</v>
      </c>
      <c r="B5157" s="17" t="s">
        <v>5368</v>
      </c>
      <c r="C5157" s="18" t="s">
        <v>270</v>
      </c>
      <c r="D5157" s="19">
        <v>395.1</v>
      </c>
    </row>
    <row r="5158" spans="1:4">
      <c r="A5158" s="15">
        <v>11188</v>
      </c>
      <c r="B5158" s="17" t="s">
        <v>5369</v>
      </c>
      <c r="C5158" s="18" t="s">
        <v>270</v>
      </c>
      <c r="D5158" s="19">
        <v>195.71</v>
      </c>
    </row>
    <row r="5159" spans="1:4">
      <c r="A5159" s="15">
        <v>11189</v>
      </c>
      <c r="B5159" s="17" t="s">
        <v>5370</v>
      </c>
      <c r="C5159" s="18" t="s">
        <v>270</v>
      </c>
      <c r="D5159" s="19">
        <v>293.57</v>
      </c>
    </row>
    <row r="5160" spans="1:4">
      <c r="A5160" s="15">
        <v>21107</v>
      </c>
      <c r="B5160" s="17" t="s">
        <v>5371</v>
      </c>
      <c r="C5160" s="18" t="s">
        <v>270</v>
      </c>
      <c r="D5160" s="19">
        <v>211.26</v>
      </c>
    </row>
    <row r="5161" spans="1:4">
      <c r="A5161" s="15">
        <v>34386</v>
      </c>
      <c r="B5161" s="17" t="s">
        <v>5372</v>
      </c>
      <c r="C5161" s="18" t="s">
        <v>270</v>
      </c>
      <c r="D5161" s="19">
        <v>366.96</v>
      </c>
    </row>
    <row r="5162" spans="1:4">
      <c r="A5162" s="15">
        <v>10490</v>
      </c>
      <c r="B5162" s="17" t="s">
        <v>5373</v>
      </c>
      <c r="C5162" s="18" t="s">
        <v>270</v>
      </c>
      <c r="D5162" s="19">
        <v>110.09</v>
      </c>
    </row>
    <row r="5163" spans="1:4">
      <c r="A5163" s="15">
        <v>10492</v>
      </c>
      <c r="B5163" s="17" t="s">
        <v>5374</v>
      </c>
      <c r="C5163" s="18" t="s">
        <v>270</v>
      </c>
      <c r="D5163" s="19">
        <v>146.78</v>
      </c>
    </row>
    <row r="5164" spans="1:4">
      <c r="A5164" s="15">
        <v>10493</v>
      </c>
      <c r="B5164" s="17" t="s">
        <v>5375</v>
      </c>
      <c r="C5164" s="18" t="s">
        <v>270</v>
      </c>
      <c r="D5164" s="19">
        <v>171.25</v>
      </c>
    </row>
    <row r="5165" spans="1:4">
      <c r="A5165" s="15">
        <v>10491</v>
      </c>
      <c r="B5165" s="17" t="s">
        <v>5376</v>
      </c>
      <c r="C5165" s="18" t="s">
        <v>270</v>
      </c>
      <c r="D5165" s="19">
        <v>207.94</v>
      </c>
    </row>
    <row r="5166" spans="1:4">
      <c r="A5166" s="15">
        <v>34385</v>
      </c>
      <c r="B5166" s="17" t="s">
        <v>5377</v>
      </c>
      <c r="C5166" s="18" t="s">
        <v>270</v>
      </c>
      <c r="D5166" s="19">
        <v>303.35000000000002</v>
      </c>
    </row>
    <row r="5167" spans="1:4">
      <c r="A5167" s="15">
        <v>10499</v>
      </c>
      <c r="B5167" s="17" t="s">
        <v>5378</v>
      </c>
      <c r="C5167" s="18" t="s">
        <v>270</v>
      </c>
      <c r="D5167" s="19">
        <v>122.32</v>
      </c>
    </row>
    <row r="5168" spans="1:4">
      <c r="A5168" s="15">
        <v>34384</v>
      </c>
      <c r="B5168" s="17" t="s">
        <v>5379</v>
      </c>
      <c r="C5168" s="18" t="s">
        <v>270</v>
      </c>
      <c r="D5168" s="19">
        <v>366.96</v>
      </c>
    </row>
    <row r="5169" spans="1:4">
      <c r="A5169" s="15">
        <v>11185</v>
      </c>
      <c r="B5169" s="17" t="s">
        <v>5380</v>
      </c>
      <c r="C5169" s="18" t="s">
        <v>270</v>
      </c>
      <c r="D5169" s="19">
        <v>379.19</v>
      </c>
    </row>
    <row r="5170" spans="1:4">
      <c r="A5170" s="15">
        <v>10507</v>
      </c>
      <c r="B5170" s="17" t="s">
        <v>5381</v>
      </c>
      <c r="C5170" s="18" t="s">
        <v>270</v>
      </c>
      <c r="D5170" s="19">
        <v>329.84</v>
      </c>
    </row>
    <row r="5171" spans="1:4">
      <c r="A5171" s="15">
        <v>10505</v>
      </c>
      <c r="B5171" s="17" t="s">
        <v>5382</v>
      </c>
      <c r="C5171" s="18" t="s">
        <v>270</v>
      </c>
      <c r="D5171" s="19">
        <v>194.63</v>
      </c>
    </row>
    <row r="5172" spans="1:4">
      <c r="A5172" s="15">
        <v>10506</v>
      </c>
      <c r="B5172" s="17" t="s">
        <v>5383</v>
      </c>
      <c r="C5172" s="18" t="s">
        <v>270</v>
      </c>
      <c r="D5172" s="19">
        <v>254.07</v>
      </c>
    </row>
    <row r="5173" spans="1:4" ht="25.5">
      <c r="A5173" s="15">
        <v>5031</v>
      </c>
      <c r="B5173" s="17" t="s">
        <v>5384</v>
      </c>
      <c r="C5173" s="18" t="s">
        <v>270</v>
      </c>
      <c r="D5173" s="19">
        <v>356.76</v>
      </c>
    </row>
    <row r="5174" spans="1:4">
      <c r="A5174" s="15">
        <v>10502</v>
      </c>
      <c r="B5174" s="17" t="s">
        <v>5385</v>
      </c>
      <c r="C5174" s="18" t="s">
        <v>270</v>
      </c>
      <c r="D5174" s="19">
        <v>415.71</v>
      </c>
    </row>
    <row r="5175" spans="1:4">
      <c r="A5175" s="15">
        <v>10501</v>
      </c>
      <c r="B5175" s="17" t="s">
        <v>5386</v>
      </c>
      <c r="C5175" s="18" t="s">
        <v>270</v>
      </c>
      <c r="D5175" s="19">
        <v>234.86</v>
      </c>
    </row>
    <row r="5176" spans="1:4">
      <c r="A5176" s="15">
        <v>10503</v>
      </c>
      <c r="B5176" s="17" t="s">
        <v>5387</v>
      </c>
      <c r="C5176" s="18" t="s">
        <v>270</v>
      </c>
      <c r="D5176" s="19">
        <v>317.3</v>
      </c>
    </row>
    <row r="5177" spans="1:4" ht="25.5">
      <c r="A5177" s="15">
        <v>4500</v>
      </c>
      <c r="B5177" s="17" t="s">
        <v>5388</v>
      </c>
      <c r="C5177" s="18" t="s">
        <v>77</v>
      </c>
      <c r="D5177" s="19">
        <v>13.95</v>
      </c>
    </row>
    <row r="5178" spans="1:4">
      <c r="A5178" s="15">
        <v>4448</v>
      </c>
      <c r="B5178" s="17" t="s">
        <v>5389</v>
      </c>
      <c r="C5178" s="18" t="s">
        <v>77</v>
      </c>
      <c r="D5178" s="19">
        <v>19.16</v>
      </c>
    </row>
    <row r="5179" spans="1:4" ht="25.5">
      <c r="A5179" s="15">
        <v>20213</v>
      </c>
      <c r="B5179" s="17" t="s">
        <v>5390</v>
      </c>
      <c r="C5179" s="18" t="s">
        <v>77</v>
      </c>
      <c r="D5179" s="19">
        <v>11.78</v>
      </c>
    </row>
    <row r="5180" spans="1:4" ht="25.5">
      <c r="A5180" s="15">
        <v>20211</v>
      </c>
      <c r="B5180" s="17" t="s">
        <v>5391</v>
      </c>
      <c r="C5180" s="18" t="s">
        <v>77</v>
      </c>
      <c r="D5180" s="19">
        <v>15.61</v>
      </c>
    </row>
    <row r="5181" spans="1:4" ht="25.5">
      <c r="A5181" s="15">
        <v>40270</v>
      </c>
      <c r="B5181" s="17" t="s">
        <v>5392</v>
      </c>
      <c r="C5181" s="18" t="s">
        <v>77</v>
      </c>
      <c r="D5181" s="19">
        <v>69.73</v>
      </c>
    </row>
    <row r="5182" spans="1:4" ht="25.5">
      <c r="A5182" s="15">
        <v>4425</v>
      </c>
      <c r="B5182" s="17" t="s">
        <v>5393</v>
      </c>
      <c r="C5182" s="18" t="s">
        <v>77</v>
      </c>
      <c r="D5182" s="19">
        <v>12.9</v>
      </c>
    </row>
    <row r="5183" spans="1:4" ht="25.5">
      <c r="A5183" s="15">
        <v>4472</v>
      </c>
      <c r="B5183" s="17" t="s">
        <v>5394</v>
      </c>
      <c r="C5183" s="18" t="s">
        <v>77</v>
      </c>
      <c r="D5183" s="19">
        <v>16.11</v>
      </c>
    </row>
    <row r="5184" spans="1:4" ht="25.5">
      <c r="A5184" s="15">
        <v>35272</v>
      </c>
      <c r="B5184" s="17" t="s">
        <v>5395</v>
      </c>
      <c r="C5184" s="18" t="s">
        <v>77</v>
      </c>
      <c r="D5184" s="19">
        <v>23.3</v>
      </c>
    </row>
    <row r="5185" spans="1:4" ht="25.5">
      <c r="A5185" s="15">
        <v>4481</v>
      </c>
      <c r="B5185" s="17" t="s">
        <v>5396</v>
      </c>
      <c r="C5185" s="18" t="s">
        <v>77</v>
      </c>
      <c r="D5185" s="19">
        <v>24.94</v>
      </c>
    </row>
    <row r="5186" spans="1:4">
      <c r="A5186" s="15">
        <v>34345</v>
      </c>
      <c r="B5186" s="17" t="s">
        <v>5397</v>
      </c>
      <c r="C5186" s="18" t="s">
        <v>101</v>
      </c>
      <c r="D5186" s="19">
        <v>10.59</v>
      </c>
    </row>
    <row r="5187" spans="1:4">
      <c r="A5187" s="15">
        <v>41096</v>
      </c>
      <c r="B5187" s="17" t="s">
        <v>5398</v>
      </c>
      <c r="C5187" s="18" t="s">
        <v>459</v>
      </c>
      <c r="D5187" s="19">
        <v>1878.45</v>
      </c>
    </row>
    <row r="5188" spans="1:4" ht="25.5">
      <c r="A5188" s="20">
        <v>41776</v>
      </c>
      <c r="B5188" s="21" t="s">
        <v>5399</v>
      </c>
      <c r="C5188" s="30" t="s">
        <v>101</v>
      </c>
      <c r="D5188" s="28">
        <v>14.51</v>
      </c>
    </row>
  </sheetData>
  <pageMargins left="0.78740157499999996" right="0.78740157499999996" top="0.984251969" bottom="0.984251969" header="0.5" footer="0.5"/>
  <pageSetup scale="90"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9BBBC7556D8C14C9BA54E53930E1BC6" ma:contentTypeVersion="13" ma:contentTypeDescription="Crie um novo documento." ma:contentTypeScope="" ma:versionID="575654d45878ed30fae1632af87e2918">
  <xsd:schema xmlns:xsd="http://www.w3.org/2001/XMLSchema" xmlns:xs="http://www.w3.org/2001/XMLSchema" xmlns:p="http://schemas.microsoft.com/office/2006/metadata/properties" xmlns:ns2="ccec2a39-4535-45d3-86e0-09335781cbf1" xmlns:ns3="9b434194-25b1-4b6f-981c-a0f2d3b3ca3d" targetNamespace="http://schemas.microsoft.com/office/2006/metadata/properties" ma:root="true" ma:fieldsID="5c1ffdb8e743c8dbc0a213eb15468388" ns2:_="" ns3:_="">
    <xsd:import namespace="ccec2a39-4535-45d3-86e0-09335781cbf1"/>
    <xsd:import namespace="9b434194-25b1-4b6f-981c-a0f2d3b3ca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ec2a39-4535-45d3-86e0-09335781cb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d27f334-bdd1-4c42-b82f-9ae6264876b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434194-25b1-4b6f-981c-a0f2d3b3ca3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4b7dbb5-7fea-4ea5-81db-2f7b96c44e48}" ma:internalName="TaxCatchAll" ma:showField="CatchAllData" ma:web="9b434194-25b1-4b6f-981c-a0f2d3b3ca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ec2a39-4535-45d3-86e0-09335781cbf1">
      <Terms xmlns="http://schemas.microsoft.com/office/infopath/2007/PartnerControls"/>
    </lcf76f155ced4ddcb4097134ff3c332f>
    <TaxCatchAll xmlns="9b434194-25b1-4b6f-981c-a0f2d3b3ca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9BED05-A6C8-4CAD-9983-4FFBEFC46F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ec2a39-4535-45d3-86e0-09335781cbf1"/>
    <ds:schemaRef ds:uri="9b434194-25b1-4b6f-981c-a0f2d3b3ca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E43B61-E111-42A5-8628-4E791D6B28F5}">
  <ds:schemaRefs>
    <ds:schemaRef ds:uri="http://purl.org/dc/elements/1.1/"/>
    <ds:schemaRef ds:uri="http://www.w3.org/XML/1998/namespace"/>
    <ds:schemaRef ds:uri="http://schemas.microsoft.com/office/2006/metadata/properties"/>
    <ds:schemaRef ds:uri="http://schemas.microsoft.com/office/2006/documentManagement/types"/>
    <ds:schemaRef ds:uri="http://purl.org/dc/terms/"/>
    <ds:schemaRef ds:uri="9b434194-25b1-4b6f-981c-a0f2d3b3ca3d"/>
    <ds:schemaRef ds:uri="ccec2a39-4535-45d3-86e0-09335781cbf1"/>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B63D98F1-3EE7-47BC-832A-59A0FFB713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13</vt:i4>
      </vt:variant>
    </vt:vector>
  </HeadingPairs>
  <TitlesOfParts>
    <vt:vector size="26" baseType="lpstr">
      <vt:lpstr>CAPA</vt:lpstr>
      <vt:lpstr>CONSIDERAÇÕES</vt:lpstr>
      <vt:lpstr>PLANILHA RESUMO</vt:lpstr>
      <vt:lpstr>IMPLANTAÇÃO</vt:lpstr>
      <vt:lpstr>REFORMA</vt:lpstr>
      <vt:lpstr>COMP IMPLANTAÇÃO</vt:lpstr>
      <vt:lpstr>COMP REFORMA</vt:lpstr>
      <vt:lpstr>CRONOGRAMA</vt:lpstr>
      <vt:lpstr>BDI - Aliquota ISSQN</vt:lpstr>
      <vt:lpstr>CURVA ABC - SERVIÇOS</vt:lpstr>
      <vt:lpstr>CURVA ABC INSUMOS</vt:lpstr>
      <vt:lpstr>VANTAJOSIDADE</vt:lpstr>
      <vt:lpstr>SINAPI_INSUMOS 042021</vt:lpstr>
      <vt:lpstr>'BDI - Aliquota ISSQN'!Area_de_impressao</vt:lpstr>
      <vt:lpstr>CAPA!Area_de_impressao</vt:lpstr>
      <vt:lpstr>CONSIDERAÇÕES!Area_de_impressao</vt:lpstr>
      <vt:lpstr>CRONOGRAMA!Area_de_impressao</vt:lpstr>
      <vt:lpstr>'CURVA ABC - SERVIÇOS'!Area_de_impressao</vt:lpstr>
      <vt:lpstr>'CURVA ABC INSUMOS'!Area_de_impressao</vt:lpstr>
      <vt:lpstr>IMPLANTAÇÃO!Area_de_impressao</vt:lpstr>
      <vt:lpstr>'PLANILHA RESUMO'!Area_de_impressao</vt:lpstr>
      <vt:lpstr>REFORMA!Area_de_impressao</vt:lpstr>
      <vt:lpstr>VANTAJOSIDADE!Area_de_impressao</vt:lpstr>
      <vt:lpstr>CRONOGRAMA!Titulos_de_impressao</vt:lpstr>
      <vt:lpstr>'CURVA ABC - SERVIÇOS'!Titulos_de_impressao</vt:lpstr>
      <vt:lpstr>'CURVA ABC INSUMOS'!Titulos_de_impressao</vt:lpstr>
    </vt:vector>
  </TitlesOfParts>
  <Manager/>
  <Company>Procuradoria Geral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wsa</dc:creator>
  <cp:keywords/>
  <dc:description/>
  <cp:lastModifiedBy>MARCILIO AVELINO</cp:lastModifiedBy>
  <cp:revision/>
  <cp:lastPrinted>2026-05-04T21:48:05Z</cp:lastPrinted>
  <dcterms:created xsi:type="dcterms:W3CDTF">2017-03-17T12:38:30Z</dcterms:created>
  <dcterms:modified xsi:type="dcterms:W3CDTF">2026-05-04T21:48:38Z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0x01010059BBBC7556D8C14C9BA54E53930E1BC6</vt:lpwstr>
  </property>
  <property fmtid="{D5CDD505-2E9C-101B-9397-08002B2CF9AE}" pid="3" name="MediaServiceImageTags">
    <vt:lpwstr/>
  </property>
</Properties>
</file>